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9255" windowHeight="6345" tabRatio="855"/>
  </bookViews>
  <sheets>
    <sheet name="Rekapitulace stavby" sheetId="1" r:id="rId1"/>
    <sheet name="01 - SO 001 - Příprava území" sheetId="2" r:id="rId2"/>
    <sheet name="01 - SO 101 - Zpevněné pl..." sheetId="3" r:id="rId3"/>
    <sheet name="02 - SO 102 - Komunikace ..." sheetId="4" r:id="rId4"/>
    <sheet name="03 - SO 103 - Komunikace ..." sheetId="5" r:id="rId5"/>
    <sheet name="04 - SO 104 - Výjezd z ČSPH" sheetId="6" r:id="rId6"/>
    <sheet name="01 - SO 301 - Dešťová kan..." sheetId="7" r:id="rId7"/>
    <sheet name="01 - SO 302.1 - Přípojky ..." sheetId="8" r:id="rId8"/>
    <sheet name="02 - SO 302.2 - Přípojka ..." sheetId="9" r:id="rId9"/>
    <sheet name="03 - SO 302.3 - Přípojky ..." sheetId="10" r:id="rId10"/>
    <sheet name="04 - SO 302.4 - Přípojky ..." sheetId="11" r:id="rId11"/>
    <sheet name="01 - SO 303.1 - Přípojky ..." sheetId="12" r:id="rId12"/>
    <sheet name="02 - SO 303.2 - Přípojky ..." sheetId="13" r:id="rId13"/>
    <sheet name="03 - SO 303.3 - Úprava st..." sheetId="14" r:id="rId14"/>
    <sheet name="01 - SO 351.1 - Vodovodní..." sheetId="15" r:id="rId15"/>
    <sheet name="02 - SO 351.2 - Vodovodní..." sheetId="16" r:id="rId16"/>
    <sheet name="03 - SO 351.3 - Vodovodní..." sheetId="17" r:id="rId17"/>
    <sheet name="04 - SO 351.4 - Přeložka ..." sheetId="18" r:id="rId18"/>
    <sheet name="01 - SO 401.1 - Veřejné o..." sheetId="19" r:id="rId19"/>
    <sheet name="02 - SO 401.2 - Veřejné o..." sheetId="20" r:id="rId20"/>
    <sheet name="02 - SO 404 - Kabelové ro..." sheetId="21" r:id="rId21"/>
    <sheet name="03 - SO 405 - Uzemnění TS..." sheetId="22" r:id="rId22"/>
    <sheet name="04 - SO 406 - Uzemnění AT..." sheetId="23" r:id="rId23"/>
    <sheet name="05 - SO 411 - Světelně si..." sheetId="24" r:id="rId24"/>
    <sheet name="06 - SO 421.1 - Přeložka ..." sheetId="25" r:id="rId25"/>
    <sheet name="07 - SO 421.2 - Přeložka ..." sheetId="26" r:id="rId26"/>
    <sheet name="08 - SO 422 - Přeložka po..." sheetId="27" r:id="rId27"/>
    <sheet name="01 - SO 424.1 - Sdělovací..." sheetId="28" r:id="rId28"/>
    <sheet name="02 - SO 424.2 - Sdělovací..." sheetId="29" r:id="rId29"/>
    <sheet name="10 - SO 425 - Příprava pr..." sheetId="30" r:id="rId30"/>
    <sheet name="11 - SO 426 - Příprava pr..." sheetId="31" r:id="rId31"/>
    <sheet name="01 - SO 501.1 - Přeložka ..." sheetId="32" r:id="rId32"/>
    <sheet name="02 - SO 501.2 - Plynovodn..." sheetId="33" r:id="rId33"/>
    <sheet name="01 - SO 651 - Trolejové v..." sheetId="34" r:id="rId34"/>
    <sheet name="02 - SO 652 - Trolejové v..." sheetId="35" r:id="rId35"/>
    <sheet name="01 - SO 701 - Zastřešení ..." sheetId="36" r:id="rId36"/>
    <sheet name="02 - SO 701 - Zastřešení ..." sheetId="37" r:id="rId37"/>
    <sheet name="03 - SO 702 - Zastřešení ..." sheetId="38" r:id="rId38"/>
    <sheet name="04 - SO 703 - Cyklověž" sheetId="39" r:id="rId39"/>
    <sheet name="05 - SO 704 - Protihlukov..." sheetId="40" r:id="rId40"/>
    <sheet name="01 - SO 801 - Sadové úpravy" sheetId="41" r:id="rId41"/>
    <sheet name="02 - SO 802 - Vodní prvek" sheetId="42" r:id="rId42"/>
    <sheet name="01 - SO 901 - Mobiliář a ..." sheetId="43" r:id="rId43"/>
    <sheet name="02 - SO 902 - Cyklostojany" sheetId="44" r:id="rId44"/>
    <sheet name="10 - VON" sheetId="45" r:id="rId45"/>
    <sheet name="Pokyny pro vyplnění" sheetId="46" r:id="rId46"/>
  </sheets>
  <definedNames>
    <definedName name="_xlnm._FilterDatabase" localSheetId="1" hidden="1">'01 - SO 001 - Příprava území'!$C$79:$K$79</definedName>
    <definedName name="_xlnm._FilterDatabase" localSheetId="2" hidden="1">'01 - SO 101 - Zpevněné pl...'!$C$89:$K$89</definedName>
    <definedName name="_xlnm._FilterDatabase" localSheetId="6" hidden="1">'01 - SO 301 - Dešťová kan...'!$C$86:$K$86</definedName>
    <definedName name="_xlnm._FilterDatabase" localSheetId="7" hidden="1">'01 - SO 302.1 - Přípojky ...'!$C$95:$K$95</definedName>
    <definedName name="_xlnm._FilterDatabase" localSheetId="11" hidden="1">'01 - SO 303.1 - Přípojky ...'!$C$94:$K$94</definedName>
    <definedName name="_xlnm._FilterDatabase" localSheetId="14" hidden="1">'01 - SO 351.1 - Vodovodní...'!$C$99:$K$99</definedName>
    <definedName name="_xlnm._FilterDatabase" localSheetId="18" hidden="1">'01 - SO 401.1 - Veřejné o...'!$C$141:$K$141</definedName>
    <definedName name="_xlnm._FilterDatabase" localSheetId="27" hidden="1">'01 - SO 424.1 - Sdělovací...'!$C$91:$K$91</definedName>
    <definedName name="_xlnm._FilterDatabase" localSheetId="31" hidden="1">'01 - SO 501.1 - Přeložka ...'!$C$96:$K$96</definedName>
    <definedName name="_xlnm._FilterDatabase" localSheetId="33" hidden="1">'01 - SO 651 - Trolejové v...'!$C$90:$K$90</definedName>
    <definedName name="_xlnm._FilterDatabase" localSheetId="35" hidden="1">'01 - SO 701 - Zastřešení ...'!$C$107:$K$107</definedName>
    <definedName name="_xlnm._FilterDatabase" localSheetId="40" hidden="1">'01 - SO 801 - Sadové úpravy'!$C$88:$K$88</definedName>
    <definedName name="_xlnm._FilterDatabase" localSheetId="42" hidden="1">'01 - SO 901 - Mobiliář a ...'!$C$86:$K$86</definedName>
    <definedName name="_xlnm._FilterDatabase" localSheetId="3" hidden="1">'02 - SO 102 - Komunikace ...'!$C$87:$K$87</definedName>
    <definedName name="_xlnm._FilterDatabase" localSheetId="8" hidden="1">'02 - SO 302.2 - Přípojka ...'!$C$92:$K$92</definedName>
    <definedName name="_xlnm._FilterDatabase" localSheetId="12" hidden="1">'02 - SO 303.2 - Přípojky ...'!$C$94:$K$94</definedName>
    <definedName name="_xlnm._FilterDatabase" localSheetId="15" hidden="1">'02 - SO 351.2 - Vodovodní...'!$C$99:$K$99</definedName>
    <definedName name="_xlnm._FilterDatabase" localSheetId="19" hidden="1">'02 - SO 401.2 - Veřejné o...'!$C$111:$K$111</definedName>
    <definedName name="_xlnm._FilterDatabase" localSheetId="20" hidden="1">'02 - SO 404 - Kabelové ro...'!$C$117:$K$117</definedName>
    <definedName name="_xlnm._FilterDatabase" localSheetId="28" hidden="1">'02 - SO 424.2 - Sdělovací...'!$C$91:$K$91</definedName>
    <definedName name="_xlnm._FilterDatabase" localSheetId="32" hidden="1">'02 - SO 501.2 - Plynovodn...'!$C$96:$K$96</definedName>
    <definedName name="_xlnm._FilterDatabase" localSheetId="34" hidden="1">'02 - SO 652 - Trolejové v...'!$C$89:$K$89</definedName>
    <definedName name="_xlnm._FilterDatabase" localSheetId="36" hidden="1">'02 - SO 701 - Zastřešení ...'!$C$108:$K$108</definedName>
    <definedName name="_xlnm._FilterDatabase" localSheetId="41" hidden="1">'02 - SO 802 - Vodní prvek'!$C$92:$K$92</definedName>
    <definedName name="_xlnm._FilterDatabase" localSheetId="43" hidden="1">'02 - SO 902 - Cyklostojany'!$C$83:$K$83</definedName>
    <definedName name="_xlnm._FilterDatabase" localSheetId="4" hidden="1">'03 - SO 103 - Komunikace ...'!$C$88:$K$88</definedName>
    <definedName name="_xlnm._FilterDatabase" localSheetId="9" hidden="1">'03 - SO 302.3 - Přípojky ...'!$C$92:$K$92</definedName>
    <definedName name="_xlnm._FilterDatabase" localSheetId="13" hidden="1">'03 - SO 303.3 - Úprava st...'!$C$93:$K$93</definedName>
    <definedName name="_xlnm._FilterDatabase" localSheetId="16" hidden="1">'03 - SO 351.3 - Vodovodní...'!$C$98:$K$98</definedName>
    <definedName name="_xlnm._FilterDatabase" localSheetId="21" hidden="1">'03 - SO 405 - Uzemnění TS...'!$C$89:$K$89</definedName>
    <definedName name="_xlnm._FilterDatabase" localSheetId="37" hidden="1">'03 - SO 702 - Zastřešení ...'!$C$92:$K$92</definedName>
    <definedName name="_xlnm._FilterDatabase" localSheetId="5" hidden="1">'04 - SO 104 - Výjezd z ČSPH'!$C$89:$K$89</definedName>
    <definedName name="_xlnm._FilterDatabase" localSheetId="10" hidden="1">'04 - SO 302.4 - Přípojky ...'!$C$92:$K$92</definedName>
    <definedName name="_xlnm._FilterDatabase" localSheetId="17" hidden="1">'04 - SO 351.4 - Přeložka ...'!$C$94:$K$94</definedName>
    <definedName name="_xlnm._FilterDatabase" localSheetId="22" hidden="1">'04 - SO 406 - Uzemnění AT...'!$C$89:$K$89</definedName>
    <definedName name="_xlnm._FilterDatabase" localSheetId="38" hidden="1">'04 - SO 703 - Cyklověž'!$C$85:$K$85</definedName>
    <definedName name="_xlnm._FilterDatabase" localSheetId="23" hidden="1">'05 - SO 411 - Světelně si...'!$C$94:$K$94</definedName>
    <definedName name="_xlnm._FilterDatabase" localSheetId="39" hidden="1">'05 - SO 704 - Protihlukov...'!$C$87:$K$87</definedName>
    <definedName name="_xlnm._FilterDatabase" localSheetId="24" hidden="1">'06 - SO 421.1 - Přeložka ...'!$C$84:$K$84</definedName>
    <definedName name="_xlnm._FilterDatabase" localSheetId="25" hidden="1">'07 - SO 421.2 - Přeložka ...'!$C$85:$K$85</definedName>
    <definedName name="_xlnm._FilterDatabase" localSheetId="26" hidden="1">'08 - SO 422 - Přeložka po...'!$C$85:$K$85</definedName>
    <definedName name="_xlnm._FilterDatabase" localSheetId="29" hidden="1">'10 - SO 425 - Příprava pr...'!$C$85:$K$85</definedName>
    <definedName name="_xlnm._FilterDatabase" localSheetId="44" hidden="1">'10 - VON'!$C$76:$K$76</definedName>
    <definedName name="_xlnm._FilterDatabase" localSheetId="30" hidden="1">'11 - SO 426 - Příprava pr...'!$C$85:$K$85</definedName>
    <definedName name="_xlnm.Print_Titles" localSheetId="1">'01 - SO 001 - Příprava území'!$79:$79</definedName>
    <definedName name="_xlnm.Print_Titles" localSheetId="2">'01 - SO 101 - Zpevněné pl...'!$89:$89</definedName>
    <definedName name="_xlnm.Print_Titles" localSheetId="6">'01 - SO 301 - Dešťová kan...'!$86:$86</definedName>
    <definedName name="_xlnm.Print_Titles" localSheetId="7">'01 - SO 302.1 - Přípojky ...'!$95:$95</definedName>
    <definedName name="_xlnm.Print_Titles" localSheetId="11">'01 - SO 303.1 - Přípojky ...'!$94:$94</definedName>
    <definedName name="_xlnm.Print_Titles" localSheetId="14">'01 - SO 351.1 - Vodovodní...'!$99:$99</definedName>
    <definedName name="_xlnm.Print_Titles" localSheetId="18">'01 - SO 401.1 - Veřejné o...'!$141:$141</definedName>
    <definedName name="_xlnm.Print_Titles" localSheetId="27">'01 - SO 424.1 - Sdělovací...'!$91:$91</definedName>
    <definedName name="_xlnm.Print_Titles" localSheetId="31">'01 - SO 501.1 - Přeložka ...'!$96:$96</definedName>
    <definedName name="_xlnm.Print_Titles" localSheetId="33">'01 - SO 651 - Trolejové v...'!$90:$90</definedName>
    <definedName name="_xlnm.Print_Titles" localSheetId="35">'01 - SO 701 - Zastřešení ...'!$107:$107</definedName>
    <definedName name="_xlnm.Print_Titles" localSheetId="40">'01 - SO 801 - Sadové úpravy'!$88:$88</definedName>
    <definedName name="_xlnm.Print_Titles" localSheetId="42">'01 - SO 901 - Mobiliář a ...'!$86:$86</definedName>
    <definedName name="_xlnm.Print_Titles" localSheetId="3">'02 - SO 102 - Komunikace ...'!$87:$87</definedName>
    <definedName name="_xlnm.Print_Titles" localSheetId="8">'02 - SO 302.2 - Přípojka ...'!$92:$92</definedName>
    <definedName name="_xlnm.Print_Titles" localSheetId="12">'02 - SO 303.2 - Přípojky ...'!$94:$94</definedName>
    <definedName name="_xlnm.Print_Titles" localSheetId="15">'02 - SO 351.2 - Vodovodní...'!$99:$99</definedName>
    <definedName name="_xlnm.Print_Titles" localSheetId="19">'02 - SO 401.2 - Veřejné o...'!$111:$111</definedName>
    <definedName name="_xlnm.Print_Titles" localSheetId="20">'02 - SO 404 - Kabelové ro...'!$117:$117</definedName>
    <definedName name="_xlnm.Print_Titles" localSheetId="28">'02 - SO 424.2 - Sdělovací...'!$91:$91</definedName>
    <definedName name="_xlnm.Print_Titles" localSheetId="32">'02 - SO 501.2 - Plynovodn...'!$96:$96</definedName>
    <definedName name="_xlnm.Print_Titles" localSheetId="34">'02 - SO 652 - Trolejové v...'!$89:$89</definedName>
    <definedName name="_xlnm.Print_Titles" localSheetId="36">'02 - SO 701 - Zastřešení ...'!$108:$108</definedName>
    <definedName name="_xlnm.Print_Titles" localSheetId="41">'02 - SO 802 - Vodní prvek'!$92:$92</definedName>
    <definedName name="_xlnm.Print_Titles" localSheetId="43">'02 - SO 902 - Cyklostojany'!$83:$83</definedName>
    <definedName name="_xlnm.Print_Titles" localSheetId="4">'03 - SO 103 - Komunikace ...'!$88:$88</definedName>
    <definedName name="_xlnm.Print_Titles" localSheetId="9">'03 - SO 302.3 - Přípojky ...'!$92:$92</definedName>
    <definedName name="_xlnm.Print_Titles" localSheetId="13">'03 - SO 303.3 - Úprava st...'!$93:$93</definedName>
    <definedName name="_xlnm.Print_Titles" localSheetId="16">'03 - SO 351.3 - Vodovodní...'!$98:$98</definedName>
    <definedName name="_xlnm.Print_Titles" localSheetId="21">'03 - SO 405 - Uzemnění TS...'!$89:$89</definedName>
    <definedName name="_xlnm.Print_Titles" localSheetId="37">'03 - SO 702 - Zastřešení ...'!$92:$92</definedName>
    <definedName name="_xlnm.Print_Titles" localSheetId="5">'04 - SO 104 - Výjezd z ČSPH'!$89:$89</definedName>
    <definedName name="_xlnm.Print_Titles" localSheetId="10">'04 - SO 302.4 - Přípojky ...'!$92:$92</definedName>
    <definedName name="_xlnm.Print_Titles" localSheetId="17">'04 - SO 351.4 - Přeložka ...'!$94:$94</definedName>
    <definedName name="_xlnm.Print_Titles" localSheetId="22">'04 - SO 406 - Uzemnění AT...'!$89:$89</definedName>
    <definedName name="_xlnm.Print_Titles" localSheetId="38">'04 - SO 703 - Cyklověž'!$85:$85</definedName>
    <definedName name="_xlnm.Print_Titles" localSheetId="23">'05 - SO 411 - Světelně si...'!$94:$94</definedName>
    <definedName name="_xlnm.Print_Titles" localSheetId="39">'05 - SO 704 - Protihlukov...'!$87:$87</definedName>
    <definedName name="_xlnm.Print_Titles" localSheetId="24">'06 - SO 421.1 - Přeložka ...'!$84:$84</definedName>
    <definedName name="_xlnm.Print_Titles" localSheetId="25">'07 - SO 421.2 - Přeložka ...'!$85:$85</definedName>
    <definedName name="_xlnm.Print_Titles" localSheetId="26">'08 - SO 422 - Přeložka po...'!$85:$85</definedName>
    <definedName name="_xlnm.Print_Titles" localSheetId="29">'10 - SO 425 - Příprava pr...'!$85:$85</definedName>
    <definedName name="_xlnm.Print_Titles" localSheetId="44">'10 - VON'!$76:$76</definedName>
    <definedName name="_xlnm.Print_Titles" localSheetId="30">'11 - SO 426 - Příprava pr...'!$85:$85</definedName>
    <definedName name="_xlnm.Print_Titles" localSheetId="0">'Rekapitulace stavby'!$49:$49</definedName>
    <definedName name="_xlnm.Print_Area" localSheetId="1">'01 - SO 001 - Příprava území'!$C$4:$J$36,'01 - SO 001 - Příprava území'!$C$42:$J$61,'01 - SO 001 - Příprava území'!$C$67:$K$183</definedName>
    <definedName name="_xlnm.Print_Area" localSheetId="2">'01 - SO 101 - Zpevněné pl...'!$C$4:$J$38,'01 - SO 101 - Zpevněné pl...'!$C$44:$J$69,'01 - SO 101 - Zpevněné pl...'!$C$75:$K$348</definedName>
    <definedName name="_xlnm.Print_Area" localSheetId="6">'01 - SO 301 - Dešťová kan...'!$C$4:$J$38,'01 - SO 301 - Dešťová kan...'!$C$44:$J$66,'01 - SO 301 - Dešťová kan...'!$C$72:$K$227</definedName>
    <definedName name="_xlnm.Print_Area" localSheetId="7">'01 - SO 302.1 - Přípojky ...'!$C$4:$J$40,'01 - SO 302.1 - Přípojky ...'!$C$46:$J$73,'01 - SO 302.1 - Přípojky ...'!$C$79:$K$194</definedName>
    <definedName name="_xlnm.Print_Area" localSheetId="11">'01 - SO 303.1 - Přípojky ...'!$C$4:$J$40,'01 - SO 303.1 - Přípojky ...'!$C$46:$J$72,'01 - SO 303.1 - Přípojky ...'!$C$78:$K$171</definedName>
    <definedName name="_xlnm.Print_Area" localSheetId="14">'01 - SO 351.1 - Vodovodní...'!$C$4:$J$40,'01 - SO 351.1 - Vodovodní...'!$C$46:$J$77,'01 - SO 351.1 - Vodovodní...'!$C$83:$K$313</definedName>
    <definedName name="_xlnm.Print_Area" localSheetId="18">'01 - SO 401.1 - Veřejné o...'!$C$4:$J$40,'01 - SO 401.1 - Veřejné o...'!$C$46:$J$119,'01 - SO 401.1 - Veřejné o...'!$C$125:$K$308</definedName>
    <definedName name="_xlnm.Print_Area" localSheetId="27">'01 - SO 424.1 - Sdělovací...'!$C$4:$J$40,'01 - SO 424.1 - Sdělovací...'!$C$46:$J$69,'01 - SO 424.1 - Sdělovací...'!$C$75:$K$165</definedName>
    <definedName name="_xlnm.Print_Area" localSheetId="31">'01 - SO 501.1 - Přeložka ...'!$C$4:$J$40,'01 - SO 501.1 - Přeložka ...'!$C$46:$J$74,'01 - SO 501.1 - Přeložka ...'!$C$80:$K$183</definedName>
    <definedName name="_xlnm.Print_Area" localSheetId="33">'01 - SO 651 - Trolejové v...'!$C$4:$J$38,'01 - SO 651 - Trolejové v...'!$C$44:$J$70,'01 - SO 651 - Trolejové v...'!$C$76:$K$215</definedName>
    <definedName name="_xlnm.Print_Area" localSheetId="35">'01 - SO 701 - Zastřešení ...'!$C$4:$J$38,'01 - SO 701 - Zastřešení ...'!$C$44:$J$87,'01 - SO 701 - Zastřešení ...'!$C$93:$K$468</definedName>
    <definedName name="_xlnm.Print_Area" localSheetId="40">'01 - SO 801 - Sadové úpravy'!$C$4:$J$38,'01 - SO 801 - Sadové úpravy'!$C$44:$J$68,'01 - SO 801 - Sadové úpravy'!$C$74:$K$185</definedName>
    <definedName name="_xlnm.Print_Area" localSheetId="42">'01 - SO 901 - Mobiliář a ...'!$C$4:$J$38,'01 - SO 901 - Mobiliář a ...'!$C$44:$J$66,'01 - SO 901 - Mobiliář a ...'!$C$72:$K$135</definedName>
    <definedName name="_xlnm.Print_Area" localSheetId="3">'02 - SO 102 - Komunikace ...'!$C$4:$J$38,'02 - SO 102 - Komunikace ...'!$C$44:$J$67,'02 - SO 102 - Komunikace ...'!$C$73:$K$189</definedName>
    <definedName name="_xlnm.Print_Area" localSheetId="8">'02 - SO 302.2 - Přípojka ...'!$C$4:$J$40,'02 - SO 302.2 - Přípojka ...'!$C$46:$J$70,'02 - SO 302.2 - Přípojka ...'!$C$76:$K$156</definedName>
    <definedName name="_xlnm.Print_Area" localSheetId="12">'02 - SO 303.2 - Přípojky ...'!$C$4:$J$40,'02 - SO 303.2 - Přípojky ...'!$C$46:$J$72,'02 - SO 303.2 - Přípojky ...'!$C$78:$K$178</definedName>
    <definedName name="_xlnm.Print_Area" localSheetId="15">'02 - SO 351.2 - Vodovodní...'!$C$4:$J$40,'02 - SO 351.2 - Vodovodní...'!$C$46:$J$77,'02 - SO 351.2 - Vodovodní...'!$C$83:$K$292</definedName>
    <definedName name="_xlnm.Print_Area" localSheetId="19">'02 - SO 401.2 - Veřejné o...'!$C$4:$J$40,'02 - SO 401.2 - Veřejné o...'!$C$46:$J$89,'02 - SO 401.2 - Veřejné o...'!$C$95:$K$166</definedName>
    <definedName name="_xlnm.Print_Area" localSheetId="20">'02 - SO 404 - Kabelové ro...'!$C$4:$J$38,'02 - SO 404 - Kabelové ro...'!$C$44:$J$97,'02 - SO 404 - Kabelové ro...'!$C$103:$K$221</definedName>
    <definedName name="_xlnm.Print_Area" localSheetId="28">'02 - SO 424.2 - Sdělovací...'!$C$4:$J$40,'02 - SO 424.2 - Sdělovací...'!$C$46:$J$69,'02 - SO 424.2 - Sdělovací...'!$C$75:$K$135</definedName>
    <definedName name="_xlnm.Print_Area" localSheetId="32">'02 - SO 501.2 - Plynovodn...'!$C$4:$J$40,'02 - SO 501.2 - Plynovodn...'!$C$46:$J$74,'02 - SO 501.2 - Plynovodn...'!$C$80:$K$161</definedName>
    <definedName name="_xlnm.Print_Area" localSheetId="34">'02 - SO 652 - Trolejové v...'!$C$4:$J$38,'02 - SO 652 - Trolejové v...'!$C$44:$J$69,'02 - SO 652 - Trolejové v...'!$C$75:$K$159</definedName>
    <definedName name="_xlnm.Print_Area" localSheetId="36">'02 - SO 701 - Zastřešení ...'!$C$4:$J$38,'02 - SO 701 - Zastřešení ...'!$C$44:$J$88,'02 - SO 701 - Zastřešení ...'!$C$94:$K$206</definedName>
    <definedName name="_xlnm.Print_Area" localSheetId="41">'02 - SO 802 - Vodní prvek'!$C$4:$J$38,'02 - SO 802 - Vodní prvek'!$C$44:$J$72,'02 - SO 802 - Vodní prvek'!$C$78:$K$172</definedName>
    <definedName name="_xlnm.Print_Area" localSheetId="43">'02 - SO 902 - Cyklostojany'!$C$4:$J$38,'02 - SO 902 - Cyklostojany'!$C$44:$J$63,'02 - SO 902 - Cyklostojany'!$C$69:$K$90</definedName>
    <definedName name="_xlnm.Print_Area" localSheetId="4">'03 - SO 103 - Komunikace ...'!$C$4:$J$38,'03 - SO 103 - Komunikace ...'!$C$44:$J$68,'03 - SO 103 - Komunikace ...'!$C$74:$K$222</definedName>
    <definedName name="_xlnm.Print_Area" localSheetId="9">'03 - SO 302.3 - Přípojky ...'!$C$4:$J$40,'03 - SO 302.3 - Přípojky ...'!$C$46:$J$70,'03 - SO 302.3 - Přípojky ...'!$C$76:$K$156</definedName>
    <definedName name="_xlnm.Print_Area" localSheetId="13">'03 - SO 303.3 - Úprava st...'!$C$4:$J$40,'03 - SO 303.3 - Úprava st...'!$C$46:$J$71,'03 - SO 303.3 - Úprava st...'!$C$77:$K$134</definedName>
    <definedName name="_xlnm.Print_Area" localSheetId="16">'03 - SO 351.3 - Vodovodní...'!$C$4:$J$40,'03 - SO 351.3 - Vodovodní...'!$C$46:$J$76,'03 - SO 351.3 - Vodovodní...'!$C$82:$K$250</definedName>
    <definedName name="_xlnm.Print_Area" localSheetId="21">'03 - SO 405 - Uzemnění TS...'!$C$4:$J$38,'03 - SO 405 - Uzemnění TS...'!$C$44:$J$69,'03 - SO 405 - Uzemnění TS...'!$C$75:$K$112</definedName>
    <definedName name="_xlnm.Print_Area" localSheetId="37">'03 - SO 702 - Zastřešení ...'!$C$4:$J$38,'03 - SO 702 - Zastřešení ...'!$C$44:$J$72,'03 - SO 702 - Zastřešení ...'!$C$78:$K$153</definedName>
    <definedName name="_xlnm.Print_Area" localSheetId="5">'04 - SO 104 - Výjezd z ČSPH'!$C$4:$J$38,'04 - SO 104 - Výjezd z ČSPH'!$C$44:$J$69,'04 - SO 104 - Výjezd z ČSPH'!$C$75:$K$209</definedName>
    <definedName name="_xlnm.Print_Area" localSheetId="10">'04 - SO 302.4 - Přípojky ...'!$C$4:$J$40,'04 - SO 302.4 - Přípojky ...'!$C$46:$J$70,'04 - SO 302.4 - Přípojky ...'!$C$76:$K$142</definedName>
    <definedName name="_xlnm.Print_Area" localSheetId="17">'04 - SO 351.4 - Přeložka ...'!$C$4:$J$40,'04 - SO 351.4 - Přeložka ...'!$C$46:$J$72,'04 - SO 351.4 - Přeložka ...'!$C$78:$K$176</definedName>
    <definedName name="_xlnm.Print_Area" localSheetId="22">'04 - SO 406 - Uzemnění AT...'!$C$4:$J$38,'04 - SO 406 - Uzemnění AT...'!$C$44:$J$69,'04 - SO 406 - Uzemnění AT...'!$C$75:$K$109</definedName>
    <definedName name="_xlnm.Print_Area" localSheetId="38">'04 - SO 703 - Cyklověž'!$C$4:$J$38,'04 - SO 703 - Cyklověž'!$C$44:$J$65,'04 - SO 703 - Cyklověž'!$C$71:$K$92</definedName>
    <definedName name="_xlnm.Print_Area" localSheetId="23">'05 - SO 411 - Světelně si...'!$C$4:$J$38,'05 - SO 411 - Světelně si...'!$C$44:$J$74,'05 - SO 411 - Světelně si...'!$C$80:$K$199</definedName>
    <definedName name="_xlnm.Print_Area" localSheetId="39">'05 - SO 704 - Protihlukov...'!$C$4:$J$38,'05 - SO 704 - Protihlukov...'!$C$44:$J$67,'05 - SO 704 - Protihlukov...'!$C$73:$K$127</definedName>
    <definedName name="_xlnm.Print_Area" localSheetId="24">'06 - SO 421.1 - Přeložka ...'!$C$4:$J$38,'06 - SO 421.1 - Přeložka ...'!$C$44:$J$64,'06 - SO 421.1 - Přeložka ...'!$C$70:$K$125</definedName>
    <definedName name="_xlnm.Print_Area" localSheetId="25">'07 - SO 421.2 - Přeložka ...'!$C$4:$J$38,'07 - SO 421.2 - Přeložka ...'!$C$44:$J$65,'07 - SO 421.2 - Přeložka ...'!$C$71:$K$151</definedName>
    <definedName name="_xlnm.Print_Area" localSheetId="26">'08 - SO 422 - Přeložka po...'!$C$4:$J$38,'08 - SO 422 - Přeložka po...'!$C$44:$J$65,'08 - SO 422 - Přeložka po...'!$C$71:$K$118</definedName>
    <definedName name="_xlnm.Print_Area" localSheetId="29">'10 - SO 425 - Příprava pr...'!$C$4:$J$38,'10 - SO 425 - Příprava pr...'!$C$44:$J$65,'10 - SO 425 - Příprava pr...'!$C$71:$K$126</definedName>
    <definedName name="_xlnm.Print_Area" localSheetId="44">'10 - VON'!$C$4:$J$36,'10 - VON'!$C$42:$J$58,'10 - VON'!$C$64:$K$102</definedName>
    <definedName name="_xlnm.Print_Area" localSheetId="30">'11 - SO 426 - Příprava pr...'!$C$4:$J$38,'11 - SO 426 - Příprava pr...'!$C$44:$J$65,'11 - SO 426 - Příprava pr...'!$C$71:$K$142</definedName>
    <definedName name="_xlnm.Print_Area" localSheetId="45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stavby'!$C$39:$AQ$110</definedName>
  </definedNames>
  <calcPr calcId="144525"/>
</workbook>
</file>

<file path=xl/calcChain.xml><?xml version="1.0" encoding="utf-8"?>
<calcChain xmlns="http://schemas.openxmlformats.org/spreadsheetml/2006/main">
  <c r="BK223" i="3" l="1"/>
  <c r="BI223" i="3"/>
  <c r="BH223" i="3"/>
  <c r="BG223" i="3"/>
  <c r="BF223" i="3"/>
  <c r="BE223" i="3"/>
  <c r="T223" i="3"/>
  <c r="R223" i="3"/>
  <c r="P223" i="3"/>
  <c r="J223" i="3"/>
  <c r="BK152" i="5"/>
  <c r="BI152" i="5"/>
  <c r="BH152" i="5"/>
  <c r="BG152" i="5"/>
  <c r="BF152" i="5"/>
  <c r="BE152" i="5"/>
  <c r="T152" i="5"/>
  <c r="R152" i="5"/>
  <c r="P152" i="5"/>
  <c r="J152" i="5"/>
  <c r="BK146" i="6"/>
  <c r="BI146" i="6"/>
  <c r="BH146" i="6"/>
  <c r="BG146" i="6"/>
  <c r="BF146" i="6"/>
  <c r="T146" i="6"/>
  <c r="R146" i="6"/>
  <c r="P146" i="6"/>
  <c r="J146" i="6"/>
  <c r="BE146" i="6" s="1"/>
  <c r="BK210" i="37" l="1"/>
  <c r="BI210" i="37"/>
  <c r="BH210" i="37"/>
  <c r="BG210" i="37"/>
  <c r="BF210" i="37"/>
  <c r="BE210" i="37"/>
  <c r="T210" i="37"/>
  <c r="R210" i="37"/>
  <c r="P210" i="37"/>
  <c r="J210" i="37"/>
  <c r="BK209" i="37"/>
  <c r="J209" i="37" s="1"/>
  <c r="J87" i="37" s="1"/>
  <c r="T209" i="37"/>
  <c r="R209" i="37"/>
  <c r="P209" i="37"/>
  <c r="BK208" i="37"/>
  <c r="BK207" i="37" s="1"/>
  <c r="BI208" i="37"/>
  <c r="BH208" i="37"/>
  <c r="BG208" i="37"/>
  <c r="BF208" i="37"/>
  <c r="BE208" i="37"/>
  <c r="T208" i="37"/>
  <c r="T207" i="37" s="1"/>
  <c r="R208" i="37"/>
  <c r="P208" i="37"/>
  <c r="J208" i="37"/>
  <c r="R207" i="37"/>
  <c r="P207" i="37"/>
  <c r="P205" i="37" s="1"/>
  <c r="P204" i="37" s="1"/>
  <c r="BK206" i="37"/>
  <c r="BI206" i="37"/>
  <c r="BH206" i="37"/>
  <c r="BG206" i="37"/>
  <c r="BF206" i="37"/>
  <c r="T206" i="37"/>
  <c r="R206" i="37"/>
  <c r="R205" i="37" s="1"/>
  <c r="R204" i="37" s="1"/>
  <c r="P206" i="37"/>
  <c r="J206" i="37"/>
  <c r="BE206" i="37" s="1"/>
  <c r="BK203" i="37"/>
  <c r="BI203" i="37"/>
  <c r="BH203" i="37"/>
  <c r="BG203" i="37"/>
  <c r="BF203" i="37"/>
  <c r="BE203" i="37"/>
  <c r="T203" i="37"/>
  <c r="R203" i="37"/>
  <c r="R202" i="37" s="1"/>
  <c r="P203" i="37"/>
  <c r="J203" i="37"/>
  <c r="BK202" i="37"/>
  <c r="J202" i="37" s="1"/>
  <c r="J83" i="37" s="1"/>
  <c r="T202" i="37"/>
  <c r="P202" i="37"/>
  <c r="BK201" i="37"/>
  <c r="BI201" i="37"/>
  <c r="BH201" i="37"/>
  <c r="BG201" i="37"/>
  <c r="BF201" i="37"/>
  <c r="T201" i="37"/>
  <c r="R201" i="37"/>
  <c r="P201" i="37"/>
  <c r="J201" i="37"/>
  <c r="BE201" i="37" s="1"/>
  <c r="BK200" i="37"/>
  <c r="T200" i="37"/>
  <c r="R200" i="37"/>
  <c r="P200" i="37"/>
  <c r="J200" i="37"/>
  <c r="BK199" i="37"/>
  <c r="BI199" i="37"/>
  <c r="BH199" i="37"/>
  <c r="BG199" i="37"/>
  <c r="BF199" i="37"/>
  <c r="BE199" i="37"/>
  <c r="T199" i="37"/>
  <c r="R199" i="37"/>
  <c r="P199" i="37"/>
  <c r="J199" i="37"/>
  <c r="BK198" i="37"/>
  <c r="J198" i="37" s="1"/>
  <c r="J81" i="37" s="1"/>
  <c r="T198" i="37"/>
  <c r="T197" i="37" s="1"/>
  <c r="R198" i="37"/>
  <c r="R197" i="37" s="1"/>
  <c r="P198" i="37"/>
  <c r="P197" i="37" s="1"/>
  <c r="BK196" i="37"/>
  <c r="BI196" i="37"/>
  <c r="BH196" i="37"/>
  <c r="BG196" i="37"/>
  <c r="BF196" i="37"/>
  <c r="T196" i="37"/>
  <c r="R196" i="37"/>
  <c r="P196" i="37"/>
  <c r="J196" i="37"/>
  <c r="BE196" i="37" s="1"/>
  <c r="BK195" i="37"/>
  <c r="BI195" i="37"/>
  <c r="BH195" i="37"/>
  <c r="BG195" i="37"/>
  <c r="BF195" i="37"/>
  <c r="T195" i="37"/>
  <c r="R195" i="37"/>
  <c r="P195" i="37"/>
  <c r="J195" i="37"/>
  <c r="BE195" i="37" s="1"/>
  <c r="BK194" i="37"/>
  <c r="BI194" i="37"/>
  <c r="BH194" i="37"/>
  <c r="BG194" i="37"/>
  <c r="BF194" i="37"/>
  <c r="BE194" i="37"/>
  <c r="T194" i="37"/>
  <c r="R194" i="37"/>
  <c r="P194" i="37"/>
  <c r="J194" i="37"/>
  <c r="BK193" i="37"/>
  <c r="BI193" i="37"/>
  <c r="BH193" i="37"/>
  <c r="BG193" i="37"/>
  <c r="BF193" i="37"/>
  <c r="BE193" i="37"/>
  <c r="T193" i="37"/>
  <c r="R193" i="37"/>
  <c r="P193" i="37"/>
  <c r="J193" i="37"/>
  <c r="BK192" i="37"/>
  <c r="BI192" i="37"/>
  <c r="BH192" i="37"/>
  <c r="BG192" i="37"/>
  <c r="BF192" i="37"/>
  <c r="T192" i="37"/>
  <c r="R192" i="37"/>
  <c r="P192" i="37"/>
  <c r="P190" i="37" s="1"/>
  <c r="J192" i="37"/>
  <c r="BE192" i="37" s="1"/>
  <c r="BK191" i="37"/>
  <c r="BK190" i="37" s="1"/>
  <c r="J190" i="37" s="1"/>
  <c r="J79" i="37" s="1"/>
  <c r="BI191" i="37"/>
  <c r="BH191" i="37"/>
  <c r="BG191" i="37"/>
  <c r="BF191" i="37"/>
  <c r="T191" i="37"/>
  <c r="T190" i="37" s="1"/>
  <c r="R191" i="37"/>
  <c r="R190" i="37" s="1"/>
  <c r="P191" i="37"/>
  <c r="J191" i="37"/>
  <c r="BE191" i="37" s="1"/>
  <c r="BK189" i="37"/>
  <c r="BI189" i="37"/>
  <c r="BH189" i="37"/>
  <c r="BG189" i="37"/>
  <c r="BF189" i="37"/>
  <c r="BE189" i="37"/>
  <c r="T189" i="37"/>
  <c r="R189" i="37"/>
  <c r="R187" i="37" s="1"/>
  <c r="P189" i="37"/>
  <c r="P187" i="37" s="1"/>
  <c r="J189" i="37"/>
  <c r="BK188" i="37"/>
  <c r="BK187" i="37" s="1"/>
  <c r="J187" i="37" s="1"/>
  <c r="J78" i="37" s="1"/>
  <c r="BI188" i="37"/>
  <c r="BH188" i="37"/>
  <c r="BG188" i="37"/>
  <c r="BF188" i="37"/>
  <c r="BE188" i="37"/>
  <c r="T188" i="37"/>
  <c r="T187" i="37" s="1"/>
  <c r="R188" i="37"/>
  <c r="P188" i="37"/>
  <c r="J188" i="37"/>
  <c r="BK186" i="37"/>
  <c r="BI186" i="37"/>
  <c r="BH186" i="37"/>
  <c r="BG186" i="37"/>
  <c r="BF186" i="37"/>
  <c r="T186" i="37"/>
  <c r="R186" i="37"/>
  <c r="P186" i="37"/>
  <c r="J186" i="37"/>
  <c r="BE186" i="37" s="1"/>
  <c r="BK185" i="37"/>
  <c r="BI185" i="37"/>
  <c r="BH185" i="37"/>
  <c r="BG185" i="37"/>
  <c r="BF185" i="37"/>
  <c r="BE185" i="37"/>
  <c r="T185" i="37"/>
  <c r="R185" i="37"/>
  <c r="P185" i="37"/>
  <c r="J185" i="37"/>
  <c r="BK184" i="37"/>
  <c r="BI184" i="37"/>
  <c r="BH184" i="37"/>
  <c r="BG184" i="37"/>
  <c r="BF184" i="37"/>
  <c r="BE184" i="37"/>
  <c r="T184" i="37"/>
  <c r="R184" i="37"/>
  <c r="P184" i="37"/>
  <c r="J184" i="37"/>
  <c r="BK183" i="37"/>
  <c r="BK181" i="37" s="1"/>
  <c r="BI183" i="37"/>
  <c r="BH183" i="37"/>
  <c r="BG183" i="37"/>
  <c r="BF183" i="37"/>
  <c r="T183" i="37"/>
  <c r="R183" i="37"/>
  <c r="P183" i="37"/>
  <c r="P181" i="37" s="1"/>
  <c r="P180" i="37" s="1"/>
  <c r="J183" i="37"/>
  <c r="BE183" i="37" s="1"/>
  <c r="BK182" i="37"/>
  <c r="BI182" i="37"/>
  <c r="BH182" i="37"/>
  <c r="BG182" i="37"/>
  <c r="BF182" i="37"/>
  <c r="T182" i="37"/>
  <c r="T181" i="37" s="1"/>
  <c r="R182" i="37"/>
  <c r="R181" i="37" s="1"/>
  <c r="R180" i="37" s="1"/>
  <c r="P182" i="37"/>
  <c r="J182" i="37"/>
  <c r="BE182" i="37" s="1"/>
  <c r="BK179" i="37"/>
  <c r="BI179" i="37"/>
  <c r="BH179" i="37"/>
  <c r="BG179" i="37"/>
  <c r="BF179" i="37"/>
  <c r="BE179" i="37"/>
  <c r="T179" i="37"/>
  <c r="R179" i="37"/>
  <c r="P179" i="37"/>
  <c r="J179" i="37"/>
  <c r="BK178" i="37"/>
  <c r="BK175" i="37" s="1"/>
  <c r="J175" i="37" s="1"/>
  <c r="J75" i="37" s="1"/>
  <c r="BI178" i="37"/>
  <c r="BH178" i="37"/>
  <c r="BG178" i="37"/>
  <c r="BF178" i="37"/>
  <c r="T178" i="37"/>
  <c r="R178" i="37"/>
  <c r="P178" i="37"/>
  <c r="J178" i="37"/>
  <c r="BE178" i="37" s="1"/>
  <c r="BK177" i="37"/>
  <c r="BI177" i="37"/>
  <c r="BH177" i="37"/>
  <c r="BG177" i="37"/>
  <c r="BF177" i="37"/>
  <c r="T177" i="37"/>
  <c r="T175" i="37" s="1"/>
  <c r="R177" i="37"/>
  <c r="R175" i="37" s="1"/>
  <c r="P177" i="37"/>
  <c r="J177" i="37"/>
  <c r="BE177" i="37" s="1"/>
  <c r="BK176" i="37"/>
  <c r="BI176" i="37"/>
  <c r="BH176" i="37"/>
  <c r="BG176" i="37"/>
  <c r="BF176" i="37"/>
  <c r="BE176" i="37"/>
  <c r="T176" i="37"/>
  <c r="R176" i="37"/>
  <c r="P176" i="37"/>
  <c r="J176" i="37"/>
  <c r="P175" i="37"/>
  <c r="BK174" i="37"/>
  <c r="BI174" i="37"/>
  <c r="BH174" i="37"/>
  <c r="BG174" i="37"/>
  <c r="BF174" i="37"/>
  <c r="BE174" i="37"/>
  <c r="T174" i="37"/>
  <c r="R174" i="37"/>
  <c r="P174" i="37"/>
  <c r="J174" i="37"/>
  <c r="BK173" i="37"/>
  <c r="BI173" i="37"/>
  <c r="BH173" i="37"/>
  <c r="BG173" i="37"/>
  <c r="BF173" i="37"/>
  <c r="T173" i="37"/>
  <c r="R173" i="37"/>
  <c r="P173" i="37"/>
  <c r="J173" i="37"/>
  <c r="BE173" i="37" s="1"/>
  <c r="BK172" i="37"/>
  <c r="BI172" i="37"/>
  <c r="BH172" i="37"/>
  <c r="BG172" i="37"/>
  <c r="BF172" i="37"/>
  <c r="T172" i="37"/>
  <c r="R172" i="37"/>
  <c r="P172" i="37"/>
  <c r="J172" i="37"/>
  <c r="BE172" i="37" s="1"/>
  <c r="BK171" i="37"/>
  <c r="BI171" i="37"/>
  <c r="BH171" i="37"/>
  <c r="BG171" i="37"/>
  <c r="BF171" i="37"/>
  <c r="BE171" i="37"/>
  <c r="T171" i="37"/>
  <c r="R171" i="37"/>
  <c r="R169" i="37" s="1"/>
  <c r="P171" i="37"/>
  <c r="P169" i="37" s="1"/>
  <c r="J171" i="37"/>
  <c r="BK170" i="37"/>
  <c r="BK169" i="37" s="1"/>
  <c r="J169" i="37" s="1"/>
  <c r="J74" i="37" s="1"/>
  <c r="BI170" i="37"/>
  <c r="BH170" i="37"/>
  <c r="BG170" i="37"/>
  <c r="BF170" i="37"/>
  <c r="BE170" i="37"/>
  <c r="T170" i="37"/>
  <c r="T169" i="37" s="1"/>
  <c r="R170" i="37"/>
  <c r="P170" i="37"/>
  <c r="J170" i="37"/>
  <c r="BK168" i="37"/>
  <c r="BI168" i="37"/>
  <c r="BH168" i="37"/>
  <c r="BG168" i="37"/>
  <c r="BF168" i="37"/>
  <c r="T168" i="37"/>
  <c r="T166" i="37" s="1"/>
  <c r="R168" i="37"/>
  <c r="R166" i="37" s="1"/>
  <c r="P168" i="37"/>
  <c r="J168" i="37"/>
  <c r="BE168" i="37" s="1"/>
  <c r="BK167" i="37"/>
  <c r="BI167" i="37"/>
  <c r="BH167" i="37"/>
  <c r="BG167" i="37"/>
  <c r="BF167" i="37"/>
  <c r="BE167" i="37"/>
  <c r="T167" i="37"/>
  <c r="R167" i="37"/>
  <c r="P167" i="37"/>
  <c r="J167" i="37"/>
  <c r="BK166" i="37"/>
  <c r="J166" i="37" s="1"/>
  <c r="J73" i="37" s="1"/>
  <c r="P166" i="37"/>
  <c r="BK165" i="37"/>
  <c r="BK164" i="37" s="1"/>
  <c r="J164" i="37" s="1"/>
  <c r="J72" i="37" s="1"/>
  <c r="BI165" i="37"/>
  <c r="BH165" i="37"/>
  <c r="BG165" i="37"/>
  <c r="BF165" i="37"/>
  <c r="BE165" i="37"/>
  <c r="T165" i="37"/>
  <c r="T164" i="37" s="1"/>
  <c r="R165" i="37"/>
  <c r="P165" i="37"/>
  <c r="J165" i="37"/>
  <c r="R164" i="37"/>
  <c r="P164" i="37"/>
  <c r="BK163" i="37"/>
  <c r="BI163" i="37"/>
  <c r="BH163" i="37"/>
  <c r="BG163" i="37"/>
  <c r="BF163" i="37"/>
  <c r="T163" i="37"/>
  <c r="T159" i="37" s="1"/>
  <c r="R163" i="37"/>
  <c r="P163" i="37"/>
  <c r="J163" i="37"/>
  <c r="BE163" i="37" s="1"/>
  <c r="BK162" i="37"/>
  <c r="BI162" i="37"/>
  <c r="BH162" i="37"/>
  <c r="BG162" i="37"/>
  <c r="BF162" i="37"/>
  <c r="BE162" i="37"/>
  <c r="T162" i="37"/>
  <c r="R162" i="37"/>
  <c r="P162" i="37"/>
  <c r="J162" i="37"/>
  <c r="BK161" i="37"/>
  <c r="BI161" i="37"/>
  <c r="BH161" i="37"/>
  <c r="BG161" i="37"/>
  <c r="F34" i="37" s="1"/>
  <c r="BF161" i="37"/>
  <c r="BE161" i="37"/>
  <c r="T161" i="37"/>
  <c r="R161" i="37"/>
  <c r="P161" i="37"/>
  <c r="J161" i="37"/>
  <c r="BK160" i="37"/>
  <c r="BK159" i="37" s="1"/>
  <c r="J159" i="37" s="1"/>
  <c r="J71" i="37" s="1"/>
  <c r="BI160" i="37"/>
  <c r="BH160" i="37"/>
  <c r="BG160" i="37"/>
  <c r="BF160" i="37"/>
  <c r="T160" i="37"/>
  <c r="R160" i="37"/>
  <c r="R159" i="37" s="1"/>
  <c r="P160" i="37"/>
  <c r="P159" i="37" s="1"/>
  <c r="J160" i="37"/>
  <c r="BE160" i="37" s="1"/>
  <c r="BK158" i="37"/>
  <c r="BI158" i="37"/>
  <c r="BH158" i="37"/>
  <c r="BG158" i="37"/>
  <c r="BF158" i="37"/>
  <c r="T158" i="37"/>
  <c r="R158" i="37"/>
  <c r="P158" i="37"/>
  <c r="J158" i="37"/>
  <c r="BE158" i="37" s="1"/>
  <c r="BK157" i="37"/>
  <c r="BI157" i="37"/>
  <c r="BH157" i="37"/>
  <c r="BG157" i="37"/>
  <c r="BF157" i="37"/>
  <c r="BE157" i="37"/>
  <c r="T157" i="37"/>
  <c r="R157" i="37"/>
  <c r="P157" i="37"/>
  <c r="J157" i="37"/>
  <c r="BK156" i="37"/>
  <c r="BI156" i="37"/>
  <c r="BH156" i="37"/>
  <c r="BG156" i="37"/>
  <c r="BF156" i="37"/>
  <c r="BE156" i="37"/>
  <c r="T156" i="37"/>
  <c r="R156" i="37"/>
  <c r="P156" i="37"/>
  <c r="J156" i="37"/>
  <c r="BK155" i="37"/>
  <c r="BI155" i="37"/>
  <c r="BH155" i="37"/>
  <c r="BG155" i="37"/>
  <c r="BF155" i="37"/>
  <c r="T155" i="37"/>
  <c r="R155" i="37"/>
  <c r="P155" i="37"/>
  <c r="J155" i="37"/>
  <c r="BE155" i="37" s="1"/>
  <c r="BK154" i="37"/>
  <c r="BI154" i="37"/>
  <c r="BH154" i="37"/>
  <c r="BG154" i="37"/>
  <c r="BF154" i="37"/>
  <c r="T154" i="37"/>
  <c r="R154" i="37"/>
  <c r="P154" i="37"/>
  <c r="J154" i="37"/>
  <c r="BE154" i="37" s="1"/>
  <c r="BK153" i="37"/>
  <c r="BI153" i="37"/>
  <c r="BH153" i="37"/>
  <c r="BG153" i="37"/>
  <c r="BF153" i="37"/>
  <c r="BE153" i="37"/>
  <c r="T153" i="37"/>
  <c r="R153" i="37"/>
  <c r="P153" i="37"/>
  <c r="J153" i="37"/>
  <c r="BK152" i="37"/>
  <c r="BI152" i="37"/>
  <c r="BH152" i="37"/>
  <c r="BG152" i="37"/>
  <c r="BF152" i="37"/>
  <c r="BE152" i="37"/>
  <c r="T152" i="37"/>
  <c r="R152" i="37"/>
  <c r="P152" i="37"/>
  <c r="J152" i="37"/>
  <c r="BK151" i="37"/>
  <c r="BI151" i="37"/>
  <c r="BH151" i="37"/>
  <c r="BG151" i="37"/>
  <c r="BF151" i="37"/>
  <c r="T151" i="37"/>
  <c r="R151" i="37"/>
  <c r="P151" i="37"/>
  <c r="J151" i="37"/>
  <c r="BE151" i="37" s="1"/>
  <c r="BK150" i="37"/>
  <c r="BI150" i="37"/>
  <c r="BH150" i="37"/>
  <c r="BG150" i="37"/>
  <c r="BF150" i="37"/>
  <c r="T150" i="37"/>
  <c r="R150" i="37"/>
  <c r="P150" i="37"/>
  <c r="J150" i="37"/>
  <c r="BE150" i="37" s="1"/>
  <c r="BK149" i="37"/>
  <c r="BI149" i="37"/>
  <c r="BH149" i="37"/>
  <c r="BG149" i="37"/>
  <c r="BF149" i="37"/>
  <c r="BE149" i="37"/>
  <c r="T149" i="37"/>
  <c r="R149" i="37"/>
  <c r="P149" i="37"/>
  <c r="J149" i="37"/>
  <c r="BK148" i="37"/>
  <c r="BI148" i="37"/>
  <c r="BH148" i="37"/>
  <c r="BG148" i="37"/>
  <c r="BF148" i="37"/>
  <c r="BE148" i="37"/>
  <c r="T148" i="37"/>
  <c r="R148" i="37"/>
  <c r="P148" i="37"/>
  <c r="J148" i="37"/>
  <c r="BK147" i="37"/>
  <c r="BI147" i="37"/>
  <c r="BH147" i="37"/>
  <c r="BG147" i="37"/>
  <c r="BF147" i="37"/>
  <c r="T147" i="37"/>
  <c r="R147" i="37"/>
  <c r="P147" i="37"/>
  <c r="J147" i="37"/>
  <c r="BE147" i="37" s="1"/>
  <c r="BK146" i="37"/>
  <c r="BI146" i="37"/>
  <c r="BH146" i="37"/>
  <c r="BG146" i="37"/>
  <c r="BF146" i="37"/>
  <c r="T146" i="37"/>
  <c r="R146" i="37"/>
  <c r="P146" i="37"/>
  <c r="J146" i="37"/>
  <c r="BE146" i="37" s="1"/>
  <c r="BK145" i="37"/>
  <c r="BI145" i="37"/>
  <c r="BH145" i="37"/>
  <c r="BG145" i="37"/>
  <c r="BF145" i="37"/>
  <c r="BE145" i="37"/>
  <c r="T145" i="37"/>
  <c r="R145" i="37"/>
  <c r="P145" i="37"/>
  <c r="J145" i="37"/>
  <c r="BK143" i="37"/>
  <c r="BI143" i="37"/>
  <c r="BH143" i="37"/>
  <c r="BG143" i="37"/>
  <c r="BF143" i="37"/>
  <c r="T143" i="37"/>
  <c r="R143" i="37"/>
  <c r="P143" i="37"/>
  <c r="J143" i="37"/>
  <c r="BE143" i="37" s="1"/>
  <c r="BK141" i="37"/>
  <c r="BI141" i="37"/>
  <c r="BH141" i="37"/>
  <c r="BG141" i="37"/>
  <c r="BF141" i="37"/>
  <c r="T141" i="37"/>
  <c r="R141" i="37"/>
  <c r="P141" i="37"/>
  <c r="P140" i="37" s="1"/>
  <c r="P138" i="37" s="1"/>
  <c r="J141" i="37"/>
  <c r="BE141" i="37" s="1"/>
  <c r="BK140" i="37"/>
  <c r="BK138" i="37" s="1"/>
  <c r="J138" i="37" s="1"/>
  <c r="J67" i="37" s="1"/>
  <c r="T140" i="37"/>
  <c r="R140" i="37"/>
  <c r="R138" i="37" s="1"/>
  <c r="BK139" i="37"/>
  <c r="BI139" i="37"/>
  <c r="BH139" i="37"/>
  <c r="BG139" i="37"/>
  <c r="BF139" i="37"/>
  <c r="BE139" i="37"/>
  <c r="T139" i="37"/>
  <c r="R139" i="37"/>
  <c r="P139" i="37"/>
  <c r="J139" i="37"/>
  <c r="T138" i="37"/>
  <c r="BK137" i="37"/>
  <c r="BI137" i="37"/>
  <c r="BH137" i="37"/>
  <c r="BG137" i="37"/>
  <c r="BF137" i="37"/>
  <c r="BE137" i="37"/>
  <c r="T137" i="37"/>
  <c r="R137" i="37"/>
  <c r="P137" i="37"/>
  <c r="J137" i="37"/>
  <c r="BK136" i="37"/>
  <c r="BK134" i="37" s="1"/>
  <c r="J134" i="37" s="1"/>
  <c r="J65" i="37" s="1"/>
  <c r="T136" i="37"/>
  <c r="T134" i="37" s="1"/>
  <c r="R136" i="37"/>
  <c r="R134" i="37" s="1"/>
  <c r="P136" i="37"/>
  <c r="J136" i="37"/>
  <c r="BK135" i="37"/>
  <c r="BI135" i="37"/>
  <c r="BH135" i="37"/>
  <c r="BG135" i="37"/>
  <c r="BF135" i="37"/>
  <c r="BE135" i="37"/>
  <c r="T135" i="37"/>
  <c r="R135" i="37"/>
  <c r="P135" i="37"/>
  <c r="J135" i="37"/>
  <c r="P134" i="37"/>
  <c r="BK133" i="37"/>
  <c r="BI133" i="37"/>
  <c r="BH133" i="37"/>
  <c r="BG133" i="37"/>
  <c r="BF133" i="37"/>
  <c r="BE133" i="37"/>
  <c r="T133" i="37"/>
  <c r="R133" i="37"/>
  <c r="P133" i="37"/>
  <c r="J133" i="37"/>
  <c r="BK132" i="37"/>
  <c r="BI132" i="37"/>
  <c r="BH132" i="37"/>
  <c r="BG132" i="37"/>
  <c r="BF132" i="37"/>
  <c r="T132" i="37"/>
  <c r="T130" i="37" s="1"/>
  <c r="R132" i="37"/>
  <c r="P132" i="37"/>
  <c r="J132" i="37"/>
  <c r="BE132" i="37" s="1"/>
  <c r="BK131" i="37"/>
  <c r="BI131" i="37"/>
  <c r="BH131" i="37"/>
  <c r="BG131" i="37"/>
  <c r="BF131" i="37"/>
  <c r="T131" i="37"/>
  <c r="R131" i="37"/>
  <c r="P131" i="37"/>
  <c r="P130" i="37" s="1"/>
  <c r="J131" i="37"/>
  <c r="BE131" i="37" s="1"/>
  <c r="BK130" i="37"/>
  <c r="J130" i="37" s="1"/>
  <c r="J64" i="37" s="1"/>
  <c r="R130" i="37"/>
  <c r="BK129" i="37"/>
  <c r="BI129" i="37"/>
  <c r="BH129" i="37"/>
  <c r="BG129" i="37"/>
  <c r="BF129" i="37"/>
  <c r="BE129" i="37"/>
  <c r="T129" i="37"/>
  <c r="R129" i="37"/>
  <c r="P129" i="37"/>
  <c r="J129" i="37"/>
  <c r="BK128" i="37"/>
  <c r="J128" i="37" s="1"/>
  <c r="J63" i="37" s="1"/>
  <c r="T128" i="37"/>
  <c r="R128" i="37"/>
  <c r="P128" i="37"/>
  <c r="BK127" i="37"/>
  <c r="BI127" i="37"/>
  <c r="BH127" i="37"/>
  <c r="BG127" i="37"/>
  <c r="BF127" i="37"/>
  <c r="BE127" i="37"/>
  <c r="T127" i="37"/>
  <c r="R127" i="37"/>
  <c r="P127" i="37"/>
  <c r="J127" i="37"/>
  <c r="BK126" i="37"/>
  <c r="BI126" i="37"/>
  <c r="BH126" i="37"/>
  <c r="BG126" i="37"/>
  <c r="BF126" i="37"/>
  <c r="T126" i="37"/>
  <c r="R126" i="37"/>
  <c r="P126" i="37"/>
  <c r="J126" i="37"/>
  <c r="BE126" i="37" s="1"/>
  <c r="BK125" i="37"/>
  <c r="BI125" i="37"/>
  <c r="BH125" i="37"/>
  <c r="BG125" i="37"/>
  <c r="BF125" i="37"/>
  <c r="T125" i="37"/>
  <c r="R125" i="37"/>
  <c r="P125" i="37"/>
  <c r="J125" i="37"/>
  <c r="BE125" i="37" s="1"/>
  <c r="BK124" i="37"/>
  <c r="BI124" i="37"/>
  <c r="BH124" i="37"/>
  <c r="BG124" i="37"/>
  <c r="BF124" i="37"/>
  <c r="BE124" i="37"/>
  <c r="T124" i="37"/>
  <c r="R124" i="37"/>
  <c r="P124" i="37"/>
  <c r="J124" i="37"/>
  <c r="BK123" i="37"/>
  <c r="BI123" i="37"/>
  <c r="BH123" i="37"/>
  <c r="BG123" i="37"/>
  <c r="BF123" i="37"/>
  <c r="BE123" i="37"/>
  <c r="T123" i="37"/>
  <c r="R123" i="37"/>
  <c r="P123" i="37"/>
  <c r="J123" i="37"/>
  <c r="BK122" i="37"/>
  <c r="BI122" i="37"/>
  <c r="BH122" i="37"/>
  <c r="BG122" i="37"/>
  <c r="BF122" i="37"/>
  <c r="T122" i="37"/>
  <c r="R122" i="37"/>
  <c r="P122" i="37"/>
  <c r="J122" i="37"/>
  <c r="BE122" i="37" s="1"/>
  <c r="BK121" i="37"/>
  <c r="BI121" i="37"/>
  <c r="BH121" i="37"/>
  <c r="BG121" i="37"/>
  <c r="BF121" i="37"/>
  <c r="T121" i="37"/>
  <c r="R121" i="37"/>
  <c r="P121" i="37"/>
  <c r="J121" i="37"/>
  <c r="BE121" i="37" s="1"/>
  <c r="BK120" i="37"/>
  <c r="BI120" i="37"/>
  <c r="BH120" i="37"/>
  <c r="BG120" i="37"/>
  <c r="BF120" i="37"/>
  <c r="BE120" i="37"/>
  <c r="T120" i="37"/>
  <c r="R120" i="37"/>
  <c r="P120" i="37"/>
  <c r="J120" i="37"/>
  <c r="BK119" i="37"/>
  <c r="BI119" i="37"/>
  <c r="BH119" i="37"/>
  <c r="BG119" i="37"/>
  <c r="BF119" i="37"/>
  <c r="BE119" i="37"/>
  <c r="T119" i="37"/>
  <c r="R119" i="37"/>
  <c r="P119" i="37"/>
  <c r="J119" i="37"/>
  <c r="BK118" i="37"/>
  <c r="BI118" i="37"/>
  <c r="BH118" i="37"/>
  <c r="BG118" i="37"/>
  <c r="BF118" i="37"/>
  <c r="T118" i="37"/>
  <c r="R118" i="37"/>
  <c r="P118" i="37"/>
  <c r="J118" i="37"/>
  <c r="BE118" i="37" s="1"/>
  <c r="BK117" i="37"/>
  <c r="BI117" i="37"/>
  <c r="BH117" i="37"/>
  <c r="BG117" i="37"/>
  <c r="BF117" i="37"/>
  <c r="T117" i="37"/>
  <c r="R117" i="37"/>
  <c r="P117" i="37"/>
  <c r="J117" i="37"/>
  <c r="BE117" i="37" s="1"/>
  <c r="BK116" i="37"/>
  <c r="BI116" i="37"/>
  <c r="BH116" i="37"/>
  <c r="BG116" i="37"/>
  <c r="BF116" i="37"/>
  <c r="BE116" i="37"/>
  <c r="T116" i="37"/>
  <c r="R116" i="37"/>
  <c r="P116" i="37"/>
  <c r="J116" i="37"/>
  <c r="BK115" i="37"/>
  <c r="BI115" i="37"/>
  <c r="BH115" i="37"/>
  <c r="BG115" i="37"/>
  <c r="BF115" i="37"/>
  <c r="F33" i="37" s="1"/>
  <c r="BE115" i="37"/>
  <c r="T115" i="37"/>
  <c r="R115" i="37"/>
  <c r="P115" i="37"/>
  <c r="J115" i="37"/>
  <c r="BK114" i="37"/>
  <c r="BI114" i="37"/>
  <c r="BH114" i="37"/>
  <c r="BG114" i="37"/>
  <c r="BF114" i="37"/>
  <c r="J33" i="37" s="1"/>
  <c r="T114" i="37"/>
  <c r="R114" i="37"/>
  <c r="P114" i="37"/>
  <c r="J114" i="37"/>
  <c r="BE114" i="37" s="1"/>
  <c r="BK113" i="37"/>
  <c r="BK112" i="37" s="1"/>
  <c r="J112" i="37" s="1"/>
  <c r="J62" i="37" s="1"/>
  <c r="BI113" i="37"/>
  <c r="BH113" i="37"/>
  <c r="BG113" i="37"/>
  <c r="BF113" i="37"/>
  <c r="T113" i="37"/>
  <c r="T112" i="37" s="1"/>
  <c r="R113" i="37"/>
  <c r="R112" i="37" s="1"/>
  <c r="P113" i="37"/>
  <c r="P112" i="37" s="1"/>
  <c r="J113" i="37"/>
  <c r="BE113" i="37" s="1"/>
  <c r="BK111" i="37"/>
  <c r="BI111" i="37"/>
  <c r="F36" i="37" s="1"/>
  <c r="BH111" i="37"/>
  <c r="BG111" i="37"/>
  <c r="BF111" i="37"/>
  <c r="T111" i="37"/>
  <c r="R111" i="37"/>
  <c r="R110" i="37" s="1"/>
  <c r="P111" i="37"/>
  <c r="P110" i="37" s="1"/>
  <c r="J111" i="37"/>
  <c r="BE111" i="37" s="1"/>
  <c r="J105" i="37"/>
  <c r="F105" i="37"/>
  <c r="F103" i="37"/>
  <c r="E101" i="37"/>
  <c r="J82" i="37"/>
  <c r="J66" i="37"/>
  <c r="J55" i="37"/>
  <c r="F55" i="37"/>
  <c r="F53" i="37"/>
  <c r="E51" i="37"/>
  <c r="F106" i="37"/>
  <c r="J53" i="37"/>
  <c r="E47" i="37"/>
  <c r="J103" i="37" l="1"/>
  <c r="F35" i="37"/>
  <c r="J181" i="37"/>
  <c r="J77" i="37" s="1"/>
  <c r="BK180" i="37"/>
  <c r="J180" i="37" s="1"/>
  <c r="J76" i="37" s="1"/>
  <c r="T180" i="37"/>
  <c r="R144" i="37"/>
  <c r="R142" i="37" s="1"/>
  <c r="R109" i="37" s="1"/>
  <c r="T205" i="37"/>
  <c r="T204" i="37" s="1"/>
  <c r="J32" i="37"/>
  <c r="F32" i="37"/>
  <c r="BK110" i="37"/>
  <c r="T144" i="37"/>
  <c r="BK205" i="37"/>
  <c r="J207" i="37"/>
  <c r="J86" i="37" s="1"/>
  <c r="T110" i="37"/>
  <c r="P144" i="37"/>
  <c r="P142" i="37" s="1"/>
  <c r="P109" i="37" s="1"/>
  <c r="BK144" i="37"/>
  <c r="J144" i="37" s="1"/>
  <c r="J70" i="37" s="1"/>
  <c r="BK197" i="37"/>
  <c r="J197" i="37" s="1"/>
  <c r="J80" i="37" s="1"/>
  <c r="E97" i="37"/>
  <c r="F56" i="37"/>
  <c r="J140" i="37"/>
  <c r="J68" i="37" s="1"/>
  <c r="BK89" i="41"/>
  <c r="BK142" i="37" l="1"/>
  <c r="J142" i="37" s="1"/>
  <c r="J69" i="37" s="1"/>
  <c r="BK204" i="37"/>
  <c r="J204" i="37" s="1"/>
  <c r="J84" i="37" s="1"/>
  <c r="J205" i="37"/>
  <c r="J85" i="37" s="1"/>
  <c r="T142" i="37"/>
  <c r="T109" i="37" s="1"/>
  <c r="J110" i="37"/>
  <c r="J61" i="37" s="1"/>
  <c r="AY109" i="1"/>
  <c r="AX109" i="1"/>
  <c r="BI102" i="45"/>
  <c r="BH102" i="45"/>
  <c r="BG102" i="45"/>
  <c r="BF102" i="45"/>
  <c r="T102" i="45"/>
  <c r="R102" i="45"/>
  <c r="P102" i="45"/>
  <c r="BK102" i="45"/>
  <c r="J102" i="45"/>
  <c r="BE102" i="45" s="1"/>
  <c r="BI101" i="45"/>
  <c r="BH101" i="45"/>
  <c r="BG101" i="45"/>
  <c r="BF101" i="45"/>
  <c r="T101" i="45"/>
  <c r="R101" i="45"/>
  <c r="P101" i="45"/>
  <c r="BK101" i="45"/>
  <c r="J101" i="45"/>
  <c r="BE101" i="45" s="1"/>
  <c r="BI100" i="45"/>
  <c r="BH100" i="45"/>
  <c r="BG100" i="45"/>
  <c r="BF100" i="45"/>
  <c r="BE100" i="45"/>
  <c r="T100" i="45"/>
  <c r="R100" i="45"/>
  <c r="P100" i="45"/>
  <c r="BK100" i="45"/>
  <c r="J100" i="45"/>
  <c r="BI99" i="45"/>
  <c r="BH99" i="45"/>
  <c r="BG99" i="45"/>
  <c r="BF99" i="45"/>
  <c r="T99" i="45"/>
  <c r="R99" i="45"/>
  <c r="P99" i="45"/>
  <c r="BK99" i="45"/>
  <c r="J99" i="45"/>
  <c r="BE99" i="45" s="1"/>
  <c r="BI98" i="45"/>
  <c r="BH98" i="45"/>
  <c r="BG98" i="45"/>
  <c r="BF98" i="45"/>
  <c r="BE98" i="45"/>
  <c r="T98" i="45"/>
  <c r="R98" i="45"/>
  <c r="P98" i="45"/>
  <c r="BK98" i="45"/>
  <c r="J98" i="45"/>
  <c r="BI97" i="45"/>
  <c r="BH97" i="45"/>
  <c r="BG97" i="45"/>
  <c r="BF97" i="45"/>
  <c r="T97" i="45"/>
  <c r="R97" i="45"/>
  <c r="P97" i="45"/>
  <c r="BK97" i="45"/>
  <c r="J97" i="45"/>
  <c r="BE97" i="45" s="1"/>
  <c r="BI96" i="45"/>
  <c r="BH96" i="45"/>
  <c r="BG96" i="45"/>
  <c r="BF96" i="45"/>
  <c r="BE96" i="45"/>
  <c r="T96" i="45"/>
  <c r="R96" i="45"/>
  <c r="P96" i="45"/>
  <c r="BK96" i="45"/>
  <c r="J96" i="45"/>
  <c r="BI95" i="45"/>
  <c r="BH95" i="45"/>
  <c r="BG95" i="45"/>
  <c r="BF95" i="45"/>
  <c r="T95" i="45"/>
  <c r="R95" i="45"/>
  <c r="P95" i="45"/>
  <c r="BK95" i="45"/>
  <c r="J95" i="45"/>
  <c r="BE95" i="45" s="1"/>
  <c r="BI94" i="45"/>
  <c r="BH94" i="45"/>
  <c r="BG94" i="45"/>
  <c r="BF94" i="45"/>
  <c r="BE94" i="45"/>
  <c r="T94" i="45"/>
  <c r="R94" i="45"/>
  <c r="P94" i="45"/>
  <c r="BK94" i="45"/>
  <c r="J94" i="45"/>
  <c r="BI93" i="45"/>
  <c r="BH93" i="45"/>
  <c r="BG93" i="45"/>
  <c r="BF93" i="45"/>
  <c r="T93" i="45"/>
  <c r="R93" i="45"/>
  <c r="P93" i="45"/>
  <c r="BK93" i="45"/>
  <c r="J93" i="45"/>
  <c r="BE93" i="45" s="1"/>
  <c r="BI92" i="45"/>
  <c r="BH92" i="45"/>
  <c r="BG92" i="45"/>
  <c r="BF92" i="45"/>
  <c r="BE92" i="45"/>
  <c r="T92" i="45"/>
  <c r="R92" i="45"/>
  <c r="P92" i="45"/>
  <c r="BK92" i="45"/>
  <c r="J92" i="45"/>
  <c r="BI91" i="45"/>
  <c r="BH91" i="45"/>
  <c r="BG91" i="45"/>
  <c r="BF91" i="45"/>
  <c r="T91" i="45"/>
  <c r="R91" i="45"/>
  <c r="P91" i="45"/>
  <c r="BK91" i="45"/>
  <c r="J91" i="45"/>
  <c r="BE91" i="45" s="1"/>
  <c r="BI90" i="45"/>
  <c r="BH90" i="45"/>
  <c r="BG90" i="45"/>
  <c r="BF90" i="45"/>
  <c r="BE90" i="45"/>
  <c r="T90" i="45"/>
  <c r="R90" i="45"/>
  <c r="P90" i="45"/>
  <c r="BK90" i="45"/>
  <c r="J90" i="45"/>
  <c r="BI89" i="45"/>
  <c r="BH89" i="45"/>
  <c r="BG89" i="45"/>
  <c r="BF89" i="45"/>
  <c r="T89" i="45"/>
  <c r="R89" i="45"/>
  <c r="P89" i="45"/>
  <c r="BK89" i="45"/>
  <c r="J89" i="45"/>
  <c r="BE89" i="45" s="1"/>
  <c r="BI88" i="45"/>
  <c r="BH88" i="45"/>
  <c r="BG88" i="45"/>
  <c r="BF88" i="45"/>
  <c r="BE88" i="45"/>
  <c r="T88" i="45"/>
  <c r="R88" i="45"/>
  <c r="P88" i="45"/>
  <c r="BK88" i="45"/>
  <c r="J88" i="45"/>
  <c r="BI87" i="45"/>
  <c r="BH87" i="45"/>
  <c r="BG87" i="45"/>
  <c r="BF87" i="45"/>
  <c r="BE87" i="45"/>
  <c r="T87" i="45"/>
  <c r="R87" i="45"/>
  <c r="P87" i="45"/>
  <c r="BK87" i="45"/>
  <c r="J87" i="45"/>
  <c r="BI86" i="45"/>
  <c r="BH86" i="45"/>
  <c r="BG86" i="45"/>
  <c r="BF86" i="45"/>
  <c r="BE86" i="45"/>
  <c r="T86" i="45"/>
  <c r="R86" i="45"/>
  <c r="P86" i="45"/>
  <c r="BK86" i="45"/>
  <c r="J86" i="45"/>
  <c r="BI85" i="45"/>
  <c r="BH85" i="45"/>
  <c r="BG85" i="45"/>
  <c r="BF85" i="45"/>
  <c r="T85" i="45"/>
  <c r="R85" i="45"/>
  <c r="P85" i="45"/>
  <c r="BK85" i="45"/>
  <c r="J85" i="45"/>
  <c r="BE85" i="45" s="1"/>
  <c r="BI84" i="45"/>
  <c r="BH84" i="45"/>
  <c r="BG84" i="45"/>
  <c r="BF84" i="45"/>
  <c r="BE84" i="45"/>
  <c r="T84" i="45"/>
  <c r="R84" i="45"/>
  <c r="P84" i="45"/>
  <c r="BK84" i="45"/>
  <c r="J84" i="45"/>
  <c r="BI83" i="45"/>
  <c r="BH83" i="45"/>
  <c r="BG83" i="45"/>
  <c r="BF83" i="45"/>
  <c r="BE83" i="45"/>
  <c r="T83" i="45"/>
  <c r="R83" i="45"/>
  <c r="P83" i="45"/>
  <c r="BK83" i="45"/>
  <c r="J83" i="45"/>
  <c r="BI82" i="45"/>
  <c r="BH82" i="45"/>
  <c r="BG82" i="45"/>
  <c r="BF82" i="45"/>
  <c r="BE82" i="45"/>
  <c r="T82" i="45"/>
  <c r="R82" i="45"/>
  <c r="P82" i="45"/>
  <c r="BK82" i="45"/>
  <c r="J82" i="45"/>
  <c r="BI81" i="45"/>
  <c r="BH81" i="45"/>
  <c r="BG81" i="45"/>
  <c r="BF81" i="45"/>
  <c r="T81" i="45"/>
  <c r="R81" i="45"/>
  <c r="P81" i="45"/>
  <c r="BK81" i="45"/>
  <c r="J81" i="45"/>
  <c r="BE81" i="45" s="1"/>
  <c r="BI80" i="45"/>
  <c r="BH80" i="45"/>
  <c r="BG80" i="45"/>
  <c r="BF80" i="45"/>
  <c r="BE80" i="45"/>
  <c r="T80" i="45"/>
  <c r="R80" i="45"/>
  <c r="P80" i="45"/>
  <c r="BK80" i="45"/>
  <c r="J80" i="45"/>
  <c r="BI79" i="45"/>
  <c r="BH79" i="45"/>
  <c r="BG79" i="45"/>
  <c r="BF79" i="45"/>
  <c r="BE79" i="45"/>
  <c r="T79" i="45"/>
  <c r="R79" i="45"/>
  <c r="P79" i="45"/>
  <c r="BK79" i="45"/>
  <c r="J79" i="45"/>
  <c r="J73" i="45"/>
  <c r="F73" i="45"/>
  <c r="F71" i="45"/>
  <c r="E69" i="45"/>
  <c r="J51" i="45"/>
  <c r="F51" i="45"/>
  <c r="F49" i="45"/>
  <c r="E47" i="45"/>
  <c r="J18" i="45"/>
  <c r="E18" i="45"/>
  <c r="J17" i="45"/>
  <c r="J12" i="45"/>
  <c r="J49" i="45" s="1"/>
  <c r="E7" i="45"/>
  <c r="E67" i="45" s="1"/>
  <c r="AY108" i="1"/>
  <c r="AX108" i="1"/>
  <c r="J33" i="44"/>
  <c r="AW108" i="1" s="1"/>
  <c r="BI90" i="44"/>
  <c r="BH90" i="44"/>
  <c r="BG90" i="44"/>
  <c r="BF90" i="44"/>
  <c r="BE90" i="44"/>
  <c r="T90" i="44"/>
  <c r="R90" i="44"/>
  <c r="P90" i="44"/>
  <c r="BK90" i="44"/>
  <c r="J90" i="44"/>
  <c r="BI89" i="44"/>
  <c r="BH89" i="44"/>
  <c r="BG89" i="44"/>
  <c r="BF89" i="44"/>
  <c r="T89" i="44"/>
  <c r="R89" i="44"/>
  <c r="P89" i="44"/>
  <c r="BK89" i="44"/>
  <c r="J89" i="44"/>
  <c r="BE89" i="44" s="1"/>
  <c r="BI87" i="44"/>
  <c r="F36" i="44" s="1"/>
  <c r="BD108" i="1" s="1"/>
  <c r="BH87" i="44"/>
  <c r="F35" i="44" s="1"/>
  <c r="BC108" i="1" s="1"/>
  <c r="BG87" i="44"/>
  <c r="BF87" i="44"/>
  <c r="BE87" i="44"/>
  <c r="T87" i="44"/>
  <c r="R87" i="44"/>
  <c r="P87" i="44"/>
  <c r="BK87" i="44"/>
  <c r="BK86" i="44" s="1"/>
  <c r="J87" i="44"/>
  <c r="J80" i="44"/>
  <c r="F80" i="44"/>
  <c r="F78" i="44"/>
  <c r="E76" i="44"/>
  <c r="E72" i="44"/>
  <c r="J55" i="44"/>
  <c r="F55" i="44"/>
  <c r="F53" i="44"/>
  <c r="E51" i="44"/>
  <c r="J20" i="44"/>
  <c r="E20" i="44"/>
  <c r="F81" i="44" s="1"/>
  <c r="J19" i="44"/>
  <c r="J14" i="44"/>
  <c r="J78" i="44" s="1"/>
  <c r="E7" i="44"/>
  <c r="E47" i="44" s="1"/>
  <c r="T131" i="43"/>
  <c r="AY107" i="1"/>
  <c r="AX107" i="1"/>
  <c r="BI135" i="43"/>
  <c r="BH135" i="43"/>
  <c r="BG135" i="43"/>
  <c r="BF135" i="43"/>
  <c r="BE135" i="43"/>
  <c r="T135" i="43"/>
  <c r="R135" i="43"/>
  <c r="P135" i="43"/>
  <c r="BK135" i="43"/>
  <c r="J135" i="43"/>
  <c r="BI134" i="43"/>
  <c r="BH134" i="43"/>
  <c r="BG134" i="43"/>
  <c r="BF134" i="43"/>
  <c r="T134" i="43"/>
  <c r="R134" i="43"/>
  <c r="P134" i="43"/>
  <c r="BK134" i="43"/>
  <c r="J134" i="43"/>
  <c r="BE134" i="43" s="1"/>
  <c r="BI133" i="43"/>
  <c r="BH133" i="43"/>
  <c r="BG133" i="43"/>
  <c r="BF133" i="43"/>
  <c r="T133" i="43"/>
  <c r="R133" i="43"/>
  <c r="P133" i="43"/>
  <c r="P131" i="43" s="1"/>
  <c r="BK133" i="43"/>
  <c r="J133" i="43"/>
  <c r="BE133" i="43" s="1"/>
  <c r="BI132" i="43"/>
  <c r="BH132" i="43"/>
  <c r="BG132" i="43"/>
  <c r="BF132" i="43"/>
  <c r="T132" i="43"/>
  <c r="R132" i="43"/>
  <c r="R131" i="43" s="1"/>
  <c r="P132" i="43"/>
  <c r="BK132" i="43"/>
  <c r="J132" i="43"/>
  <c r="BE132" i="43" s="1"/>
  <c r="BI130" i="43"/>
  <c r="BH130" i="43"/>
  <c r="BG130" i="43"/>
  <c r="BF130" i="43"/>
  <c r="T130" i="43"/>
  <c r="T129" i="43" s="1"/>
  <c r="T128" i="43" s="1"/>
  <c r="R130" i="43"/>
  <c r="R129" i="43" s="1"/>
  <c r="R128" i="43" s="1"/>
  <c r="P130" i="43"/>
  <c r="P129" i="43" s="1"/>
  <c r="P128" i="43" s="1"/>
  <c r="BK130" i="43"/>
  <c r="BK129" i="43" s="1"/>
  <c r="J130" i="43"/>
  <c r="BE130" i="43" s="1"/>
  <c r="BI127" i="43"/>
  <c r="BH127" i="43"/>
  <c r="BG127" i="43"/>
  <c r="BF127" i="43"/>
  <c r="T127" i="43"/>
  <c r="R127" i="43"/>
  <c r="P127" i="43"/>
  <c r="BK127" i="43"/>
  <c r="J127" i="43"/>
  <c r="BE127" i="43" s="1"/>
  <c r="BI125" i="43"/>
  <c r="BH125" i="43"/>
  <c r="BG125" i="43"/>
  <c r="BF125" i="43"/>
  <c r="T125" i="43"/>
  <c r="R125" i="43"/>
  <c r="P125" i="43"/>
  <c r="BK125" i="43"/>
  <c r="J125" i="43"/>
  <c r="BE125" i="43" s="1"/>
  <c r="BI124" i="43"/>
  <c r="BH124" i="43"/>
  <c r="BG124" i="43"/>
  <c r="BF124" i="43"/>
  <c r="T124" i="43"/>
  <c r="R124" i="43"/>
  <c r="P124" i="43"/>
  <c r="BK124" i="43"/>
  <c r="J124" i="43"/>
  <c r="BE124" i="43" s="1"/>
  <c r="BI123" i="43"/>
  <c r="BH123" i="43"/>
  <c r="BG123" i="43"/>
  <c r="BF123" i="43"/>
  <c r="T123" i="43"/>
  <c r="R123" i="43"/>
  <c r="P123" i="43"/>
  <c r="BK123" i="43"/>
  <c r="J123" i="43"/>
  <c r="BE123" i="43" s="1"/>
  <c r="BI122" i="43"/>
  <c r="BH122" i="43"/>
  <c r="BG122" i="43"/>
  <c r="BF122" i="43"/>
  <c r="T122" i="43"/>
  <c r="R122" i="43"/>
  <c r="P122" i="43"/>
  <c r="BK122" i="43"/>
  <c r="J122" i="43"/>
  <c r="BE122" i="43" s="1"/>
  <c r="BI121" i="43"/>
  <c r="BH121" i="43"/>
  <c r="BG121" i="43"/>
  <c r="BF121" i="43"/>
  <c r="T121" i="43"/>
  <c r="R121" i="43"/>
  <c r="P121" i="43"/>
  <c r="BK121" i="43"/>
  <c r="J121" i="43"/>
  <c r="BE121" i="43" s="1"/>
  <c r="BI120" i="43"/>
  <c r="BH120" i="43"/>
  <c r="BG120" i="43"/>
  <c r="BF120" i="43"/>
  <c r="T120" i="43"/>
  <c r="R120" i="43"/>
  <c r="P120" i="43"/>
  <c r="BK120" i="43"/>
  <c r="J120" i="43"/>
  <c r="BE120" i="43" s="1"/>
  <c r="BI119" i="43"/>
  <c r="BH119" i="43"/>
  <c r="BG119" i="43"/>
  <c r="BF119" i="43"/>
  <c r="T119" i="43"/>
  <c r="R119" i="43"/>
  <c r="P119" i="43"/>
  <c r="BK119" i="43"/>
  <c r="J119" i="43"/>
  <c r="BE119" i="43" s="1"/>
  <c r="BI118" i="43"/>
  <c r="BH118" i="43"/>
  <c r="BG118" i="43"/>
  <c r="BF118" i="43"/>
  <c r="T118" i="43"/>
  <c r="R118" i="43"/>
  <c r="P118" i="43"/>
  <c r="BK118" i="43"/>
  <c r="J118" i="43"/>
  <c r="BE118" i="43" s="1"/>
  <c r="BI117" i="43"/>
  <c r="BH117" i="43"/>
  <c r="BG117" i="43"/>
  <c r="BF117" i="43"/>
  <c r="T117" i="43"/>
  <c r="R117" i="43"/>
  <c r="P117" i="43"/>
  <c r="BK117" i="43"/>
  <c r="J117" i="43"/>
  <c r="BE117" i="43" s="1"/>
  <c r="BI116" i="43"/>
  <c r="BH116" i="43"/>
  <c r="BG116" i="43"/>
  <c r="BF116" i="43"/>
  <c r="T116" i="43"/>
  <c r="R116" i="43"/>
  <c r="P116" i="43"/>
  <c r="BK116" i="43"/>
  <c r="J116" i="43"/>
  <c r="BE116" i="43" s="1"/>
  <c r="BI115" i="43"/>
  <c r="BH115" i="43"/>
  <c r="BG115" i="43"/>
  <c r="BF115" i="43"/>
  <c r="T115" i="43"/>
  <c r="R115" i="43"/>
  <c r="P115" i="43"/>
  <c r="BK115" i="43"/>
  <c r="J115" i="43"/>
  <c r="BE115" i="43" s="1"/>
  <c r="BI113" i="43"/>
  <c r="BH113" i="43"/>
  <c r="BG113" i="43"/>
  <c r="BF113" i="43"/>
  <c r="T113" i="43"/>
  <c r="R113" i="43"/>
  <c r="P113" i="43"/>
  <c r="BK113" i="43"/>
  <c r="J113" i="43"/>
  <c r="BE113" i="43" s="1"/>
  <c r="BI112" i="43"/>
  <c r="BH112" i="43"/>
  <c r="BG112" i="43"/>
  <c r="BF112" i="43"/>
  <c r="T112" i="43"/>
  <c r="R112" i="43"/>
  <c r="P112" i="43"/>
  <c r="BK112" i="43"/>
  <c r="J112" i="43"/>
  <c r="BE112" i="43" s="1"/>
  <c r="BI110" i="43"/>
  <c r="BH110" i="43"/>
  <c r="BG110" i="43"/>
  <c r="BF110" i="43"/>
  <c r="T110" i="43"/>
  <c r="R110" i="43"/>
  <c r="P110" i="43"/>
  <c r="BK110" i="43"/>
  <c r="J110" i="43"/>
  <c r="BE110" i="43" s="1"/>
  <c r="BI109" i="43"/>
  <c r="BH109" i="43"/>
  <c r="BG109" i="43"/>
  <c r="BF109" i="43"/>
  <c r="T109" i="43"/>
  <c r="R109" i="43"/>
  <c r="P109" i="43"/>
  <c r="BK109" i="43"/>
  <c r="J109" i="43"/>
  <c r="BE109" i="43" s="1"/>
  <c r="BI108" i="43"/>
  <c r="BH108" i="43"/>
  <c r="BG108" i="43"/>
  <c r="BF108" i="43"/>
  <c r="T108" i="43"/>
  <c r="R108" i="43"/>
  <c r="P108" i="43"/>
  <c r="BK108" i="43"/>
  <c r="J108" i="43"/>
  <c r="BE108" i="43" s="1"/>
  <c r="BI107" i="43"/>
  <c r="BH107" i="43"/>
  <c r="BG107" i="43"/>
  <c r="BF107" i="43"/>
  <c r="T107" i="43"/>
  <c r="R107" i="43"/>
  <c r="P107" i="43"/>
  <c r="BK107" i="43"/>
  <c r="J107" i="43"/>
  <c r="BE107" i="43" s="1"/>
  <c r="BI105" i="43"/>
  <c r="BH105" i="43"/>
  <c r="BG105" i="43"/>
  <c r="BF105" i="43"/>
  <c r="T105" i="43"/>
  <c r="R105" i="43"/>
  <c r="P105" i="43"/>
  <c r="BK105" i="43"/>
  <c r="J105" i="43"/>
  <c r="BE105" i="43" s="1"/>
  <c r="BI104" i="43"/>
  <c r="BH104" i="43"/>
  <c r="BG104" i="43"/>
  <c r="BF104" i="43"/>
  <c r="T104" i="43"/>
  <c r="R104" i="43"/>
  <c r="P104" i="43"/>
  <c r="BK104" i="43"/>
  <c r="J104" i="43"/>
  <c r="BE104" i="43" s="1"/>
  <c r="BI102" i="43"/>
  <c r="BH102" i="43"/>
  <c r="BG102" i="43"/>
  <c r="BF102" i="43"/>
  <c r="T102" i="43"/>
  <c r="R102" i="43"/>
  <c r="P102" i="43"/>
  <c r="BK102" i="43"/>
  <c r="J102" i="43"/>
  <c r="BE102" i="43" s="1"/>
  <c r="BI101" i="43"/>
  <c r="BH101" i="43"/>
  <c r="BG101" i="43"/>
  <c r="BF101" i="43"/>
  <c r="BE101" i="43"/>
  <c r="T101" i="43"/>
  <c r="R101" i="43"/>
  <c r="P101" i="43"/>
  <c r="BK101" i="43"/>
  <c r="J101" i="43"/>
  <c r="BI99" i="43"/>
  <c r="BH99" i="43"/>
  <c r="BG99" i="43"/>
  <c r="BF99" i="43"/>
  <c r="T99" i="43"/>
  <c r="R99" i="43"/>
  <c r="P99" i="43"/>
  <c r="BK99" i="43"/>
  <c r="J99" i="43"/>
  <c r="BE99" i="43" s="1"/>
  <c r="BI98" i="43"/>
  <c r="BH98" i="43"/>
  <c r="BG98" i="43"/>
  <c r="BF98" i="43"/>
  <c r="T98" i="43"/>
  <c r="R98" i="43"/>
  <c r="P98" i="43"/>
  <c r="BK98" i="43"/>
  <c r="J98" i="43"/>
  <c r="BE98" i="43" s="1"/>
  <c r="BI96" i="43"/>
  <c r="BH96" i="43"/>
  <c r="BG96" i="43"/>
  <c r="BF96" i="43"/>
  <c r="T96" i="43"/>
  <c r="R96" i="43"/>
  <c r="P96" i="43"/>
  <c r="BK96" i="43"/>
  <c r="J96" i="43"/>
  <c r="BE96" i="43" s="1"/>
  <c r="BI95" i="43"/>
  <c r="BH95" i="43"/>
  <c r="BG95" i="43"/>
  <c r="BF95" i="43"/>
  <c r="BE95" i="43"/>
  <c r="T95" i="43"/>
  <c r="R95" i="43"/>
  <c r="P95" i="43"/>
  <c r="BK95" i="43"/>
  <c r="J95" i="43"/>
  <c r="BI93" i="43"/>
  <c r="BH93" i="43"/>
  <c r="BG93" i="43"/>
  <c r="BF93" i="43"/>
  <c r="T93" i="43"/>
  <c r="R93" i="43"/>
  <c r="P93" i="43"/>
  <c r="BK93" i="43"/>
  <c r="J93" i="43"/>
  <c r="BE93" i="43" s="1"/>
  <c r="BI92" i="43"/>
  <c r="BH92" i="43"/>
  <c r="BG92" i="43"/>
  <c r="BF92" i="43"/>
  <c r="T92" i="43"/>
  <c r="R92" i="43"/>
  <c r="P92" i="43"/>
  <c r="BK92" i="43"/>
  <c r="J92" i="43"/>
  <c r="BE92" i="43" s="1"/>
  <c r="BI90" i="43"/>
  <c r="BH90" i="43"/>
  <c r="BG90" i="43"/>
  <c r="BF90" i="43"/>
  <c r="T90" i="43"/>
  <c r="R90" i="43"/>
  <c r="P90" i="43"/>
  <c r="BK90" i="43"/>
  <c r="J90" i="43"/>
  <c r="BE90" i="43" s="1"/>
  <c r="J83" i="43"/>
  <c r="F83" i="43"/>
  <c r="F81" i="43"/>
  <c r="E79" i="43"/>
  <c r="E75" i="43"/>
  <c r="J55" i="43"/>
  <c r="F55" i="43"/>
  <c r="F53" i="43"/>
  <c r="E51" i="43"/>
  <c r="J20" i="43"/>
  <c r="E20" i="43"/>
  <c r="F84" i="43" s="1"/>
  <c r="J19" i="43"/>
  <c r="J14" i="43"/>
  <c r="J53" i="43" s="1"/>
  <c r="E7" i="43"/>
  <c r="E47" i="43" s="1"/>
  <c r="AY105" i="1"/>
  <c r="AX105" i="1"/>
  <c r="BI172" i="42"/>
  <c r="BH172" i="42"/>
  <c r="BG172" i="42"/>
  <c r="BF172" i="42"/>
  <c r="BE172" i="42"/>
  <c r="T172" i="42"/>
  <c r="T171" i="42" s="1"/>
  <c r="R172" i="42"/>
  <c r="R171" i="42" s="1"/>
  <c r="P172" i="42"/>
  <c r="P171" i="42" s="1"/>
  <c r="BK172" i="42"/>
  <c r="BK171" i="42" s="1"/>
  <c r="J171" i="42" s="1"/>
  <c r="J71" i="42" s="1"/>
  <c r="J172" i="42"/>
  <c r="BI170" i="42"/>
  <c r="BH170" i="42"/>
  <c r="BG170" i="42"/>
  <c r="BF170" i="42"/>
  <c r="T170" i="42"/>
  <c r="T169" i="42" s="1"/>
  <c r="R170" i="42"/>
  <c r="R169" i="42" s="1"/>
  <c r="P170" i="42"/>
  <c r="P169" i="42" s="1"/>
  <c r="P168" i="42" s="1"/>
  <c r="BK170" i="42"/>
  <c r="BK169" i="42" s="1"/>
  <c r="J170" i="42"/>
  <c r="BE170" i="42" s="1"/>
  <c r="BI167" i="42"/>
  <c r="BH167" i="42"/>
  <c r="BG167" i="42"/>
  <c r="BF167" i="42"/>
  <c r="T167" i="42"/>
  <c r="R167" i="42"/>
  <c r="P167" i="42"/>
  <c r="BK167" i="42"/>
  <c r="J167" i="42"/>
  <c r="BE167" i="42" s="1"/>
  <c r="BI165" i="42"/>
  <c r="BH165" i="42"/>
  <c r="BG165" i="42"/>
  <c r="BF165" i="42"/>
  <c r="T165" i="42"/>
  <c r="R165" i="42"/>
  <c r="P165" i="42"/>
  <c r="BK165" i="42"/>
  <c r="J165" i="42"/>
  <c r="BE165" i="42" s="1"/>
  <c r="BI158" i="42"/>
  <c r="BH158" i="42"/>
  <c r="BG158" i="42"/>
  <c r="BF158" i="42"/>
  <c r="T158" i="42"/>
  <c r="R158" i="42"/>
  <c r="P158" i="42"/>
  <c r="BK158" i="42"/>
  <c r="BK157" i="42" s="1"/>
  <c r="J158" i="42"/>
  <c r="BE158" i="42" s="1"/>
  <c r="BI155" i="42"/>
  <c r="BH155" i="42"/>
  <c r="BG155" i="42"/>
  <c r="BF155" i="42"/>
  <c r="T155" i="42"/>
  <c r="T154" i="42" s="1"/>
  <c r="R155" i="42"/>
  <c r="R154" i="42" s="1"/>
  <c r="P155" i="42"/>
  <c r="P154" i="42" s="1"/>
  <c r="BK155" i="42"/>
  <c r="BK154" i="42" s="1"/>
  <c r="J154" i="42" s="1"/>
  <c r="J66" i="42" s="1"/>
  <c r="J155" i="42"/>
  <c r="BE155" i="42" s="1"/>
  <c r="BI153" i="42"/>
  <c r="BH153" i="42"/>
  <c r="BG153" i="42"/>
  <c r="BF153" i="42"/>
  <c r="T153" i="42"/>
  <c r="R153" i="42"/>
  <c r="P153" i="42"/>
  <c r="BK153" i="42"/>
  <c r="J153" i="42"/>
  <c r="BE153" i="42" s="1"/>
  <c r="BI152" i="42"/>
  <c r="BH152" i="42"/>
  <c r="BG152" i="42"/>
  <c r="BF152" i="42"/>
  <c r="BE152" i="42"/>
  <c r="T152" i="42"/>
  <c r="R152" i="42"/>
  <c r="P152" i="42"/>
  <c r="BK152" i="42"/>
  <c r="J152" i="42"/>
  <c r="BI151" i="42"/>
  <c r="BH151" i="42"/>
  <c r="BG151" i="42"/>
  <c r="BF151" i="42"/>
  <c r="T151" i="42"/>
  <c r="R151" i="42"/>
  <c r="P151" i="42"/>
  <c r="BK151" i="42"/>
  <c r="J151" i="42"/>
  <c r="BE151" i="42" s="1"/>
  <c r="BI150" i="42"/>
  <c r="BH150" i="42"/>
  <c r="BG150" i="42"/>
  <c r="BF150" i="42"/>
  <c r="T150" i="42"/>
  <c r="R150" i="42"/>
  <c r="P150" i="42"/>
  <c r="BK150" i="42"/>
  <c r="J150" i="42"/>
  <c r="BE150" i="42" s="1"/>
  <c r="BI149" i="42"/>
  <c r="BH149" i="42"/>
  <c r="BG149" i="42"/>
  <c r="BF149" i="42"/>
  <c r="T149" i="42"/>
  <c r="R149" i="42"/>
  <c r="P149" i="42"/>
  <c r="BK149" i="42"/>
  <c r="J149" i="42"/>
  <c r="BE149" i="42" s="1"/>
  <c r="BI148" i="42"/>
  <c r="BH148" i="42"/>
  <c r="BG148" i="42"/>
  <c r="BF148" i="42"/>
  <c r="BE148" i="42"/>
  <c r="T148" i="42"/>
  <c r="R148" i="42"/>
  <c r="P148" i="42"/>
  <c r="BK148" i="42"/>
  <c r="J148" i="42"/>
  <c r="BI146" i="42"/>
  <c r="BH146" i="42"/>
  <c r="BG146" i="42"/>
  <c r="BF146" i="42"/>
  <c r="BE146" i="42"/>
  <c r="T146" i="42"/>
  <c r="R146" i="42"/>
  <c r="P146" i="42"/>
  <c r="BK146" i="42"/>
  <c r="J146" i="42"/>
  <c r="BI143" i="42"/>
  <c r="BH143" i="42"/>
  <c r="BG143" i="42"/>
  <c r="BF143" i="42"/>
  <c r="T143" i="42"/>
  <c r="R143" i="42"/>
  <c r="P143" i="42"/>
  <c r="BK143" i="42"/>
  <c r="J143" i="42"/>
  <c r="BE143" i="42" s="1"/>
  <c r="BI142" i="42"/>
  <c r="BH142" i="42"/>
  <c r="BG142" i="42"/>
  <c r="BF142" i="42"/>
  <c r="T142" i="42"/>
  <c r="R142" i="42"/>
  <c r="P142" i="42"/>
  <c r="BK142" i="42"/>
  <c r="J142" i="42"/>
  <c r="BE142" i="42" s="1"/>
  <c r="BI134" i="42"/>
  <c r="BH134" i="42"/>
  <c r="BG134" i="42"/>
  <c r="BF134" i="42"/>
  <c r="T134" i="42"/>
  <c r="R134" i="42"/>
  <c r="P134" i="42"/>
  <c r="BK134" i="42"/>
  <c r="J134" i="42"/>
  <c r="BE134" i="42" s="1"/>
  <c r="BI126" i="42"/>
  <c r="BH126" i="42"/>
  <c r="BG126" i="42"/>
  <c r="BF126" i="42"/>
  <c r="T126" i="42"/>
  <c r="R126" i="42"/>
  <c r="P126" i="42"/>
  <c r="BK126" i="42"/>
  <c r="J126" i="42"/>
  <c r="BE126" i="42" s="1"/>
  <c r="BI125" i="42"/>
  <c r="BH125" i="42"/>
  <c r="BG125" i="42"/>
  <c r="BF125" i="42"/>
  <c r="T125" i="42"/>
  <c r="R125" i="42"/>
  <c r="P125" i="42"/>
  <c r="BK125" i="42"/>
  <c r="J125" i="42"/>
  <c r="BE125" i="42" s="1"/>
  <c r="BI121" i="42"/>
  <c r="BH121" i="42"/>
  <c r="BG121" i="42"/>
  <c r="BF121" i="42"/>
  <c r="T121" i="42"/>
  <c r="R121" i="42"/>
  <c r="P121" i="42"/>
  <c r="BK121" i="42"/>
  <c r="J121" i="42"/>
  <c r="BE121" i="42" s="1"/>
  <c r="BI119" i="42"/>
  <c r="BH119" i="42"/>
  <c r="BG119" i="42"/>
  <c r="BF119" i="42"/>
  <c r="BE119" i="42"/>
  <c r="T119" i="42"/>
  <c r="R119" i="42"/>
  <c r="P119" i="42"/>
  <c r="BK119" i="42"/>
  <c r="J119" i="42"/>
  <c r="BI117" i="42"/>
  <c r="BH117" i="42"/>
  <c r="BG117" i="42"/>
  <c r="BF117" i="42"/>
  <c r="BE117" i="42"/>
  <c r="T117" i="42"/>
  <c r="R117" i="42"/>
  <c r="P117" i="42"/>
  <c r="BK117" i="42"/>
  <c r="J117" i="42"/>
  <c r="BI114" i="42"/>
  <c r="BH114" i="42"/>
  <c r="BG114" i="42"/>
  <c r="BF114" i="42"/>
  <c r="T114" i="42"/>
  <c r="T113" i="42" s="1"/>
  <c r="R114" i="42"/>
  <c r="R113" i="42" s="1"/>
  <c r="P114" i="42"/>
  <c r="BK114" i="42"/>
  <c r="BK113" i="42" s="1"/>
  <c r="J113" i="42" s="1"/>
  <c r="J63" i="42" s="1"/>
  <c r="J114" i="42"/>
  <c r="BE114" i="42" s="1"/>
  <c r="BI111" i="42"/>
  <c r="BH111" i="42"/>
  <c r="BG111" i="42"/>
  <c r="BF111" i="42"/>
  <c r="T111" i="42"/>
  <c r="R111" i="42"/>
  <c r="P111" i="42"/>
  <c r="BK111" i="42"/>
  <c r="J111" i="42"/>
  <c r="BE111" i="42" s="1"/>
  <c r="BI109" i="42"/>
  <c r="BH109" i="42"/>
  <c r="BG109" i="42"/>
  <c r="BF109" i="42"/>
  <c r="T109" i="42"/>
  <c r="R109" i="42"/>
  <c r="P109" i="42"/>
  <c r="BK109" i="42"/>
  <c r="J109" i="42"/>
  <c r="BE109" i="42" s="1"/>
  <c r="BI103" i="42"/>
  <c r="BH103" i="42"/>
  <c r="BG103" i="42"/>
  <c r="BF103" i="42"/>
  <c r="T103" i="42"/>
  <c r="R103" i="42"/>
  <c r="P103" i="42"/>
  <c r="BK103" i="42"/>
  <c r="J103" i="42"/>
  <c r="BE103" i="42" s="1"/>
  <c r="BI101" i="42"/>
  <c r="BH101" i="42"/>
  <c r="BG101" i="42"/>
  <c r="BF101" i="42"/>
  <c r="T101" i="42"/>
  <c r="R101" i="42"/>
  <c r="P101" i="42"/>
  <c r="BK101" i="42"/>
  <c r="J101" i="42"/>
  <c r="BE101" i="42" s="1"/>
  <c r="BI99" i="42"/>
  <c r="BH99" i="42"/>
  <c r="BG99" i="42"/>
  <c r="BF99" i="42"/>
  <c r="T99" i="42"/>
  <c r="R99" i="42"/>
  <c r="P99" i="42"/>
  <c r="BK99" i="42"/>
  <c r="J99" i="42"/>
  <c r="BE99" i="42" s="1"/>
  <c r="BI96" i="42"/>
  <c r="BH96" i="42"/>
  <c r="F35" i="42" s="1"/>
  <c r="BC105" i="1" s="1"/>
  <c r="BG96" i="42"/>
  <c r="BF96" i="42"/>
  <c r="T96" i="42"/>
  <c r="R96" i="42"/>
  <c r="P96" i="42"/>
  <c r="BK96" i="42"/>
  <c r="J96" i="42"/>
  <c r="BE96" i="42" s="1"/>
  <c r="J89" i="42"/>
  <c r="F89" i="42"/>
  <c r="F87" i="42"/>
  <c r="E85" i="42"/>
  <c r="J55" i="42"/>
  <c r="F55" i="42"/>
  <c r="F53" i="42"/>
  <c r="E51" i="42"/>
  <c r="J20" i="42"/>
  <c r="E20" i="42"/>
  <c r="F56" i="42" s="1"/>
  <c r="J19" i="42"/>
  <c r="J14" i="42"/>
  <c r="J87" i="42" s="1"/>
  <c r="E7" i="42"/>
  <c r="E81" i="42" s="1"/>
  <c r="AY104" i="1"/>
  <c r="AX104" i="1"/>
  <c r="BI185" i="41"/>
  <c r="BH185" i="41"/>
  <c r="BG185" i="41"/>
  <c r="BF185" i="41"/>
  <c r="T185" i="41"/>
  <c r="R185" i="41"/>
  <c r="P185" i="41"/>
  <c r="BK185" i="41"/>
  <c r="J185" i="41"/>
  <c r="BE185" i="41" s="1"/>
  <c r="BI184" i="41"/>
  <c r="BH184" i="41"/>
  <c r="BG184" i="41"/>
  <c r="BF184" i="41"/>
  <c r="T184" i="41"/>
  <c r="R184" i="41"/>
  <c r="P184" i="41"/>
  <c r="BK184" i="41"/>
  <c r="J184" i="41"/>
  <c r="BE184" i="41" s="1"/>
  <c r="BI183" i="41"/>
  <c r="BH183" i="41"/>
  <c r="BG183" i="41"/>
  <c r="BF183" i="41"/>
  <c r="T183" i="41"/>
  <c r="R183" i="41"/>
  <c r="P183" i="41"/>
  <c r="BK183" i="41"/>
  <c r="J183" i="41"/>
  <c r="BE183" i="41" s="1"/>
  <c r="BI182" i="41"/>
  <c r="BH182" i="41"/>
  <c r="BG182" i="41"/>
  <c r="BF182" i="41"/>
  <c r="BE182" i="41"/>
  <c r="T182" i="41"/>
  <c r="R182" i="41"/>
  <c r="P182" i="41"/>
  <c r="BK182" i="41"/>
  <c r="J182" i="41"/>
  <c r="BI181" i="41"/>
  <c r="BH181" i="41"/>
  <c r="BG181" i="41"/>
  <c r="BF181" i="41"/>
  <c r="T181" i="41"/>
  <c r="R181" i="41"/>
  <c r="P181" i="41"/>
  <c r="BK181" i="41"/>
  <c r="J181" i="41"/>
  <c r="BE181" i="41" s="1"/>
  <c r="BI180" i="41"/>
  <c r="BH180" i="41"/>
  <c r="BG180" i="41"/>
  <c r="BF180" i="41"/>
  <c r="BE180" i="41"/>
  <c r="T180" i="41"/>
  <c r="R180" i="41"/>
  <c r="P180" i="41"/>
  <c r="BK180" i="41"/>
  <c r="J180" i="41"/>
  <c r="BI179" i="41"/>
  <c r="BH179" i="41"/>
  <c r="BG179" i="41"/>
  <c r="BF179" i="41"/>
  <c r="T179" i="41"/>
  <c r="R179" i="41"/>
  <c r="P179" i="41"/>
  <c r="BK179" i="41"/>
  <c r="J179" i="41"/>
  <c r="BE179" i="41" s="1"/>
  <c r="BI178" i="41"/>
  <c r="BH178" i="41"/>
  <c r="BG178" i="41"/>
  <c r="BF178" i="41"/>
  <c r="T178" i="41"/>
  <c r="R178" i="41"/>
  <c r="P178" i="41"/>
  <c r="BK178" i="41"/>
  <c r="J178" i="41"/>
  <c r="BE178" i="41" s="1"/>
  <c r="BI177" i="41"/>
  <c r="BH177" i="41"/>
  <c r="BG177" i="41"/>
  <c r="BF177" i="41"/>
  <c r="T177" i="41"/>
  <c r="R177" i="41"/>
  <c r="P177" i="41"/>
  <c r="BK177" i="41"/>
  <c r="J177" i="41"/>
  <c r="BE177" i="41" s="1"/>
  <c r="BI176" i="41"/>
  <c r="BH176" i="41"/>
  <c r="BG176" i="41"/>
  <c r="BF176" i="41"/>
  <c r="BE176" i="41"/>
  <c r="T176" i="41"/>
  <c r="R176" i="41"/>
  <c r="P176" i="41"/>
  <c r="BK176" i="41"/>
  <c r="J176" i="41"/>
  <c r="BI175" i="41"/>
  <c r="BH175" i="41"/>
  <c r="BG175" i="41"/>
  <c r="BF175" i="41"/>
  <c r="T175" i="41"/>
  <c r="R175" i="41"/>
  <c r="P175" i="41"/>
  <c r="BK175" i="41"/>
  <c r="J175" i="41"/>
  <c r="BE175" i="41" s="1"/>
  <c r="BI174" i="41"/>
  <c r="BH174" i="41"/>
  <c r="BG174" i="41"/>
  <c r="BF174" i="41"/>
  <c r="T174" i="41"/>
  <c r="R174" i="41"/>
  <c r="P174" i="41"/>
  <c r="BK174" i="41"/>
  <c r="J174" i="41"/>
  <c r="BE174" i="41" s="1"/>
  <c r="BI173" i="41"/>
  <c r="BH173" i="41"/>
  <c r="BG173" i="41"/>
  <c r="BF173" i="41"/>
  <c r="T173" i="41"/>
  <c r="R173" i="41"/>
  <c r="P173" i="41"/>
  <c r="BK173" i="41"/>
  <c r="J173" i="41"/>
  <c r="BE173" i="41" s="1"/>
  <c r="BI172" i="41"/>
  <c r="BH172" i="41"/>
  <c r="BG172" i="41"/>
  <c r="BF172" i="41"/>
  <c r="T172" i="41"/>
  <c r="R172" i="41"/>
  <c r="P172" i="41"/>
  <c r="BK172" i="41"/>
  <c r="J172" i="41"/>
  <c r="BE172" i="41" s="1"/>
  <c r="BI171" i="41"/>
  <c r="BH171" i="41"/>
  <c r="BG171" i="41"/>
  <c r="BF171" i="41"/>
  <c r="T171" i="41"/>
  <c r="R171" i="41"/>
  <c r="P171" i="41"/>
  <c r="BK171" i="41"/>
  <c r="J171" i="41"/>
  <c r="BE171" i="41" s="1"/>
  <c r="BI170" i="41"/>
  <c r="BH170" i="41"/>
  <c r="BG170" i="41"/>
  <c r="BF170" i="41"/>
  <c r="BE170" i="41"/>
  <c r="T170" i="41"/>
  <c r="R170" i="41"/>
  <c r="P170" i="41"/>
  <c r="BK170" i="41"/>
  <c r="J170" i="41"/>
  <c r="BI169" i="41"/>
  <c r="BH169" i="41"/>
  <c r="BG169" i="41"/>
  <c r="BF169" i="41"/>
  <c r="T169" i="41"/>
  <c r="R169" i="41"/>
  <c r="P169" i="41"/>
  <c r="BK169" i="41"/>
  <c r="J169" i="41"/>
  <c r="BE169" i="41" s="1"/>
  <c r="BI168" i="41"/>
  <c r="BH168" i="41"/>
  <c r="BG168" i="41"/>
  <c r="BF168" i="41"/>
  <c r="T168" i="41"/>
  <c r="R168" i="41"/>
  <c r="P168" i="41"/>
  <c r="BK168" i="41"/>
  <c r="J168" i="41"/>
  <c r="BE168" i="41" s="1"/>
  <c r="BI167" i="41"/>
  <c r="BH167" i="41"/>
  <c r="BG167" i="41"/>
  <c r="BF167" i="41"/>
  <c r="T167" i="41"/>
  <c r="R167" i="41"/>
  <c r="P167" i="41"/>
  <c r="BK167" i="41"/>
  <c r="J167" i="41"/>
  <c r="BE167" i="41" s="1"/>
  <c r="BI166" i="41"/>
  <c r="BH166" i="41"/>
  <c r="BG166" i="41"/>
  <c r="BF166" i="41"/>
  <c r="T166" i="41"/>
  <c r="R166" i="41"/>
  <c r="P166" i="41"/>
  <c r="BK166" i="41"/>
  <c r="J166" i="41"/>
  <c r="BE166" i="41" s="1"/>
  <c r="BI165" i="41"/>
  <c r="BH165" i="41"/>
  <c r="BG165" i="41"/>
  <c r="BF165" i="41"/>
  <c r="T165" i="41"/>
  <c r="R165" i="41"/>
  <c r="P165" i="41"/>
  <c r="BK165" i="41"/>
  <c r="J165" i="41"/>
  <c r="BE165" i="41" s="1"/>
  <c r="BI164" i="41"/>
  <c r="BH164" i="41"/>
  <c r="BG164" i="41"/>
  <c r="BF164" i="41"/>
  <c r="T164" i="41"/>
  <c r="R164" i="41"/>
  <c r="P164" i="41"/>
  <c r="BK164" i="41"/>
  <c r="J164" i="41"/>
  <c r="BE164" i="41" s="1"/>
  <c r="BI162" i="41"/>
  <c r="BH162" i="41"/>
  <c r="BG162" i="41"/>
  <c r="BF162" i="41"/>
  <c r="T162" i="41"/>
  <c r="R162" i="41"/>
  <c r="P162" i="41"/>
  <c r="BK162" i="41"/>
  <c r="J162" i="41"/>
  <c r="BE162" i="41" s="1"/>
  <c r="BI161" i="41"/>
  <c r="BH161" i="41"/>
  <c r="BG161" i="41"/>
  <c r="BF161" i="41"/>
  <c r="T161" i="41"/>
  <c r="R161" i="41"/>
  <c r="P161" i="41"/>
  <c r="BK161" i="41"/>
  <c r="J161" i="41"/>
  <c r="BE161" i="41" s="1"/>
  <c r="BI160" i="41"/>
  <c r="BH160" i="41"/>
  <c r="BG160" i="41"/>
  <c r="BF160" i="41"/>
  <c r="T160" i="41"/>
  <c r="R160" i="41"/>
  <c r="P160" i="41"/>
  <c r="BK160" i="41"/>
  <c r="J160" i="41"/>
  <c r="BE160" i="41" s="1"/>
  <c r="BI159" i="41"/>
  <c r="BH159" i="41"/>
  <c r="BG159" i="41"/>
  <c r="BF159" i="41"/>
  <c r="T159" i="41"/>
  <c r="R159" i="41"/>
  <c r="P159" i="41"/>
  <c r="BK159" i="41"/>
  <c r="J159" i="41"/>
  <c r="BE159" i="41" s="1"/>
  <c r="BI156" i="41"/>
  <c r="BH156" i="41"/>
  <c r="BG156" i="41"/>
  <c r="BF156" i="41"/>
  <c r="T156" i="41"/>
  <c r="R156" i="41"/>
  <c r="P156" i="41"/>
  <c r="BK156" i="41"/>
  <c r="J156" i="41"/>
  <c r="BE156" i="41" s="1"/>
  <c r="BI155" i="41"/>
  <c r="BH155" i="41"/>
  <c r="BG155" i="41"/>
  <c r="BF155" i="41"/>
  <c r="T155" i="41"/>
  <c r="R155" i="41"/>
  <c r="P155" i="41"/>
  <c r="BK155" i="41"/>
  <c r="J155" i="41"/>
  <c r="BE155" i="41" s="1"/>
  <c r="BI154" i="41"/>
  <c r="BH154" i="41"/>
  <c r="BG154" i="41"/>
  <c r="BF154" i="41"/>
  <c r="T154" i="41"/>
  <c r="R154" i="41"/>
  <c r="P154" i="41"/>
  <c r="BK154" i="41"/>
  <c r="J154" i="41"/>
  <c r="BE154" i="41" s="1"/>
  <c r="BI153" i="41"/>
  <c r="BH153" i="41"/>
  <c r="BG153" i="41"/>
  <c r="BF153" i="41"/>
  <c r="T153" i="41"/>
  <c r="R153" i="41"/>
  <c r="P153" i="41"/>
  <c r="BK153" i="41"/>
  <c r="J153" i="41"/>
  <c r="BE153" i="41" s="1"/>
  <c r="BI152" i="41"/>
  <c r="BH152" i="41"/>
  <c r="BG152" i="41"/>
  <c r="BF152" i="41"/>
  <c r="T152" i="41"/>
  <c r="R152" i="41"/>
  <c r="P152" i="41"/>
  <c r="BK152" i="41"/>
  <c r="J152" i="41"/>
  <c r="BE152" i="41" s="1"/>
  <c r="BI151" i="41"/>
  <c r="BH151" i="41"/>
  <c r="BG151" i="41"/>
  <c r="BF151" i="41"/>
  <c r="T151" i="41"/>
  <c r="R151" i="41"/>
  <c r="P151" i="41"/>
  <c r="BK151" i="41"/>
  <c r="J151" i="41"/>
  <c r="BE151" i="41" s="1"/>
  <c r="BI150" i="41"/>
  <c r="BH150" i="41"/>
  <c r="BG150" i="41"/>
  <c r="BF150" i="41"/>
  <c r="T150" i="41"/>
  <c r="R150" i="41"/>
  <c r="P150" i="41"/>
  <c r="BK150" i="41"/>
  <c r="J150" i="41"/>
  <c r="BE150" i="41" s="1"/>
  <c r="BI149" i="41"/>
  <c r="BH149" i="41"/>
  <c r="BG149" i="41"/>
  <c r="BF149" i="41"/>
  <c r="T149" i="41"/>
  <c r="R149" i="41"/>
  <c r="P149" i="41"/>
  <c r="BK149" i="41"/>
  <c r="J149" i="41"/>
  <c r="BE149" i="41" s="1"/>
  <c r="BI148" i="41"/>
  <c r="BH148" i="41"/>
  <c r="BG148" i="41"/>
  <c r="BF148" i="41"/>
  <c r="T148" i="41"/>
  <c r="R148" i="41"/>
  <c r="P148" i="41"/>
  <c r="BK148" i="41"/>
  <c r="J148" i="41"/>
  <c r="BE148" i="41" s="1"/>
  <c r="BI147" i="41"/>
  <c r="BH147" i="41"/>
  <c r="BG147" i="41"/>
  <c r="BF147" i="41"/>
  <c r="T147" i="41"/>
  <c r="R147" i="41"/>
  <c r="P147" i="41"/>
  <c r="BK147" i="41"/>
  <c r="J147" i="41"/>
  <c r="BE147" i="41" s="1"/>
  <c r="BI146" i="41"/>
  <c r="BH146" i="41"/>
  <c r="BG146" i="41"/>
  <c r="BF146" i="41"/>
  <c r="T146" i="41"/>
  <c r="R146" i="41"/>
  <c r="P146" i="41"/>
  <c r="BK146" i="41"/>
  <c r="J146" i="41"/>
  <c r="BE146" i="41" s="1"/>
  <c r="BI145" i="41"/>
  <c r="BH145" i="41"/>
  <c r="BG145" i="41"/>
  <c r="BF145" i="41"/>
  <c r="T145" i="41"/>
  <c r="R145" i="41"/>
  <c r="P145" i="41"/>
  <c r="BK145" i="41"/>
  <c r="J145" i="41"/>
  <c r="BE145" i="41" s="1"/>
  <c r="BI144" i="41"/>
  <c r="BH144" i="41"/>
  <c r="BG144" i="41"/>
  <c r="BF144" i="41"/>
  <c r="T144" i="41"/>
  <c r="R144" i="41"/>
  <c r="P144" i="41"/>
  <c r="BK144" i="41"/>
  <c r="J144" i="41"/>
  <c r="BE144" i="41" s="1"/>
  <c r="BI143" i="41"/>
  <c r="BH143" i="41"/>
  <c r="BG143" i="41"/>
  <c r="BF143" i="41"/>
  <c r="T143" i="41"/>
  <c r="R143" i="41"/>
  <c r="P143" i="41"/>
  <c r="BK143" i="41"/>
  <c r="J143" i="41"/>
  <c r="BE143" i="41" s="1"/>
  <c r="BI142" i="41"/>
  <c r="BH142" i="41"/>
  <c r="BG142" i="41"/>
  <c r="BF142" i="41"/>
  <c r="T142" i="41"/>
  <c r="R142" i="41"/>
  <c r="P142" i="41"/>
  <c r="BK142" i="41"/>
  <c r="J142" i="41"/>
  <c r="BE142" i="41" s="1"/>
  <c r="BI141" i="41"/>
  <c r="BH141" i="41"/>
  <c r="BG141" i="41"/>
  <c r="BF141" i="41"/>
  <c r="T141" i="41"/>
  <c r="R141" i="41"/>
  <c r="P141" i="41"/>
  <c r="BK141" i="41"/>
  <c r="J141" i="41"/>
  <c r="BE141" i="41" s="1"/>
  <c r="BI140" i="41"/>
  <c r="BH140" i="41"/>
  <c r="BG140" i="41"/>
  <c r="BF140" i="41"/>
  <c r="T140" i="41"/>
  <c r="R140" i="41"/>
  <c r="P140" i="41"/>
  <c r="BK140" i="41"/>
  <c r="J140" i="41"/>
  <c r="BE140" i="41" s="1"/>
  <c r="BI139" i="41"/>
  <c r="BH139" i="41"/>
  <c r="BG139" i="41"/>
  <c r="BF139" i="41"/>
  <c r="T139" i="41"/>
  <c r="R139" i="41"/>
  <c r="P139" i="41"/>
  <c r="BK139" i="41"/>
  <c r="J139" i="41"/>
  <c r="BE139" i="41" s="1"/>
  <c r="BI138" i="41"/>
  <c r="BH138" i="41"/>
  <c r="BG138" i="41"/>
  <c r="BF138" i="41"/>
  <c r="T138" i="41"/>
  <c r="R138" i="41"/>
  <c r="P138" i="41"/>
  <c r="BK138" i="41"/>
  <c r="J138" i="41"/>
  <c r="BE138" i="41" s="1"/>
  <c r="BI137" i="41"/>
  <c r="BH137" i="41"/>
  <c r="BG137" i="41"/>
  <c r="BF137" i="41"/>
  <c r="BE137" i="41"/>
  <c r="T137" i="41"/>
  <c r="R137" i="41"/>
  <c r="P137" i="41"/>
  <c r="BK137" i="41"/>
  <c r="J137" i="41"/>
  <c r="BI136" i="41"/>
  <c r="BH136" i="41"/>
  <c r="BG136" i="41"/>
  <c r="BF136" i="41"/>
  <c r="T136" i="41"/>
  <c r="R136" i="41"/>
  <c r="P136" i="41"/>
  <c r="BK136" i="41"/>
  <c r="J136" i="41"/>
  <c r="BE136" i="41" s="1"/>
  <c r="BI135" i="41"/>
  <c r="BH135" i="41"/>
  <c r="BG135" i="41"/>
  <c r="BF135" i="41"/>
  <c r="BE135" i="41"/>
  <c r="T135" i="41"/>
  <c r="R135" i="41"/>
  <c r="P135" i="41"/>
  <c r="BK135" i="41"/>
  <c r="J135" i="41"/>
  <c r="BI134" i="41"/>
  <c r="BH134" i="41"/>
  <c r="BG134" i="41"/>
  <c r="BF134" i="41"/>
  <c r="T134" i="41"/>
  <c r="R134" i="41"/>
  <c r="P134" i="41"/>
  <c r="BK134" i="41"/>
  <c r="J134" i="41"/>
  <c r="BE134" i="41" s="1"/>
  <c r="BI133" i="41"/>
  <c r="BH133" i="41"/>
  <c r="BG133" i="41"/>
  <c r="BF133" i="41"/>
  <c r="T133" i="41"/>
  <c r="R133" i="41"/>
  <c r="P133" i="41"/>
  <c r="BK133" i="41"/>
  <c r="J133" i="41"/>
  <c r="BE133" i="41" s="1"/>
  <c r="BI132" i="41"/>
  <c r="BH132" i="41"/>
  <c r="BG132" i="41"/>
  <c r="BF132" i="41"/>
  <c r="T132" i="41"/>
  <c r="R132" i="41"/>
  <c r="P132" i="41"/>
  <c r="BK132" i="41"/>
  <c r="J132" i="41"/>
  <c r="BE132" i="41" s="1"/>
  <c r="BI131" i="41"/>
  <c r="BH131" i="41"/>
  <c r="BG131" i="41"/>
  <c r="BF131" i="41"/>
  <c r="BE131" i="41"/>
  <c r="T131" i="41"/>
  <c r="R131" i="41"/>
  <c r="P131" i="41"/>
  <c r="BK131" i="41"/>
  <c r="J131" i="41"/>
  <c r="BI130" i="41"/>
  <c r="BH130" i="41"/>
  <c r="BG130" i="41"/>
  <c r="BF130" i="41"/>
  <c r="BE130" i="41"/>
  <c r="T130" i="41"/>
  <c r="R130" i="41"/>
  <c r="P130" i="41"/>
  <c r="BK130" i="41"/>
  <c r="J130" i="41"/>
  <c r="BI129" i="41"/>
  <c r="BH129" i="41"/>
  <c r="BG129" i="41"/>
  <c r="BF129" i="41"/>
  <c r="T129" i="41"/>
  <c r="R129" i="41"/>
  <c r="P129" i="41"/>
  <c r="BK129" i="41"/>
  <c r="J129" i="41"/>
  <c r="BE129" i="41" s="1"/>
  <c r="BI128" i="41"/>
  <c r="BH128" i="41"/>
  <c r="BG128" i="41"/>
  <c r="BF128" i="41"/>
  <c r="T128" i="41"/>
  <c r="R128" i="41"/>
  <c r="P128" i="41"/>
  <c r="BK128" i="41"/>
  <c r="J128" i="41"/>
  <c r="BE128" i="41" s="1"/>
  <c r="BI127" i="41"/>
  <c r="BH127" i="41"/>
  <c r="BG127" i="41"/>
  <c r="BF127" i="41"/>
  <c r="T127" i="41"/>
  <c r="R127" i="41"/>
  <c r="P127" i="41"/>
  <c r="BK127" i="41"/>
  <c r="J127" i="41"/>
  <c r="BE127" i="41" s="1"/>
  <c r="BI126" i="41"/>
  <c r="BH126" i="41"/>
  <c r="BG126" i="41"/>
  <c r="BF126" i="41"/>
  <c r="BE126" i="41"/>
  <c r="T126" i="41"/>
  <c r="R126" i="41"/>
  <c r="P126" i="41"/>
  <c r="BK126" i="41"/>
  <c r="J126" i="41"/>
  <c r="BI125" i="41"/>
  <c r="BH125" i="41"/>
  <c r="BG125" i="41"/>
  <c r="BF125" i="41"/>
  <c r="T125" i="41"/>
  <c r="R125" i="41"/>
  <c r="P125" i="41"/>
  <c r="BK125" i="41"/>
  <c r="J125" i="41"/>
  <c r="BE125" i="41" s="1"/>
  <c r="BI124" i="41"/>
  <c r="BH124" i="41"/>
  <c r="BG124" i="41"/>
  <c r="BF124" i="41"/>
  <c r="T124" i="41"/>
  <c r="R124" i="41"/>
  <c r="P124" i="41"/>
  <c r="BK124" i="41"/>
  <c r="J124" i="41"/>
  <c r="BE124" i="41" s="1"/>
  <c r="BI123" i="41"/>
  <c r="BH123" i="41"/>
  <c r="BG123" i="41"/>
  <c r="BF123" i="41"/>
  <c r="BE123" i="41"/>
  <c r="T123" i="41"/>
  <c r="R123" i="41"/>
  <c r="P123" i="41"/>
  <c r="BK123" i="41"/>
  <c r="J123" i="41"/>
  <c r="BI122" i="41"/>
  <c r="BH122" i="41"/>
  <c r="BG122" i="41"/>
  <c r="BF122" i="41"/>
  <c r="T122" i="41"/>
  <c r="R122" i="41"/>
  <c r="P122" i="41"/>
  <c r="BK122" i="41"/>
  <c r="J122" i="41"/>
  <c r="BE122" i="41" s="1"/>
  <c r="BI121" i="41"/>
  <c r="BH121" i="41"/>
  <c r="BG121" i="41"/>
  <c r="BF121" i="41"/>
  <c r="T121" i="41"/>
  <c r="R121" i="41"/>
  <c r="P121" i="41"/>
  <c r="BK121" i="41"/>
  <c r="J121" i="41"/>
  <c r="BE121" i="41" s="1"/>
  <c r="BI120" i="41"/>
  <c r="BH120" i="41"/>
  <c r="BG120" i="41"/>
  <c r="BF120" i="41"/>
  <c r="T120" i="41"/>
  <c r="R120" i="41"/>
  <c r="P120" i="41"/>
  <c r="BK120" i="41"/>
  <c r="J120" i="41"/>
  <c r="BE120" i="41" s="1"/>
  <c r="BI119" i="41"/>
  <c r="BH119" i="41"/>
  <c r="BG119" i="41"/>
  <c r="BF119" i="41"/>
  <c r="T119" i="41"/>
  <c r="R119" i="41"/>
  <c r="P119" i="41"/>
  <c r="BK119" i="41"/>
  <c r="J119" i="41"/>
  <c r="BE119" i="41" s="1"/>
  <c r="BI118" i="41"/>
  <c r="BH118" i="41"/>
  <c r="BG118" i="41"/>
  <c r="BF118" i="41"/>
  <c r="T118" i="41"/>
  <c r="R118" i="41"/>
  <c r="P118" i="41"/>
  <c r="BK118" i="41"/>
  <c r="J118" i="41"/>
  <c r="BE118" i="41" s="1"/>
  <c r="BI117" i="41"/>
  <c r="BH117" i="41"/>
  <c r="BG117" i="41"/>
  <c r="BF117" i="41"/>
  <c r="T117" i="41"/>
  <c r="R117" i="41"/>
  <c r="P117" i="41"/>
  <c r="BK117" i="41"/>
  <c r="J117" i="41"/>
  <c r="BE117" i="41" s="1"/>
  <c r="BI116" i="41"/>
  <c r="BH116" i="41"/>
  <c r="BG116" i="41"/>
  <c r="BF116" i="41"/>
  <c r="T116" i="41"/>
  <c r="R116" i="41"/>
  <c r="P116" i="41"/>
  <c r="BK116" i="41"/>
  <c r="J116" i="41"/>
  <c r="BE116" i="41" s="1"/>
  <c r="BI115" i="41"/>
  <c r="BH115" i="41"/>
  <c r="BG115" i="41"/>
  <c r="BF115" i="41"/>
  <c r="T115" i="41"/>
  <c r="R115" i="41"/>
  <c r="P115" i="41"/>
  <c r="BK115" i="41"/>
  <c r="J115" i="41"/>
  <c r="BE115" i="41" s="1"/>
  <c r="BI114" i="41"/>
  <c r="BH114" i="41"/>
  <c r="BG114" i="41"/>
  <c r="BF114" i="41"/>
  <c r="T114" i="41"/>
  <c r="R114" i="41"/>
  <c r="P114" i="41"/>
  <c r="BK114" i="41"/>
  <c r="J114" i="41"/>
  <c r="BE114" i="41" s="1"/>
  <c r="BI113" i="41"/>
  <c r="BH113" i="41"/>
  <c r="BG113" i="41"/>
  <c r="BF113" i="41"/>
  <c r="T113" i="41"/>
  <c r="R113" i="41"/>
  <c r="P113" i="41"/>
  <c r="BK113" i="41"/>
  <c r="J113" i="41"/>
  <c r="BE113" i="41" s="1"/>
  <c r="BI111" i="41"/>
  <c r="BH111" i="41"/>
  <c r="BG111" i="41"/>
  <c r="BF111" i="41"/>
  <c r="T111" i="41"/>
  <c r="R111" i="41"/>
  <c r="P111" i="41"/>
  <c r="BK111" i="41"/>
  <c r="J111" i="41"/>
  <c r="BE111" i="41" s="1"/>
  <c r="BI110" i="41"/>
  <c r="BH110" i="41"/>
  <c r="BG110" i="41"/>
  <c r="BF110" i="41"/>
  <c r="T110" i="41"/>
  <c r="R110" i="41"/>
  <c r="P110" i="41"/>
  <c r="BK110" i="41"/>
  <c r="J110" i="41"/>
  <c r="BE110" i="41" s="1"/>
  <c r="BI109" i="41"/>
  <c r="BH109" i="41"/>
  <c r="BG109" i="41"/>
  <c r="BF109" i="41"/>
  <c r="T109" i="41"/>
  <c r="R109" i="41"/>
  <c r="P109" i="41"/>
  <c r="BK109" i="41"/>
  <c r="J109" i="41"/>
  <c r="BE109" i="41" s="1"/>
  <c r="BI108" i="41"/>
  <c r="BH108" i="41"/>
  <c r="BG108" i="41"/>
  <c r="BF108" i="41"/>
  <c r="T108" i="41"/>
  <c r="R108" i="41"/>
  <c r="P108" i="41"/>
  <c r="BK108" i="41"/>
  <c r="J108" i="41"/>
  <c r="BE108" i="41" s="1"/>
  <c r="BI107" i="41"/>
  <c r="BH107" i="41"/>
  <c r="BG107" i="41"/>
  <c r="BF107" i="41"/>
  <c r="T107" i="41"/>
  <c r="R107" i="41"/>
  <c r="P107" i="41"/>
  <c r="BK107" i="41"/>
  <c r="J107" i="41"/>
  <c r="BE107" i="41" s="1"/>
  <c r="BI106" i="41"/>
  <c r="BH106" i="41"/>
  <c r="BG106" i="41"/>
  <c r="BF106" i="41"/>
  <c r="T106" i="41"/>
  <c r="R106" i="41"/>
  <c r="P106" i="41"/>
  <c r="BK106" i="41"/>
  <c r="J106" i="41"/>
  <c r="BE106" i="41" s="1"/>
  <c r="BI105" i="41"/>
  <c r="BH105" i="41"/>
  <c r="BG105" i="41"/>
  <c r="BF105" i="41"/>
  <c r="T105" i="41"/>
  <c r="R105" i="41"/>
  <c r="P105" i="41"/>
  <c r="BK105" i="41"/>
  <c r="J105" i="41"/>
  <c r="BE105" i="41" s="1"/>
  <c r="BI103" i="41"/>
  <c r="BH103" i="41"/>
  <c r="BG103" i="41"/>
  <c r="BF103" i="41"/>
  <c r="T103" i="41"/>
  <c r="R103" i="41"/>
  <c r="P103" i="41"/>
  <c r="BK103" i="41"/>
  <c r="J103" i="41"/>
  <c r="BE103" i="41" s="1"/>
  <c r="BI102" i="41"/>
  <c r="BH102" i="41"/>
  <c r="BG102" i="41"/>
  <c r="BF102" i="41"/>
  <c r="T102" i="41"/>
  <c r="R102" i="41"/>
  <c r="P102" i="41"/>
  <c r="BK102" i="41"/>
  <c r="J102" i="41"/>
  <c r="BE102" i="41" s="1"/>
  <c r="BI101" i="41"/>
  <c r="BH101" i="41"/>
  <c r="BG101" i="41"/>
  <c r="BF101" i="41"/>
  <c r="T101" i="41"/>
  <c r="R101" i="41"/>
  <c r="P101" i="41"/>
  <c r="BK101" i="41"/>
  <c r="J101" i="41"/>
  <c r="BE101" i="41" s="1"/>
  <c r="BI100" i="41"/>
  <c r="BH100" i="41"/>
  <c r="BG100" i="41"/>
  <c r="BF100" i="41"/>
  <c r="BE100" i="41"/>
  <c r="T100" i="41"/>
  <c r="R100" i="41"/>
  <c r="P100" i="41"/>
  <c r="BK100" i="41"/>
  <c r="J100" i="41"/>
  <c r="BI99" i="41"/>
  <c r="BH99" i="41"/>
  <c r="BG99" i="41"/>
  <c r="BF99" i="41"/>
  <c r="T99" i="41"/>
  <c r="R99" i="41"/>
  <c r="P99" i="41"/>
  <c r="BK99" i="41"/>
  <c r="J99" i="41"/>
  <c r="BE99" i="41" s="1"/>
  <c r="BI98" i="41"/>
  <c r="BH98" i="41"/>
  <c r="BG98" i="41"/>
  <c r="BF98" i="41"/>
  <c r="T98" i="41"/>
  <c r="R98" i="41"/>
  <c r="P98" i="41"/>
  <c r="BK98" i="41"/>
  <c r="J98" i="41"/>
  <c r="BE98" i="41" s="1"/>
  <c r="BI96" i="41"/>
  <c r="BH96" i="41"/>
  <c r="BG96" i="41"/>
  <c r="BF96" i="41"/>
  <c r="BE96" i="41"/>
  <c r="T96" i="41"/>
  <c r="R96" i="41"/>
  <c r="P96" i="41"/>
  <c r="BK96" i="41"/>
  <c r="J96" i="41"/>
  <c r="BI95" i="41"/>
  <c r="BH95" i="41"/>
  <c r="BG95" i="41"/>
  <c r="BF95" i="41"/>
  <c r="BE95" i="41"/>
  <c r="T95" i="41"/>
  <c r="R95" i="41"/>
  <c r="P95" i="41"/>
  <c r="BK95" i="41"/>
  <c r="J95" i="41"/>
  <c r="BI94" i="41"/>
  <c r="BH94" i="41"/>
  <c r="BG94" i="41"/>
  <c r="BF94" i="41"/>
  <c r="T94" i="41"/>
  <c r="R94" i="41"/>
  <c r="P94" i="41"/>
  <c r="BK94" i="41"/>
  <c r="J94" i="41"/>
  <c r="BE94" i="41" s="1"/>
  <c r="BI93" i="41"/>
  <c r="BH93" i="41"/>
  <c r="BG93" i="41"/>
  <c r="BF93" i="41"/>
  <c r="T93" i="41"/>
  <c r="R93" i="41"/>
  <c r="P93" i="41"/>
  <c r="BK93" i="41"/>
  <c r="J93" i="41"/>
  <c r="BE93" i="41" s="1"/>
  <c r="BI92" i="41"/>
  <c r="BH92" i="41"/>
  <c r="BG92" i="41"/>
  <c r="BF92" i="41"/>
  <c r="T92" i="41"/>
  <c r="R92" i="41"/>
  <c r="P92" i="41"/>
  <c r="BK92" i="41"/>
  <c r="J92" i="41"/>
  <c r="BE92" i="41" s="1"/>
  <c r="BI91" i="41"/>
  <c r="BH91" i="41"/>
  <c r="BG91" i="41"/>
  <c r="BF91" i="41"/>
  <c r="T91" i="41"/>
  <c r="R91" i="41"/>
  <c r="P91" i="41"/>
  <c r="BK91" i="41"/>
  <c r="J91" i="41"/>
  <c r="BE91" i="41" s="1"/>
  <c r="J85" i="41"/>
  <c r="F85" i="41"/>
  <c r="F83" i="41"/>
  <c r="E81" i="41"/>
  <c r="J55" i="41"/>
  <c r="F55" i="41"/>
  <c r="F53" i="41"/>
  <c r="E51" i="41"/>
  <c r="J20" i="41"/>
  <c r="E20" i="41"/>
  <c r="J19" i="41"/>
  <c r="J14" i="41"/>
  <c r="J53" i="41" s="1"/>
  <c r="E7" i="41"/>
  <c r="E77" i="41" s="1"/>
  <c r="AY102" i="1"/>
  <c r="AX102" i="1"/>
  <c r="BI127" i="40"/>
  <c r="BH127" i="40"/>
  <c r="BG127" i="40"/>
  <c r="BF127" i="40"/>
  <c r="T127" i="40"/>
  <c r="R127" i="40"/>
  <c r="P127" i="40"/>
  <c r="BK127" i="40"/>
  <c r="J127" i="40"/>
  <c r="BE127" i="40" s="1"/>
  <c r="BI124" i="40"/>
  <c r="BH124" i="40"/>
  <c r="BG124" i="40"/>
  <c r="BF124" i="40"/>
  <c r="T124" i="40"/>
  <c r="R124" i="40"/>
  <c r="P124" i="40"/>
  <c r="BK124" i="40"/>
  <c r="J124" i="40"/>
  <c r="BE124" i="40" s="1"/>
  <c r="BI123" i="40"/>
  <c r="BH123" i="40"/>
  <c r="BG123" i="40"/>
  <c r="BF123" i="40"/>
  <c r="T123" i="40"/>
  <c r="R123" i="40"/>
  <c r="P123" i="40"/>
  <c r="BK123" i="40"/>
  <c r="J123" i="40"/>
  <c r="BE123" i="40" s="1"/>
  <c r="BI120" i="40"/>
  <c r="BH120" i="40"/>
  <c r="BG120" i="40"/>
  <c r="BF120" i="40"/>
  <c r="T120" i="40"/>
  <c r="T119" i="40" s="1"/>
  <c r="R120" i="40"/>
  <c r="R119" i="40" s="1"/>
  <c r="P120" i="40"/>
  <c r="P119" i="40" s="1"/>
  <c r="BK120" i="40"/>
  <c r="BK119" i="40" s="1"/>
  <c r="J119" i="40" s="1"/>
  <c r="J64" i="40" s="1"/>
  <c r="J120" i="40"/>
  <c r="BE120" i="40" s="1"/>
  <c r="BI118" i="40"/>
  <c r="BH118" i="40"/>
  <c r="BG118" i="40"/>
  <c r="BF118" i="40"/>
  <c r="T118" i="40"/>
  <c r="R118" i="40"/>
  <c r="P118" i="40"/>
  <c r="BK118" i="40"/>
  <c r="J118" i="40"/>
  <c r="BE118" i="40" s="1"/>
  <c r="BI117" i="40"/>
  <c r="BH117" i="40"/>
  <c r="BG117" i="40"/>
  <c r="BF117" i="40"/>
  <c r="T117" i="40"/>
  <c r="R117" i="40"/>
  <c r="P117" i="40"/>
  <c r="BK117" i="40"/>
  <c r="J117" i="40"/>
  <c r="BE117" i="40" s="1"/>
  <c r="BI116" i="40"/>
  <c r="BH116" i="40"/>
  <c r="BG116" i="40"/>
  <c r="BF116" i="40"/>
  <c r="T116" i="40"/>
  <c r="R116" i="40"/>
  <c r="P116" i="40"/>
  <c r="BK116" i="40"/>
  <c r="J116" i="40"/>
  <c r="BE116" i="40" s="1"/>
  <c r="BI115" i="40"/>
  <c r="BH115" i="40"/>
  <c r="BG115" i="40"/>
  <c r="BF115" i="40"/>
  <c r="T115" i="40"/>
  <c r="R115" i="40"/>
  <c r="P115" i="40"/>
  <c r="BK115" i="40"/>
  <c r="J115" i="40"/>
  <c r="BE115" i="40" s="1"/>
  <c r="BI114" i="40"/>
  <c r="BH114" i="40"/>
  <c r="BG114" i="40"/>
  <c r="BF114" i="40"/>
  <c r="T114" i="40"/>
  <c r="R114" i="40"/>
  <c r="P114" i="40"/>
  <c r="BK114" i="40"/>
  <c r="J114" i="40"/>
  <c r="BE114" i="40" s="1"/>
  <c r="BI106" i="40"/>
  <c r="BH106" i="40"/>
  <c r="BG106" i="40"/>
  <c r="BF106" i="40"/>
  <c r="T106" i="40"/>
  <c r="R106" i="40"/>
  <c r="P106" i="40"/>
  <c r="BK106" i="40"/>
  <c r="J106" i="40"/>
  <c r="BE106" i="40" s="1"/>
  <c r="BI103" i="40"/>
  <c r="BH103" i="40"/>
  <c r="BG103" i="40"/>
  <c r="BF103" i="40"/>
  <c r="T103" i="40"/>
  <c r="R103" i="40"/>
  <c r="P103" i="40"/>
  <c r="BK103" i="40"/>
  <c r="J103" i="40"/>
  <c r="BE103" i="40" s="1"/>
  <c r="BI102" i="40"/>
  <c r="BH102" i="40"/>
  <c r="BG102" i="40"/>
  <c r="BF102" i="40"/>
  <c r="T102" i="40"/>
  <c r="R102" i="40"/>
  <c r="P102" i="40"/>
  <c r="BK102" i="40"/>
  <c r="J102" i="40"/>
  <c r="BE102" i="40" s="1"/>
  <c r="BI100" i="40"/>
  <c r="BH100" i="40"/>
  <c r="BG100" i="40"/>
  <c r="BF100" i="40"/>
  <c r="T100" i="40"/>
  <c r="R100" i="40"/>
  <c r="P100" i="40"/>
  <c r="BK100" i="40"/>
  <c r="J100" i="40"/>
  <c r="BE100" i="40" s="1"/>
  <c r="BI98" i="40"/>
  <c r="BH98" i="40"/>
  <c r="BG98" i="40"/>
  <c r="BF98" i="40"/>
  <c r="T98" i="40"/>
  <c r="R98" i="40"/>
  <c r="P98" i="40"/>
  <c r="BK98" i="40"/>
  <c r="J98" i="40"/>
  <c r="BE98" i="40" s="1"/>
  <c r="BI96" i="40"/>
  <c r="BH96" i="40"/>
  <c r="BG96" i="40"/>
  <c r="BF96" i="40"/>
  <c r="T96" i="40"/>
  <c r="R96" i="40"/>
  <c r="P96" i="40"/>
  <c r="BK96" i="40"/>
  <c r="J96" i="40"/>
  <c r="BE96" i="40" s="1"/>
  <c r="BI94" i="40"/>
  <c r="BH94" i="40"/>
  <c r="BG94" i="40"/>
  <c r="BF94" i="40"/>
  <c r="T94" i="40"/>
  <c r="R94" i="40"/>
  <c r="P94" i="40"/>
  <c r="BK94" i="40"/>
  <c r="J94" i="40"/>
  <c r="BE94" i="40" s="1"/>
  <c r="BI92" i="40"/>
  <c r="BH92" i="40"/>
  <c r="BG92" i="40"/>
  <c r="BF92" i="40"/>
  <c r="T92" i="40"/>
  <c r="R92" i="40"/>
  <c r="P92" i="40"/>
  <c r="BK92" i="40"/>
  <c r="J92" i="40"/>
  <c r="BE92" i="40" s="1"/>
  <c r="BI91" i="40"/>
  <c r="BH91" i="40"/>
  <c r="BG91" i="40"/>
  <c r="BF91" i="40"/>
  <c r="T91" i="40"/>
  <c r="R91" i="40"/>
  <c r="P91" i="40"/>
  <c r="BK91" i="40"/>
  <c r="J91" i="40"/>
  <c r="BE91" i="40" s="1"/>
  <c r="J84" i="40"/>
  <c r="F84" i="40"/>
  <c r="F82" i="40"/>
  <c r="E80" i="40"/>
  <c r="J55" i="40"/>
  <c r="F55" i="40"/>
  <c r="F53" i="40"/>
  <c r="E51" i="40"/>
  <c r="J20" i="40"/>
  <c r="E20" i="40"/>
  <c r="F85" i="40" s="1"/>
  <c r="J19" i="40"/>
  <c r="J14" i="40"/>
  <c r="J82" i="40" s="1"/>
  <c r="E7" i="40"/>
  <c r="E47" i="40" s="1"/>
  <c r="AY101" i="1"/>
  <c r="AX101" i="1"/>
  <c r="F34" i="39"/>
  <c r="BB101" i="1" s="1"/>
  <c r="BI92" i="39"/>
  <c r="F36" i="39" s="1"/>
  <c r="BD101" i="1" s="1"/>
  <c r="BH92" i="39"/>
  <c r="BG92" i="39"/>
  <c r="BF92" i="39"/>
  <c r="T92" i="39"/>
  <c r="T91" i="39" s="1"/>
  <c r="T90" i="39" s="1"/>
  <c r="R92" i="39"/>
  <c r="R91" i="39" s="1"/>
  <c r="R90" i="39" s="1"/>
  <c r="P92" i="39"/>
  <c r="P91" i="39" s="1"/>
  <c r="P90" i="39" s="1"/>
  <c r="BK92" i="39"/>
  <c r="BK91" i="39" s="1"/>
  <c r="BK90" i="39" s="1"/>
  <c r="J90" i="39" s="1"/>
  <c r="J63" i="39" s="1"/>
  <c r="J92" i="39"/>
  <c r="BE92" i="39" s="1"/>
  <c r="BI89" i="39"/>
  <c r="BH89" i="39"/>
  <c r="F35" i="39" s="1"/>
  <c r="BC101" i="1" s="1"/>
  <c r="BG89" i="39"/>
  <c r="BF89" i="39"/>
  <c r="J33" i="39" s="1"/>
  <c r="AW101" i="1" s="1"/>
  <c r="T89" i="39"/>
  <c r="T88" i="39" s="1"/>
  <c r="T87" i="39" s="1"/>
  <c r="R89" i="39"/>
  <c r="R88" i="39" s="1"/>
  <c r="R87" i="39" s="1"/>
  <c r="P89" i="39"/>
  <c r="P88" i="39" s="1"/>
  <c r="P87" i="39" s="1"/>
  <c r="BK89" i="39"/>
  <c r="BK88" i="39" s="1"/>
  <c r="J88" i="39" s="1"/>
  <c r="J62" i="39" s="1"/>
  <c r="J89" i="39"/>
  <c r="BE89" i="39" s="1"/>
  <c r="J82" i="39"/>
  <c r="F82" i="39"/>
  <c r="F80" i="39"/>
  <c r="E78" i="39"/>
  <c r="J55" i="39"/>
  <c r="F55" i="39"/>
  <c r="F53" i="39"/>
  <c r="E51" i="39"/>
  <c r="J20" i="39"/>
  <c r="E20" i="39"/>
  <c r="F83" i="39" s="1"/>
  <c r="J19" i="39"/>
  <c r="J14" i="39"/>
  <c r="J53" i="39" s="1"/>
  <c r="E7" i="39"/>
  <c r="E74" i="39" s="1"/>
  <c r="AY100" i="1"/>
  <c r="AX100" i="1"/>
  <c r="BI153" i="38"/>
  <c r="BH153" i="38"/>
  <c r="BG153" i="38"/>
  <c r="BF153" i="38"/>
  <c r="T153" i="38"/>
  <c r="T152" i="38" s="1"/>
  <c r="R153" i="38"/>
  <c r="R152" i="38" s="1"/>
  <c r="P153" i="38"/>
  <c r="P152" i="38" s="1"/>
  <c r="BK153" i="38"/>
  <c r="BK152" i="38" s="1"/>
  <c r="J152" i="38" s="1"/>
  <c r="J71" i="38" s="1"/>
  <c r="J153" i="38"/>
  <c r="BE153" i="38" s="1"/>
  <c r="BI151" i="38"/>
  <c r="BH151" i="38"/>
  <c r="BG151" i="38"/>
  <c r="BF151" i="38"/>
  <c r="T151" i="38"/>
  <c r="R151" i="38"/>
  <c r="P151" i="38"/>
  <c r="BK151" i="38"/>
  <c r="J151" i="38"/>
  <c r="BE151" i="38" s="1"/>
  <c r="BI149" i="38"/>
  <c r="BH149" i="38"/>
  <c r="BG149" i="38"/>
  <c r="BF149" i="38"/>
  <c r="T149" i="38"/>
  <c r="R149" i="38"/>
  <c r="P149" i="38"/>
  <c r="BK149" i="38"/>
  <c r="J149" i="38"/>
  <c r="BE149" i="38" s="1"/>
  <c r="BI146" i="38"/>
  <c r="BH146" i="38"/>
  <c r="BG146" i="38"/>
  <c r="BF146" i="38"/>
  <c r="BE146" i="38"/>
  <c r="T146" i="38"/>
  <c r="R146" i="38"/>
  <c r="P146" i="38"/>
  <c r="BK146" i="38"/>
  <c r="J146" i="38"/>
  <c r="BI145" i="38"/>
  <c r="BH145" i="38"/>
  <c r="BG145" i="38"/>
  <c r="BF145" i="38"/>
  <c r="BE145" i="38"/>
  <c r="T145" i="38"/>
  <c r="R145" i="38"/>
  <c r="P145" i="38"/>
  <c r="BK145" i="38"/>
  <c r="J145" i="38"/>
  <c r="BI143" i="38"/>
  <c r="BH143" i="38"/>
  <c r="BG143" i="38"/>
  <c r="BF143" i="38"/>
  <c r="T143" i="38"/>
  <c r="R143" i="38"/>
  <c r="P143" i="38"/>
  <c r="BK143" i="38"/>
  <c r="J143" i="38"/>
  <c r="BE143" i="38" s="1"/>
  <c r="BI140" i="38"/>
  <c r="BH140" i="38"/>
  <c r="BG140" i="38"/>
  <c r="BF140" i="38"/>
  <c r="T140" i="38"/>
  <c r="R140" i="38"/>
  <c r="R139" i="38" s="1"/>
  <c r="P140" i="38"/>
  <c r="BK140" i="38"/>
  <c r="J140" i="38"/>
  <c r="BE140" i="38" s="1"/>
  <c r="BI137" i="38"/>
  <c r="BH137" i="38"/>
  <c r="BG137" i="38"/>
  <c r="BF137" i="38"/>
  <c r="T137" i="38"/>
  <c r="R137" i="38"/>
  <c r="P137" i="38"/>
  <c r="BK137" i="38"/>
  <c r="J137" i="38"/>
  <c r="BE137" i="38" s="1"/>
  <c r="BI135" i="38"/>
  <c r="BH135" i="38"/>
  <c r="BG135" i="38"/>
  <c r="BF135" i="38"/>
  <c r="T135" i="38"/>
  <c r="R135" i="38"/>
  <c r="P135" i="38"/>
  <c r="BK135" i="38"/>
  <c r="J135" i="38"/>
  <c r="BE135" i="38" s="1"/>
  <c r="BI132" i="38"/>
  <c r="BH132" i="38"/>
  <c r="BG132" i="38"/>
  <c r="BF132" i="38"/>
  <c r="T132" i="38"/>
  <c r="R132" i="38"/>
  <c r="P132" i="38"/>
  <c r="BK132" i="38"/>
  <c r="J132" i="38"/>
  <c r="BE132" i="38" s="1"/>
  <c r="BI130" i="38"/>
  <c r="BH130" i="38"/>
  <c r="BG130" i="38"/>
  <c r="BF130" i="38"/>
  <c r="T130" i="38"/>
  <c r="R130" i="38"/>
  <c r="P130" i="38"/>
  <c r="BK130" i="38"/>
  <c r="J130" i="38"/>
  <c r="BE130" i="38" s="1"/>
  <c r="BI129" i="38"/>
  <c r="BH129" i="38"/>
  <c r="BG129" i="38"/>
  <c r="BF129" i="38"/>
  <c r="T129" i="38"/>
  <c r="R129" i="38"/>
  <c r="P129" i="38"/>
  <c r="BK129" i="38"/>
  <c r="J129" i="38"/>
  <c r="BE129" i="38" s="1"/>
  <c r="BI126" i="38"/>
  <c r="BH126" i="38"/>
  <c r="BG126" i="38"/>
  <c r="BF126" i="38"/>
  <c r="T126" i="38"/>
  <c r="R126" i="38"/>
  <c r="P126" i="38"/>
  <c r="BK126" i="38"/>
  <c r="J126" i="38"/>
  <c r="BE126" i="38" s="1"/>
  <c r="BI123" i="38"/>
  <c r="BH123" i="38"/>
  <c r="BG123" i="38"/>
  <c r="BF123" i="38"/>
  <c r="T123" i="38"/>
  <c r="T122" i="38" s="1"/>
  <c r="R123" i="38"/>
  <c r="R122" i="38" s="1"/>
  <c r="P123" i="38"/>
  <c r="P122" i="38" s="1"/>
  <c r="BK123" i="38"/>
  <c r="BK122" i="38" s="1"/>
  <c r="J122" i="38" s="1"/>
  <c r="J67" i="38" s="1"/>
  <c r="J123" i="38"/>
  <c r="BE123" i="38" s="1"/>
  <c r="BI121" i="38"/>
  <c r="BH121" i="38"/>
  <c r="BG121" i="38"/>
  <c r="BF121" i="38"/>
  <c r="BE121" i="38"/>
  <c r="T121" i="38"/>
  <c r="R121" i="38"/>
  <c r="P121" i="38"/>
  <c r="BK121" i="38"/>
  <c r="J121" i="38"/>
  <c r="BI119" i="38"/>
  <c r="BH119" i="38"/>
  <c r="BG119" i="38"/>
  <c r="BF119" i="38"/>
  <c r="BE119" i="38"/>
  <c r="T119" i="38"/>
  <c r="R119" i="38"/>
  <c r="R118" i="38" s="1"/>
  <c r="P119" i="38"/>
  <c r="BK119" i="38"/>
  <c r="J119" i="38"/>
  <c r="BI117" i="38"/>
  <c r="BH117" i="38"/>
  <c r="BG117" i="38"/>
  <c r="BF117" i="38"/>
  <c r="T117" i="38"/>
  <c r="R117" i="38"/>
  <c r="P117" i="38"/>
  <c r="BK117" i="38"/>
  <c r="J117" i="38"/>
  <c r="BE117" i="38" s="1"/>
  <c r="BI116" i="38"/>
  <c r="BH116" i="38"/>
  <c r="BG116" i="38"/>
  <c r="BF116" i="38"/>
  <c r="T116" i="38"/>
  <c r="R116" i="38"/>
  <c r="P116" i="38"/>
  <c r="BK116" i="38"/>
  <c r="J116" i="38"/>
  <c r="BE116" i="38" s="1"/>
  <c r="BI115" i="38"/>
  <c r="BH115" i="38"/>
  <c r="BG115" i="38"/>
  <c r="BF115" i="38"/>
  <c r="T115" i="38"/>
  <c r="R115" i="38"/>
  <c r="P115" i="38"/>
  <c r="BK115" i="38"/>
  <c r="J115" i="38"/>
  <c r="BE115" i="38" s="1"/>
  <c r="BI114" i="38"/>
  <c r="BH114" i="38"/>
  <c r="BG114" i="38"/>
  <c r="BF114" i="38"/>
  <c r="T114" i="38"/>
  <c r="R114" i="38"/>
  <c r="P114" i="38"/>
  <c r="BK114" i="38"/>
  <c r="J114" i="38"/>
  <c r="BE114" i="38" s="1"/>
  <c r="BI113" i="38"/>
  <c r="BH113" i="38"/>
  <c r="BG113" i="38"/>
  <c r="BF113" i="38"/>
  <c r="T113" i="38"/>
  <c r="R113" i="38"/>
  <c r="P113" i="38"/>
  <c r="BK113" i="38"/>
  <c r="J113" i="38"/>
  <c r="BE113" i="38" s="1"/>
  <c r="BI112" i="38"/>
  <c r="BH112" i="38"/>
  <c r="BG112" i="38"/>
  <c r="BF112" i="38"/>
  <c r="T112" i="38"/>
  <c r="R112" i="38"/>
  <c r="P112" i="38"/>
  <c r="BK112" i="38"/>
  <c r="J112" i="38"/>
  <c r="BE112" i="38" s="1"/>
  <c r="BI111" i="38"/>
  <c r="BH111" i="38"/>
  <c r="BG111" i="38"/>
  <c r="BF111" i="38"/>
  <c r="T111" i="38"/>
  <c r="R111" i="38"/>
  <c r="P111" i="38"/>
  <c r="BK111" i="38"/>
  <c r="J111" i="38"/>
  <c r="BE111" i="38" s="1"/>
  <c r="BI110" i="38"/>
  <c r="BH110" i="38"/>
  <c r="BG110" i="38"/>
  <c r="BF110" i="38"/>
  <c r="T110" i="38"/>
  <c r="R110" i="38"/>
  <c r="R109" i="38" s="1"/>
  <c r="P110" i="38"/>
  <c r="BK110" i="38"/>
  <c r="J110" i="38"/>
  <c r="BE110" i="38" s="1"/>
  <c r="BI108" i="38"/>
  <c r="BH108" i="38"/>
  <c r="BG108" i="38"/>
  <c r="BF108" i="38"/>
  <c r="BE108" i="38"/>
  <c r="T108" i="38"/>
  <c r="T107" i="38" s="1"/>
  <c r="R108" i="38"/>
  <c r="R107" i="38" s="1"/>
  <c r="P108" i="38"/>
  <c r="P107" i="38" s="1"/>
  <c r="BK108" i="38"/>
  <c r="BK107" i="38" s="1"/>
  <c r="J107" i="38" s="1"/>
  <c r="J64" i="38" s="1"/>
  <c r="J108" i="38"/>
  <c r="BI106" i="38"/>
  <c r="BH106" i="38"/>
  <c r="BG106" i="38"/>
  <c r="BF106" i="38"/>
  <c r="T106" i="38"/>
  <c r="R106" i="38"/>
  <c r="P106" i="38"/>
  <c r="BK106" i="38"/>
  <c r="J106" i="38"/>
  <c r="BE106" i="38" s="1"/>
  <c r="BI105" i="38"/>
  <c r="BH105" i="38"/>
  <c r="BG105" i="38"/>
  <c r="BF105" i="38"/>
  <c r="T105" i="38"/>
  <c r="R105" i="38"/>
  <c r="P105" i="38"/>
  <c r="BK105" i="38"/>
  <c r="J105" i="38"/>
  <c r="BE105" i="38" s="1"/>
  <c r="BI104" i="38"/>
  <c r="BH104" i="38"/>
  <c r="BG104" i="38"/>
  <c r="BF104" i="38"/>
  <c r="T104" i="38"/>
  <c r="T103" i="38" s="1"/>
  <c r="R104" i="38"/>
  <c r="R103" i="38" s="1"/>
  <c r="P104" i="38"/>
  <c r="BK104" i="38"/>
  <c r="J104" i="38"/>
  <c r="BE104" i="38" s="1"/>
  <c r="BI102" i="38"/>
  <c r="BH102" i="38"/>
  <c r="BG102" i="38"/>
  <c r="BF102" i="38"/>
  <c r="BE102" i="38"/>
  <c r="T102" i="38"/>
  <c r="R102" i="38"/>
  <c r="P102" i="38"/>
  <c r="BK102" i="38"/>
  <c r="J102" i="38"/>
  <c r="BI101" i="38"/>
  <c r="BH101" i="38"/>
  <c r="BG101" i="38"/>
  <c r="BF101" i="38"/>
  <c r="BE101" i="38"/>
  <c r="T101" i="38"/>
  <c r="R101" i="38"/>
  <c r="P101" i="38"/>
  <c r="BK101" i="38"/>
  <c r="J101" i="38"/>
  <c r="BI100" i="38"/>
  <c r="BH100" i="38"/>
  <c r="BG100" i="38"/>
  <c r="BF100" i="38"/>
  <c r="T100" i="38"/>
  <c r="R100" i="38"/>
  <c r="P100" i="38"/>
  <c r="BK100" i="38"/>
  <c r="BK99" i="38" s="1"/>
  <c r="J99" i="38" s="1"/>
  <c r="J62" i="38" s="1"/>
  <c r="J100" i="38"/>
  <c r="BE100" i="38" s="1"/>
  <c r="BI98" i="38"/>
  <c r="BH98" i="38"/>
  <c r="BG98" i="38"/>
  <c r="BF98" i="38"/>
  <c r="T98" i="38"/>
  <c r="R98" i="38"/>
  <c r="P98" i="38"/>
  <c r="BK98" i="38"/>
  <c r="J98" i="38"/>
  <c r="BE98" i="38" s="1"/>
  <c r="BI97" i="38"/>
  <c r="BH97" i="38"/>
  <c r="BG97" i="38"/>
  <c r="BF97" i="38"/>
  <c r="T97" i="38"/>
  <c r="R97" i="38"/>
  <c r="P97" i="38"/>
  <c r="BK97" i="38"/>
  <c r="J97" i="38"/>
  <c r="BE97" i="38" s="1"/>
  <c r="BI96" i="38"/>
  <c r="BH96" i="38"/>
  <c r="BG96" i="38"/>
  <c r="BF96" i="38"/>
  <c r="T96" i="38"/>
  <c r="R96" i="38"/>
  <c r="P96" i="38"/>
  <c r="BK96" i="38"/>
  <c r="J96" i="38"/>
  <c r="BE96" i="38" s="1"/>
  <c r="BI95" i="38"/>
  <c r="BH95" i="38"/>
  <c r="BG95" i="38"/>
  <c r="BF95" i="38"/>
  <c r="T95" i="38"/>
  <c r="R95" i="38"/>
  <c r="P95" i="38"/>
  <c r="P94" i="38" s="1"/>
  <c r="BK95" i="38"/>
  <c r="J95" i="38"/>
  <c r="BE95" i="38" s="1"/>
  <c r="J89" i="38"/>
  <c r="F89" i="38"/>
  <c r="F87" i="38"/>
  <c r="E85" i="38"/>
  <c r="J55" i="38"/>
  <c r="F55" i="38"/>
  <c r="F53" i="38"/>
  <c r="E51" i="38"/>
  <c r="J20" i="38"/>
  <c r="E20" i="38"/>
  <c r="F56" i="38" s="1"/>
  <c r="J19" i="38"/>
  <c r="J14" i="38"/>
  <c r="J87" i="38" s="1"/>
  <c r="E7" i="38"/>
  <c r="E81" i="38" s="1"/>
  <c r="AY99" i="1"/>
  <c r="AX99" i="1"/>
  <c r="AY98" i="1"/>
  <c r="AX98" i="1"/>
  <c r="BI468" i="36"/>
  <c r="BH468" i="36"/>
  <c r="BG468" i="36"/>
  <c r="BF468" i="36"/>
  <c r="T468" i="36"/>
  <c r="R468" i="36"/>
  <c r="P468" i="36"/>
  <c r="BK468" i="36"/>
  <c r="J468" i="36"/>
  <c r="BE468" i="36" s="1"/>
  <c r="BI467" i="36"/>
  <c r="BH467" i="36"/>
  <c r="BG467" i="36"/>
  <c r="BF467" i="36"/>
  <c r="T467" i="36"/>
  <c r="R467" i="36"/>
  <c r="P467" i="36"/>
  <c r="BK467" i="36"/>
  <c r="J467" i="36"/>
  <c r="BE467" i="36" s="1"/>
  <c r="BI464" i="36"/>
  <c r="BH464" i="36"/>
  <c r="BG464" i="36"/>
  <c r="BF464" i="36"/>
  <c r="T464" i="36"/>
  <c r="R464" i="36"/>
  <c r="P464" i="36"/>
  <c r="BK464" i="36"/>
  <c r="J464" i="36"/>
  <c r="BE464" i="36" s="1"/>
  <c r="BI463" i="36"/>
  <c r="BH463" i="36"/>
  <c r="BG463" i="36"/>
  <c r="BF463" i="36"/>
  <c r="T463" i="36"/>
  <c r="R463" i="36"/>
  <c r="P463" i="36"/>
  <c r="BK463" i="36"/>
  <c r="J463" i="36"/>
  <c r="BE463" i="36" s="1"/>
  <c r="BI460" i="36"/>
  <c r="BH460" i="36"/>
  <c r="BG460" i="36"/>
  <c r="BF460" i="36"/>
  <c r="T460" i="36"/>
  <c r="R460" i="36"/>
  <c r="P460" i="36"/>
  <c r="BK460" i="36"/>
  <c r="J460" i="36"/>
  <c r="BE460" i="36" s="1"/>
  <c r="BI458" i="36"/>
  <c r="BH458" i="36"/>
  <c r="BG458" i="36"/>
  <c r="BF458" i="36"/>
  <c r="T458" i="36"/>
  <c r="R458" i="36"/>
  <c r="P458" i="36"/>
  <c r="BK458" i="36"/>
  <c r="J458" i="36"/>
  <c r="BE458" i="36" s="1"/>
  <c r="BI455" i="36"/>
  <c r="BH455" i="36"/>
  <c r="BG455" i="36"/>
  <c r="BF455" i="36"/>
  <c r="T455" i="36"/>
  <c r="R455" i="36"/>
  <c r="P455" i="36"/>
  <c r="BK455" i="36"/>
  <c r="J455" i="36"/>
  <c r="BE455" i="36" s="1"/>
  <c r="BI449" i="36"/>
  <c r="BH449" i="36"/>
  <c r="BG449" i="36"/>
  <c r="BF449" i="36"/>
  <c r="T449" i="36"/>
  <c r="R449" i="36"/>
  <c r="P449" i="36"/>
  <c r="BK449" i="36"/>
  <c r="J449" i="36"/>
  <c r="BE449" i="36" s="1"/>
  <c r="BI447" i="36"/>
  <c r="BH447" i="36"/>
  <c r="BG447" i="36"/>
  <c r="BF447" i="36"/>
  <c r="T447" i="36"/>
  <c r="R447" i="36"/>
  <c r="P447" i="36"/>
  <c r="BK447" i="36"/>
  <c r="J447" i="36"/>
  <c r="BE447" i="36" s="1"/>
  <c r="BI446" i="36"/>
  <c r="BH446" i="36"/>
  <c r="BG446" i="36"/>
  <c r="BF446" i="36"/>
  <c r="T446" i="36"/>
  <c r="R446" i="36"/>
  <c r="P446" i="36"/>
  <c r="BK446" i="36"/>
  <c r="J446" i="36"/>
  <c r="BE446" i="36" s="1"/>
  <c r="BI443" i="36"/>
  <c r="BH443" i="36"/>
  <c r="BG443" i="36"/>
  <c r="BF443" i="36"/>
  <c r="T443" i="36"/>
  <c r="R443" i="36"/>
  <c r="P443" i="36"/>
  <c r="BK443" i="36"/>
  <c r="J443" i="36"/>
  <c r="BE443" i="36" s="1"/>
  <c r="BI438" i="36"/>
  <c r="BH438" i="36"/>
  <c r="BG438" i="36"/>
  <c r="BF438" i="36"/>
  <c r="T438" i="36"/>
  <c r="R438" i="36"/>
  <c r="P438" i="36"/>
  <c r="BK438" i="36"/>
  <c r="J438" i="36"/>
  <c r="BE438" i="36" s="1"/>
  <c r="BI435" i="36"/>
  <c r="BH435" i="36"/>
  <c r="BG435" i="36"/>
  <c r="BF435" i="36"/>
  <c r="T435" i="36"/>
  <c r="R435" i="36"/>
  <c r="P435" i="36"/>
  <c r="BK435" i="36"/>
  <c r="J435" i="36"/>
  <c r="BE435" i="36" s="1"/>
  <c r="BI429" i="36"/>
  <c r="BH429" i="36"/>
  <c r="BG429" i="36"/>
  <c r="BF429" i="36"/>
  <c r="T429" i="36"/>
  <c r="R429" i="36"/>
  <c r="P429" i="36"/>
  <c r="BK429" i="36"/>
  <c r="J429" i="36"/>
  <c r="BE429" i="36" s="1"/>
  <c r="BI427" i="36"/>
  <c r="BH427" i="36"/>
  <c r="BG427" i="36"/>
  <c r="BF427" i="36"/>
  <c r="T427" i="36"/>
  <c r="R427" i="36"/>
  <c r="P427" i="36"/>
  <c r="BK427" i="36"/>
  <c r="J427" i="36"/>
  <c r="BE427" i="36" s="1"/>
  <c r="BI426" i="36"/>
  <c r="BH426" i="36"/>
  <c r="BG426" i="36"/>
  <c r="BF426" i="36"/>
  <c r="T426" i="36"/>
  <c r="R426" i="36"/>
  <c r="P426" i="36"/>
  <c r="BK426" i="36"/>
  <c r="J426" i="36"/>
  <c r="BE426" i="36" s="1"/>
  <c r="BI422" i="36"/>
  <c r="BH422" i="36"/>
  <c r="BG422" i="36"/>
  <c r="BF422" i="36"/>
  <c r="T422" i="36"/>
  <c r="R422" i="36"/>
  <c r="P422" i="36"/>
  <c r="BK422" i="36"/>
  <c r="J422" i="36"/>
  <c r="BE422" i="36" s="1"/>
  <c r="BI421" i="36"/>
  <c r="BH421" i="36"/>
  <c r="BG421" i="36"/>
  <c r="BF421" i="36"/>
  <c r="T421" i="36"/>
  <c r="R421" i="36"/>
  <c r="P421" i="36"/>
  <c r="BK421" i="36"/>
  <c r="J421" i="36"/>
  <c r="BE421" i="36" s="1"/>
  <c r="BI420" i="36"/>
  <c r="BH420" i="36"/>
  <c r="BG420" i="36"/>
  <c r="BF420" i="36"/>
  <c r="T420" i="36"/>
  <c r="R420" i="36"/>
  <c r="P420" i="36"/>
  <c r="BK420" i="36"/>
  <c r="J420" i="36"/>
  <c r="BE420" i="36" s="1"/>
  <c r="BI419" i="36"/>
  <c r="BH419" i="36"/>
  <c r="BG419" i="36"/>
  <c r="BF419" i="36"/>
  <c r="T419" i="36"/>
  <c r="R419" i="36"/>
  <c r="P419" i="36"/>
  <c r="BK419" i="36"/>
  <c r="J419" i="36"/>
  <c r="BE419" i="36" s="1"/>
  <c r="BI418" i="36"/>
  <c r="BH418" i="36"/>
  <c r="BG418" i="36"/>
  <c r="BF418" i="36"/>
  <c r="T418" i="36"/>
  <c r="R418" i="36"/>
  <c r="P418" i="36"/>
  <c r="BK418" i="36"/>
  <c r="J418" i="36"/>
  <c r="BE418" i="36" s="1"/>
  <c r="BI417" i="36"/>
  <c r="BH417" i="36"/>
  <c r="BG417" i="36"/>
  <c r="BF417" i="36"/>
  <c r="T417" i="36"/>
  <c r="R417" i="36"/>
  <c r="P417" i="36"/>
  <c r="BK417" i="36"/>
  <c r="J417" i="36"/>
  <c r="BE417" i="36" s="1"/>
  <c r="BI416" i="36"/>
  <c r="BH416" i="36"/>
  <c r="BG416" i="36"/>
  <c r="BF416" i="36"/>
  <c r="T416" i="36"/>
  <c r="R416" i="36"/>
  <c r="P416" i="36"/>
  <c r="BK416" i="36"/>
  <c r="J416" i="36"/>
  <c r="BE416" i="36" s="1"/>
  <c r="BI415" i="36"/>
  <c r="BH415" i="36"/>
  <c r="BG415" i="36"/>
  <c r="BF415" i="36"/>
  <c r="T415" i="36"/>
  <c r="R415" i="36"/>
  <c r="P415" i="36"/>
  <c r="BK415" i="36"/>
  <c r="J415" i="36"/>
  <c r="BE415" i="36" s="1"/>
  <c r="BI414" i="36"/>
  <c r="BH414" i="36"/>
  <c r="BG414" i="36"/>
  <c r="BF414" i="36"/>
  <c r="T414" i="36"/>
  <c r="R414" i="36"/>
  <c r="P414" i="36"/>
  <c r="BK414" i="36"/>
  <c r="J414" i="36"/>
  <c r="BE414" i="36" s="1"/>
  <c r="BI413" i="36"/>
  <c r="BH413" i="36"/>
  <c r="BG413" i="36"/>
  <c r="BF413" i="36"/>
  <c r="T413" i="36"/>
  <c r="R413" i="36"/>
  <c r="P413" i="36"/>
  <c r="BK413" i="36"/>
  <c r="J413" i="36"/>
  <c r="BE413" i="36" s="1"/>
  <c r="BI412" i="36"/>
  <c r="BH412" i="36"/>
  <c r="BG412" i="36"/>
  <c r="BF412" i="36"/>
  <c r="T412" i="36"/>
  <c r="R412" i="36"/>
  <c r="P412" i="36"/>
  <c r="BK412" i="36"/>
  <c r="J412" i="36"/>
  <c r="BE412" i="36" s="1"/>
  <c r="BI409" i="36"/>
  <c r="BH409" i="36"/>
  <c r="BG409" i="36"/>
  <c r="BF409" i="36"/>
  <c r="BE409" i="36"/>
  <c r="T409" i="36"/>
  <c r="R409" i="36"/>
  <c r="P409" i="36"/>
  <c r="BK409" i="36"/>
  <c r="J409" i="36"/>
  <c r="BI407" i="36"/>
  <c r="BH407" i="36"/>
  <c r="BG407" i="36"/>
  <c r="BF407" i="36"/>
  <c r="T407" i="36"/>
  <c r="R407" i="36"/>
  <c r="P407" i="36"/>
  <c r="BK407" i="36"/>
  <c r="J407" i="36"/>
  <c r="BE407" i="36" s="1"/>
  <c r="BI406" i="36"/>
  <c r="BH406" i="36"/>
  <c r="BG406" i="36"/>
  <c r="BF406" i="36"/>
  <c r="T406" i="36"/>
  <c r="R406" i="36"/>
  <c r="P406" i="36"/>
  <c r="BK406" i="36"/>
  <c r="J406" i="36"/>
  <c r="BE406" i="36" s="1"/>
  <c r="BI403" i="36"/>
  <c r="BH403" i="36"/>
  <c r="BG403" i="36"/>
  <c r="BF403" i="36"/>
  <c r="T403" i="36"/>
  <c r="R403" i="36"/>
  <c r="P403" i="36"/>
  <c r="BK403" i="36"/>
  <c r="J403" i="36"/>
  <c r="BE403" i="36" s="1"/>
  <c r="BI400" i="36"/>
  <c r="BH400" i="36"/>
  <c r="BG400" i="36"/>
  <c r="BF400" i="36"/>
  <c r="T400" i="36"/>
  <c r="R400" i="36"/>
  <c r="P400" i="36"/>
  <c r="BK400" i="36"/>
  <c r="J400" i="36"/>
  <c r="BE400" i="36" s="1"/>
  <c r="BI396" i="36"/>
  <c r="BH396" i="36"/>
  <c r="BG396" i="36"/>
  <c r="BF396" i="36"/>
  <c r="T396" i="36"/>
  <c r="R396" i="36"/>
  <c r="P396" i="36"/>
  <c r="BK396" i="36"/>
  <c r="J396" i="36"/>
  <c r="BE396" i="36" s="1"/>
  <c r="BI394" i="36"/>
  <c r="BH394" i="36"/>
  <c r="BG394" i="36"/>
  <c r="BF394" i="36"/>
  <c r="T394" i="36"/>
  <c r="R394" i="36"/>
  <c r="P394" i="36"/>
  <c r="BK394" i="36"/>
  <c r="J394" i="36"/>
  <c r="BE394" i="36" s="1"/>
  <c r="BI393" i="36"/>
  <c r="BH393" i="36"/>
  <c r="BG393" i="36"/>
  <c r="BF393" i="36"/>
  <c r="BE393" i="36"/>
  <c r="T393" i="36"/>
  <c r="R393" i="36"/>
  <c r="P393" i="36"/>
  <c r="P392" i="36" s="1"/>
  <c r="BK393" i="36"/>
  <c r="BK392" i="36" s="1"/>
  <c r="J392" i="36" s="1"/>
  <c r="J81" i="36" s="1"/>
  <c r="J393" i="36"/>
  <c r="BI391" i="36"/>
  <c r="BH391" i="36"/>
  <c r="BG391" i="36"/>
  <c r="BF391" i="36"/>
  <c r="T391" i="36"/>
  <c r="R391" i="36"/>
  <c r="P391" i="36"/>
  <c r="BK391" i="36"/>
  <c r="J391" i="36"/>
  <c r="BE391" i="36" s="1"/>
  <c r="BI390" i="36"/>
  <c r="BH390" i="36"/>
  <c r="BG390" i="36"/>
  <c r="BF390" i="36"/>
  <c r="T390" i="36"/>
  <c r="R390" i="36"/>
  <c r="P390" i="36"/>
  <c r="BK390" i="36"/>
  <c r="J390" i="36"/>
  <c r="BE390" i="36" s="1"/>
  <c r="BI389" i="36"/>
  <c r="BH389" i="36"/>
  <c r="BG389" i="36"/>
  <c r="BF389" i="36"/>
  <c r="T389" i="36"/>
  <c r="R389" i="36"/>
  <c r="P389" i="36"/>
  <c r="BK389" i="36"/>
  <c r="J389" i="36"/>
  <c r="BE389" i="36" s="1"/>
  <c r="BI388" i="36"/>
  <c r="BH388" i="36"/>
  <c r="BG388" i="36"/>
  <c r="BF388" i="36"/>
  <c r="T388" i="36"/>
  <c r="R388" i="36"/>
  <c r="P388" i="36"/>
  <c r="BK388" i="36"/>
  <c r="J388" i="36"/>
  <c r="BE388" i="36" s="1"/>
  <c r="BI387" i="36"/>
  <c r="BH387" i="36"/>
  <c r="BG387" i="36"/>
  <c r="BF387" i="36"/>
  <c r="T387" i="36"/>
  <c r="R387" i="36"/>
  <c r="P387" i="36"/>
  <c r="BK387" i="36"/>
  <c r="J387" i="36"/>
  <c r="BE387" i="36" s="1"/>
  <c r="BI386" i="36"/>
  <c r="BH386" i="36"/>
  <c r="BG386" i="36"/>
  <c r="BF386" i="36"/>
  <c r="BE386" i="36"/>
  <c r="T386" i="36"/>
  <c r="R386" i="36"/>
  <c r="P386" i="36"/>
  <c r="BK386" i="36"/>
  <c r="J386" i="36"/>
  <c r="BI385" i="36"/>
  <c r="BH385" i="36"/>
  <c r="BG385" i="36"/>
  <c r="BF385" i="36"/>
  <c r="T385" i="36"/>
  <c r="R385" i="36"/>
  <c r="P385" i="36"/>
  <c r="BK385" i="36"/>
  <c r="J385" i="36"/>
  <c r="BE385" i="36" s="1"/>
  <c r="BI384" i="36"/>
  <c r="BH384" i="36"/>
  <c r="BG384" i="36"/>
  <c r="BF384" i="36"/>
  <c r="T384" i="36"/>
  <c r="R384" i="36"/>
  <c r="P384" i="36"/>
  <c r="BK384" i="36"/>
  <c r="J384" i="36"/>
  <c r="BE384" i="36" s="1"/>
  <c r="BI382" i="36"/>
  <c r="BH382" i="36"/>
  <c r="BG382" i="36"/>
  <c r="BF382" i="36"/>
  <c r="BE382" i="36"/>
  <c r="T382" i="36"/>
  <c r="T381" i="36" s="1"/>
  <c r="R382" i="36"/>
  <c r="R381" i="36" s="1"/>
  <c r="P382" i="36"/>
  <c r="P381" i="36" s="1"/>
  <c r="BK382" i="36"/>
  <c r="BK381" i="36" s="1"/>
  <c r="J381" i="36" s="1"/>
  <c r="J79" i="36" s="1"/>
  <c r="J382" i="36"/>
  <c r="BI380" i="36"/>
  <c r="BH380" i="36"/>
  <c r="BG380" i="36"/>
  <c r="BF380" i="36"/>
  <c r="T380" i="36"/>
  <c r="R380" i="36"/>
  <c r="P380" i="36"/>
  <c r="BK380" i="36"/>
  <c r="J380" i="36"/>
  <c r="BE380" i="36" s="1"/>
  <c r="BI378" i="36"/>
  <c r="BH378" i="36"/>
  <c r="BG378" i="36"/>
  <c r="BF378" i="36"/>
  <c r="T378" i="36"/>
  <c r="R378" i="36"/>
  <c r="P378" i="36"/>
  <c r="BK378" i="36"/>
  <c r="J378" i="36"/>
  <c r="BE378" i="36" s="1"/>
  <c r="BI377" i="36"/>
  <c r="BH377" i="36"/>
  <c r="BG377" i="36"/>
  <c r="BF377" i="36"/>
  <c r="T377" i="36"/>
  <c r="R377" i="36"/>
  <c r="P377" i="36"/>
  <c r="BK377" i="36"/>
  <c r="BK376" i="36" s="1"/>
  <c r="J376" i="36" s="1"/>
  <c r="J78" i="36" s="1"/>
  <c r="J377" i="36"/>
  <c r="BE377" i="36" s="1"/>
  <c r="BI375" i="36"/>
  <c r="BH375" i="36"/>
  <c r="BG375" i="36"/>
  <c r="BF375" i="36"/>
  <c r="T375" i="36"/>
  <c r="R375" i="36"/>
  <c r="P375" i="36"/>
  <c r="BK375" i="36"/>
  <c r="J375" i="36"/>
  <c r="BE375" i="36" s="1"/>
  <c r="BI374" i="36"/>
  <c r="BH374" i="36"/>
  <c r="BG374" i="36"/>
  <c r="BF374" i="36"/>
  <c r="T374" i="36"/>
  <c r="R374" i="36"/>
  <c r="P374" i="36"/>
  <c r="BK374" i="36"/>
  <c r="J374" i="36"/>
  <c r="BE374" i="36" s="1"/>
  <c r="BI373" i="36"/>
  <c r="BH373" i="36"/>
  <c r="BG373" i="36"/>
  <c r="BF373" i="36"/>
  <c r="T373" i="36"/>
  <c r="R373" i="36"/>
  <c r="P373" i="36"/>
  <c r="BK373" i="36"/>
  <c r="J373" i="36"/>
  <c r="BE373" i="36" s="1"/>
  <c r="BI372" i="36"/>
  <c r="BH372" i="36"/>
  <c r="BG372" i="36"/>
  <c r="BF372" i="36"/>
  <c r="T372" i="36"/>
  <c r="R372" i="36"/>
  <c r="P372" i="36"/>
  <c r="BK372" i="36"/>
  <c r="J372" i="36"/>
  <c r="BE372" i="36" s="1"/>
  <c r="BI371" i="36"/>
  <c r="BH371" i="36"/>
  <c r="BG371" i="36"/>
  <c r="BF371" i="36"/>
  <c r="T371" i="36"/>
  <c r="R371" i="36"/>
  <c r="P371" i="36"/>
  <c r="BK371" i="36"/>
  <c r="J371" i="36"/>
  <c r="BE371" i="36" s="1"/>
  <c r="BI370" i="36"/>
  <c r="BH370" i="36"/>
  <c r="BG370" i="36"/>
  <c r="BF370" i="36"/>
  <c r="T370" i="36"/>
  <c r="R370" i="36"/>
  <c r="P370" i="36"/>
  <c r="BK370" i="36"/>
  <c r="J370" i="36"/>
  <c r="BE370" i="36" s="1"/>
  <c r="BI369" i="36"/>
  <c r="BH369" i="36"/>
  <c r="BG369" i="36"/>
  <c r="BF369" i="36"/>
  <c r="T369" i="36"/>
  <c r="R369" i="36"/>
  <c r="P369" i="36"/>
  <c r="BK369" i="36"/>
  <c r="J369" i="36"/>
  <c r="BE369" i="36" s="1"/>
  <c r="BI368" i="36"/>
  <c r="BH368" i="36"/>
  <c r="BG368" i="36"/>
  <c r="BF368" i="36"/>
  <c r="T368" i="36"/>
  <c r="R368" i="36"/>
  <c r="P368" i="36"/>
  <c r="BK368" i="36"/>
  <c r="J368" i="36"/>
  <c r="BE368" i="36" s="1"/>
  <c r="BI367" i="36"/>
  <c r="BH367" i="36"/>
  <c r="BG367" i="36"/>
  <c r="BF367" i="36"/>
  <c r="T367" i="36"/>
  <c r="R367" i="36"/>
  <c r="P367" i="36"/>
  <c r="BK367" i="36"/>
  <c r="J367" i="36"/>
  <c r="BE367" i="36" s="1"/>
  <c r="BI366" i="36"/>
  <c r="BH366" i="36"/>
  <c r="BG366" i="36"/>
  <c r="BF366" i="36"/>
  <c r="BE366" i="36"/>
  <c r="T366" i="36"/>
  <c r="R366" i="36"/>
  <c r="P366" i="36"/>
  <c r="BK366" i="36"/>
  <c r="J366" i="36"/>
  <c r="BI365" i="36"/>
  <c r="BH365" i="36"/>
  <c r="BG365" i="36"/>
  <c r="BF365" i="36"/>
  <c r="T365" i="36"/>
  <c r="R365" i="36"/>
  <c r="P365" i="36"/>
  <c r="BK365" i="36"/>
  <c r="J365" i="36"/>
  <c r="BE365" i="36" s="1"/>
  <c r="BI364" i="36"/>
  <c r="BH364" i="36"/>
  <c r="BG364" i="36"/>
  <c r="BF364" i="36"/>
  <c r="T364" i="36"/>
  <c r="R364" i="36"/>
  <c r="P364" i="36"/>
  <c r="BK364" i="36"/>
  <c r="J364" i="36"/>
  <c r="BE364" i="36" s="1"/>
  <c r="BI363" i="36"/>
  <c r="BH363" i="36"/>
  <c r="BG363" i="36"/>
  <c r="BF363" i="36"/>
  <c r="T363" i="36"/>
  <c r="R363" i="36"/>
  <c r="P363" i="36"/>
  <c r="BK363" i="36"/>
  <c r="J363" i="36"/>
  <c r="BE363" i="36" s="1"/>
  <c r="BI362" i="36"/>
  <c r="BH362" i="36"/>
  <c r="BG362" i="36"/>
  <c r="BF362" i="36"/>
  <c r="T362" i="36"/>
  <c r="R362" i="36"/>
  <c r="P362" i="36"/>
  <c r="BK362" i="36"/>
  <c r="J362" i="36"/>
  <c r="BE362" i="36" s="1"/>
  <c r="BI361" i="36"/>
  <c r="BH361" i="36"/>
  <c r="BG361" i="36"/>
  <c r="BF361" i="36"/>
  <c r="T361" i="36"/>
  <c r="R361" i="36"/>
  <c r="P361" i="36"/>
  <c r="BK361" i="36"/>
  <c r="J361" i="36"/>
  <c r="BE361" i="36" s="1"/>
  <c r="BI360" i="36"/>
  <c r="BH360" i="36"/>
  <c r="BG360" i="36"/>
  <c r="BF360" i="36"/>
  <c r="T360" i="36"/>
  <c r="R360" i="36"/>
  <c r="P360" i="36"/>
  <c r="BK360" i="36"/>
  <c r="J360" i="36"/>
  <c r="BE360" i="36" s="1"/>
  <c r="BI358" i="36"/>
  <c r="BH358" i="36"/>
  <c r="BG358" i="36"/>
  <c r="BF358" i="36"/>
  <c r="T358" i="36"/>
  <c r="R358" i="36"/>
  <c r="P358" i="36"/>
  <c r="BK358" i="36"/>
  <c r="J358" i="36"/>
  <c r="BE358" i="36" s="1"/>
  <c r="BI357" i="36"/>
  <c r="BH357" i="36"/>
  <c r="BG357" i="36"/>
  <c r="BF357" i="36"/>
  <c r="T357" i="36"/>
  <c r="R357" i="36"/>
  <c r="P357" i="36"/>
  <c r="BK357" i="36"/>
  <c r="J357" i="36"/>
  <c r="BE357" i="36" s="1"/>
  <c r="BI356" i="36"/>
  <c r="BH356" i="36"/>
  <c r="BG356" i="36"/>
  <c r="BF356" i="36"/>
  <c r="T356" i="36"/>
  <c r="R356" i="36"/>
  <c r="P356" i="36"/>
  <c r="BK356" i="36"/>
  <c r="J356" i="36"/>
  <c r="BE356" i="36" s="1"/>
  <c r="BI355" i="36"/>
  <c r="BH355" i="36"/>
  <c r="BG355" i="36"/>
  <c r="BF355" i="36"/>
  <c r="T355" i="36"/>
  <c r="R355" i="36"/>
  <c r="P355" i="36"/>
  <c r="BK355" i="36"/>
  <c r="J355" i="36"/>
  <c r="BE355" i="36" s="1"/>
  <c r="BI354" i="36"/>
  <c r="BH354" i="36"/>
  <c r="BG354" i="36"/>
  <c r="BF354" i="36"/>
  <c r="T354" i="36"/>
  <c r="R354" i="36"/>
  <c r="P354" i="36"/>
  <c r="BK354" i="36"/>
  <c r="J354" i="36"/>
  <c r="BE354" i="36" s="1"/>
  <c r="BI353" i="36"/>
  <c r="BH353" i="36"/>
  <c r="BG353" i="36"/>
  <c r="BF353" i="36"/>
  <c r="T353" i="36"/>
  <c r="R353" i="36"/>
  <c r="P353" i="36"/>
  <c r="BK353" i="36"/>
  <c r="J353" i="36"/>
  <c r="BE353" i="36" s="1"/>
  <c r="BI352" i="36"/>
  <c r="BH352" i="36"/>
  <c r="BG352" i="36"/>
  <c r="BF352" i="36"/>
  <c r="T352" i="36"/>
  <c r="R352" i="36"/>
  <c r="P352" i="36"/>
  <c r="BK352" i="36"/>
  <c r="J352" i="36"/>
  <c r="BE352" i="36" s="1"/>
  <c r="BI351" i="36"/>
  <c r="BH351" i="36"/>
  <c r="BG351" i="36"/>
  <c r="BF351" i="36"/>
  <c r="T351" i="36"/>
  <c r="R351" i="36"/>
  <c r="P351" i="36"/>
  <c r="BK351" i="36"/>
  <c r="J351" i="36"/>
  <c r="BE351" i="36" s="1"/>
  <c r="BI350" i="36"/>
  <c r="BH350" i="36"/>
  <c r="BG350" i="36"/>
  <c r="BF350" i="36"/>
  <c r="T350" i="36"/>
  <c r="R350" i="36"/>
  <c r="P350" i="36"/>
  <c r="BK350" i="36"/>
  <c r="J350" i="36"/>
  <c r="BE350" i="36" s="1"/>
  <c r="BI349" i="36"/>
  <c r="BH349" i="36"/>
  <c r="BG349" i="36"/>
  <c r="BF349" i="36"/>
  <c r="T349" i="36"/>
  <c r="R349" i="36"/>
  <c r="P349" i="36"/>
  <c r="BK349" i="36"/>
  <c r="J349" i="36"/>
  <c r="BE349" i="36" s="1"/>
  <c r="BI348" i="36"/>
  <c r="BH348" i="36"/>
  <c r="BG348" i="36"/>
  <c r="BF348" i="36"/>
  <c r="T348" i="36"/>
  <c r="R348" i="36"/>
  <c r="P348" i="36"/>
  <c r="BK348" i="36"/>
  <c r="J348" i="36"/>
  <c r="BE348" i="36" s="1"/>
  <c r="BI347" i="36"/>
  <c r="BH347" i="36"/>
  <c r="BG347" i="36"/>
  <c r="BF347" i="36"/>
  <c r="BE347" i="36"/>
  <c r="T347" i="36"/>
  <c r="R347" i="36"/>
  <c r="P347" i="36"/>
  <c r="BK347" i="36"/>
  <c r="J347" i="36"/>
  <c r="BI346" i="36"/>
  <c r="BH346" i="36"/>
  <c r="BG346" i="36"/>
  <c r="BF346" i="36"/>
  <c r="T346" i="36"/>
  <c r="R346" i="36"/>
  <c r="P346" i="36"/>
  <c r="BK346" i="36"/>
  <c r="J346" i="36"/>
  <c r="BE346" i="36" s="1"/>
  <c r="BI345" i="36"/>
  <c r="BH345" i="36"/>
  <c r="BG345" i="36"/>
  <c r="BF345" i="36"/>
  <c r="T345" i="36"/>
  <c r="R345" i="36"/>
  <c r="P345" i="36"/>
  <c r="BK345" i="36"/>
  <c r="J345" i="36"/>
  <c r="BE345" i="36" s="1"/>
  <c r="BI344" i="36"/>
  <c r="BH344" i="36"/>
  <c r="BG344" i="36"/>
  <c r="BF344" i="36"/>
  <c r="T344" i="36"/>
  <c r="R344" i="36"/>
  <c r="P344" i="36"/>
  <c r="BK344" i="36"/>
  <c r="J344" i="36"/>
  <c r="BE344" i="36" s="1"/>
  <c r="BI343" i="36"/>
  <c r="BH343" i="36"/>
  <c r="BG343" i="36"/>
  <c r="BF343" i="36"/>
  <c r="T343" i="36"/>
  <c r="R343" i="36"/>
  <c r="P343" i="36"/>
  <c r="BK343" i="36"/>
  <c r="J343" i="36"/>
  <c r="BE343" i="36" s="1"/>
  <c r="BI342" i="36"/>
  <c r="BH342" i="36"/>
  <c r="BG342" i="36"/>
  <c r="BF342" i="36"/>
  <c r="T342" i="36"/>
  <c r="R342" i="36"/>
  <c r="P342" i="36"/>
  <c r="BK342" i="36"/>
  <c r="J342" i="36"/>
  <c r="BE342" i="36" s="1"/>
  <c r="BI341" i="36"/>
  <c r="BH341" i="36"/>
  <c r="BG341" i="36"/>
  <c r="BF341" i="36"/>
  <c r="BE341" i="36"/>
  <c r="T341" i="36"/>
  <c r="R341" i="36"/>
  <c r="P341" i="36"/>
  <c r="BK341" i="36"/>
  <c r="J341" i="36"/>
  <c r="BI340" i="36"/>
  <c r="BH340" i="36"/>
  <c r="BG340" i="36"/>
  <c r="BF340" i="36"/>
  <c r="T340" i="36"/>
  <c r="R340" i="36"/>
  <c r="P340" i="36"/>
  <c r="BK340" i="36"/>
  <c r="J340" i="36"/>
  <c r="BE340" i="36" s="1"/>
  <c r="BI339" i="36"/>
  <c r="BH339" i="36"/>
  <c r="BG339" i="36"/>
  <c r="BF339" i="36"/>
  <c r="T339" i="36"/>
  <c r="R339" i="36"/>
  <c r="P339" i="36"/>
  <c r="BK339" i="36"/>
  <c r="J339" i="36"/>
  <c r="BE339" i="36" s="1"/>
  <c r="BI338" i="36"/>
  <c r="BH338" i="36"/>
  <c r="BG338" i="36"/>
  <c r="BF338" i="36"/>
  <c r="T338" i="36"/>
  <c r="R338" i="36"/>
  <c r="P338" i="36"/>
  <c r="BK338" i="36"/>
  <c r="J338" i="36"/>
  <c r="BE338" i="36" s="1"/>
  <c r="BI337" i="36"/>
  <c r="BH337" i="36"/>
  <c r="BG337" i="36"/>
  <c r="BF337" i="36"/>
  <c r="T337" i="36"/>
  <c r="R337" i="36"/>
  <c r="P337" i="36"/>
  <c r="BK337" i="36"/>
  <c r="J337" i="36"/>
  <c r="BE337" i="36" s="1"/>
  <c r="BI335" i="36"/>
  <c r="BH335" i="36"/>
  <c r="BG335" i="36"/>
  <c r="BF335" i="36"/>
  <c r="T335" i="36"/>
  <c r="R335" i="36"/>
  <c r="P335" i="36"/>
  <c r="BK335" i="36"/>
  <c r="J335" i="36"/>
  <c r="BE335" i="36" s="1"/>
  <c r="BI334" i="36"/>
  <c r="BH334" i="36"/>
  <c r="BG334" i="36"/>
  <c r="BF334" i="36"/>
  <c r="T334" i="36"/>
  <c r="R334" i="36"/>
  <c r="P334" i="36"/>
  <c r="BK334" i="36"/>
  <c r="J334" i="36"/>
  <c r="BE334" i="36" s="1"/>
  <c r="BI333" i="36"/>
  <c r="BH333" i="36"/>
  <c r="BG333" i="36"/>
  <c r="BF333" i="36"/>
  <c r="T333" i="36"/>
  <c r="R333" i="36"/>
  <c r="P333" i="36"/>
  <c r="BK333" i="36"/>
  <c r="J333" i="36"/>
  <c r="BE333" i="36" s="1"/>
  <c r="BI332" i="36"/>
  <c r="BH332" i="36"/>
  <c r="BG332" i="36"/>
  <c r="BF332" i="36"/>
  <c r="T332" i="36"/>
  <c r="R332" i="36"/>
  <c r="P332" i="36"/>
  <c r="BK332" i="36"/>
  <c r="J332" i="36"/>
  <c r="BE332" i="36" s="1"/>
  <c r="BI331" i="36"/>
  <c r="BH331" i="36"/>
  <c r="BG331" i="36"/>
  <c r="BF331" i="36"/>
  <c r="T331" i="36"/>
  <c r="R331" i="36"/>
  <c r="P331" i="36"/>
  <c r="BK331" i="36"/>
  <c r="J331" i="36"/>
  <c r="BE331" i="36" s="1"/>
  <c r="BI330" i="36"/>
  <c r="BH330" i="36"/>
  <c r="BG330" i="36"/>
  <c r="BF330" i="36"/>
  <c r="T330" i="36"/>
  <c r="R330" i="36"/>
  <c r="P330" i="36"/>
  <c r="BK330" i="36"/>
  <c r="J330" i="36"/>
  <c r="BE330" i="36" s="1"/>
  <c r="BI329" i="36"/>
  <c r="BH329" i="36"/>
  <c r="BG329" i="36"/>
  <c r="BF329" i="36"/>
  <c r="T329" i="36"/>
  <c r="R329" i="36"/>
  <c r="P329" i="36"/>
  <c r="BK329" i="36"/>
  <c r="J329" i="36"/>
  <c r="BE329" i="36" s="1"/>
  <c r="BI328" i="36"/>
  <c r="BH328" i="36"/>
  <c r="BG328" i="36"/>
  <c r="BF328" i="36"/>
  <c r="T328" i="36"/>
  <c r="R328" i="36"/>
  <c r="P328" i="36"/>
  <c r="BK328" i="36"/>
  <c r="J328" i="36"/>
  <c r="BE328" i="36" s="1"/>
  <c r="BI327" i="36"/>
  <c r="BH327" i="36"/>
  <c r="BG327" i="36"/>
  <c r="BF327" i="36"/>
  <c r="BE327" i="36"/>
  <c r="T327" i="36"/>
  <c r="R327" i="36"/>
  <c r="P327" i="36"/>
  <c r="BK327" i="36"/>
  <c r="J327" i="36"/>
  <c r="BI326" i="36"/>
  <c r="BH326" i="36"/>
  <c r="BG326" i="36"/>
  <c r="BF326" i="36"/>
  <c r="T326" i="36"/>
  <c r="R326" i="36"/>
  <c r="P326" i="36"/>
  <c r="BK326" i="36"/>
  <c r="J326" i="36"/>
  <c r="BE326" i="36" s="1"/>
  <c r="BI325" i="36"/>
  <c r="BH325" i="36"/>
  <c r="BG325" i="36"/>
  <c r="BF325" i="36"/>
  <c r="T325" i="36"/>
  <c r="R325" i="36"/>
  <c r="P325" i="36"/>
  <c r="BK325" i="36"/>
  <c r="J325" i="36"/>
  <c r="BE325" i="36" s="1"/>
  <c r="BI324" i="36"/>
  <c r="BH324" i="36"/>
  <c r="BG324" i="36"/>
  <c r="BF324" i="36"/>
  <c r="T324" i="36"/>
  <c r="R324" i="36"/>
  <c r="P324" i="36"/>
  <c r="BK324" i="36"/>
  <c r="J324" i="36"/>
  <c r="BE324" i="36" s="1"/>
  <c r="BI323" i="36"/>
  <c r="BH323" i="36"/>
  <c r="BG323" i="36"/>
  <c r="BF323" i="36"/>
  <c r="T323" i="36"/>
  <c r="R323" i="36"/>
  <c r="P323" i="36"/>
  <c r="BK323" i="36"/>
  <c r="J323" i="36"/>
  <c r="BE323" i="36" s="1"/>
  <c r="BI322" i="36"/>
  <c r="BH322" i="36"/>
  <c r="BG322" i="36"/>
  <c r="BF322" i="36"/>
  <c r="T322" i="36"/>
  <c r="R322" i="36"/>
  <c r="P322" i="36"/>
  <c r="BK322" i="36"/>
  <c r="J322" i="36"/>
  <c r="BE322" i="36" s="1"/>
  <c r="BI321" i="36"/>
  <c r="BH321" i="36"/>
  <c r="BG321" i="36"/>
  <c r="BF321" i="36"/>
  <c r="T321" i="36"/>
  <c r="R321" i="36"/>
  <c r="P321" i="36"/>
  <c r="BK321" i="36"/>
  <c r="J321" i="36"/>
  <c r="BE321" i="36" s="1"/>
  <c r="BI320" i="36"/>
  <c r="BH320" i="36"/>
  <c r="BG320" i="36"/>
  <c r="BF320" i="36"/>
  <c r="T320" i="36"/>
  <c r="R320" i="36"/>
  <c r="P320" i="36"/>
  <c r="BK320" i="36"/>
  <c r="J320" i="36"/>
  <c r="BE320" i="36" s="1"/>
  <c r="BI319" i="36"/>
  <c r="BH319" i="36"/>
  <c r="BG319" i="36"/>
  <c r="BF319" i="36"/>
  <c r="T319" i="36"/>
  <c r="R319" i="36"/>
  <c r="P319" i="36"/>
  <c r="BK319" i="36"/>
  <c r="J319" i="36"/>
  <c r="BE319" i="36" s="1"/>
  <c r="BI318" i="36"/>
  <c r="BH318" i="36"/>
  <c r="BG318" i="36"/>
  <c r="BF318" i="36"/>
  <c r="T318" i="36"/>
  <c r="R318" i="36"/>
  <c r="P318" i="36"/>
  <c r="BK318" i="36"/>
  <c r="J318" i="36"/>
  <c r="BE318" i="36" s="1"/>
  <c r="BI317" i="36"/>
  <c r="BH317" i="36"/>
  <c r="BG317" i="36"/>
  <c r="BF317" i="36"/>
  <c r="T317" i="36"/>
  <c r="R317" i="36"/>
  <c r="P317" i="36"/>
  <c r="BK317" i="36"/>
  <c r="J317" i="36"/>
  <c r="BE317" i="36" s="1"/>
  <c r="BI316" i="36"/>
  <c r="BH316" i="36"/>
  <c r="BG316" i="36"/>
  <c r="BF316" i="36"/>
  <c r="T316" i="36"/>
  <c r="R316" i="36"/>
  <c r="P316" i="36"/>
  <c r="BK316" i="36"/>
  <c r="J316" i="36"/>
  <c r="BE316" i="36" s="1"/>
  <c r="BI315" i="36"/>
  <c r="BH315" i="36"/>
  <c r="BG315" i="36"/>
  <c r="BF315" i="36"/>
  <c r="T315" i="36"/>
  <c r="R315" i="36"/>
  <c r="P315" i="36"/>
  <c r="BK315" i="36"/>
  <c r="J315" i="36"/>
  <c r="BE315" i="36" s="1"/>
  <c r="BI314" i="36"/>
  <c r="BH314" i="36"/>
  <c r="BG314" i="36"/>
  <c r="BF314" i="36"/>
  <c r="T314" i="36"/>
  <c r="R314" i="36"/>
  <c r="P314" i="36"/>
  <c r="BK314" i="36"/>
  <c r="J314" i="36"/>
  <c r="BE314" i="36" s="1"/>
  <c r="BI313" i="36"/>
  <c r="BH313" i="36"/>
  <c r="BG313" i="36"/>
  <c r="BF313" i="36"/>
  <c r="T313" i="36"/>
  <c r="R313" i="36"/>
  <c r="P313" i="36"/>
  <c r="BK313" i="36"/>
  <c r="J313" i="36"/>
  <c r="BE313" i="36" s="1"/>
  <c r="BI312" i="36"/>
  <c r="BH312" i="36"/>
  <c r="BG312" i="36"/>
  <c r="BF312" i="36"/>
  <c r="T312" i="36"/>
  <c r="R312" i="36"/>
  <c r="P312" i="36"/>
  <c r="BK312" i="36"/>
  <c r="J312" i="36"/>
  <c r="BE312" i="36" s="1"/>
  <c r="BI311" i="36"/>
  <c r="BH311" i="36"/>
  <c r="BG311" i="36"/>
  <c r="BF311" i="36"/>
  <c r="T311" i="36"/>
  <c r="R311" i="36"/>
  <c r="P311" i="36"/>
  <c r="BK311" i="36"/>
  <c r="J311" i="36"/>
  <c r="BE311" i="36" s="1"/>
  <c r="BI310" i="36"/>
  <c r="BH310" i="36"/>
  <c r="BG310" i="36"/>
  <c r="BF310" i="36"/>
  <c r="T310" i="36"/>
  <c r="R310" i="36"/>
  <c r="P310" i="36"/>
  <c r="BK310" i="36"/>
  <c r="J310" i="36"/>
  <c r="BE310" i="36" s="1"/>
  <c r="BI309" i="36"/>
  <c r="BH309" i="36"/>
  <c r="BG309" i="36"/>
  <c r="BF309" i="36"/>
  <c r="T309" i="36"/>
  <c r="R309" i="36"/>
  <c r="P309" i="36"/>
  <c r="BK309" i="36"/>
  <c r="J309" i="36"/>
  <c r="BE309" i="36" s="1"/>
  <c r="BI307" i="36"/>
  <c r="BH307" i="36"/>
  <c r="BG307" i="36"/>
  <c r="BF307" i="36"/>
  <c r="T307" i="36"/>
  <c r="R307" i="36"/>
  <c r="P307" i="36"/>
  <c r="BK307" i="36"/>
  <c r="J307" i="36"/>
  <c r="BE307" i="36" s="1"/>
  <c r="BI304" i="36"/>
  <c r="BH304" i="36"/>
  <c r="BG304" i="36"/>
  <c r="BF304" i="36"/>
  <c r="T304" i="36"/>
  <c r="R304" i="36"/>
  <c r="P304" i="36"/>
  <c r="BK304" i="36"/>
  <c r="J304" i="36"/>
  <c r="BE304" i="36" s="1"/>
  <c r="BI301" i="36"/>
  <c r="BH301" i="36"/>
  <c r="BG301" i="36"/>
  <c r="BF301" i="36"/>
  <c r="T301" i="36"/>
  <c r="R301" i="36"/>
  <c r="P301" i="36"/>
  <c r="BK301" i="36"/>
  <c r="J301" i="36"/>
  <c r="BE301" i="36" s="1"/>
  <c r="BI298" i="36"/>
  <c r="BH298" i="36"/>
  <c r="BG298" i="36"/>
  <c r="BF298" i="36"/>
  <c r="T298" i="36"/>
  <c r="R298" i="36"/>
  <c r="P298" i="36"/>
  <c r="BK298" i="36"/>
  <c r="J298" i="36"/>
  <c r="BE298" i="36" s="1"/>
  <c r="BI293" i="36"/>
  <c r="BH293" i="36"/>
  <c r="BG293" i="36"/>
  <c r="BF293" i="36"/>
  <c r="T293" i="36"/>
  <c r="R293" i="36"/>
  <c r="P293" i="36"/>
  <c r="BK293" i="36"/>
  <c r="J293" i="36"/>
  <c r="BE293" i="36" s="1"/>
  <c r="BI290" i="36"/>
  <c r="BH290" i="36"/>
  <c r="BG290" i="36"/>
  <c r="BF290" i="36"/>
  <c r="T290" i="36"/>
  <c r="R290" i="36"/>
  <c r="P290" i="36"/>
  <c r="BK290" i="36"/>
  <c r="J290" i="36"/>
  <c r="BE290" i="36" s="1"/>
  <c r="BI285" i="36"/>
  <c r="BH285" i="36"/>
  <c r="BG285" i="36"/>
  <c r="BF285" i="36"/>
  <c r="T285" i="36"/>
  <c r="R285" i="36"/>
  <c r="P285" i="36"/>
  <c r="BK285" i="36"/>
  <c r="J285" i="36"/>
  <c r="BE285" i="36" s="1"/>
  <c r="BI283" i="36"/>
  <c r="BH283" i="36"/>
  <c r="BG283" i="36"/>
  <c r="BF283" i="36"/>
  <c r="T283" i="36"/>
  <c r="R283" i="36"/>
  <c r="P283" i="36"/>
  <c r="BK283" i="36"/>
  <c r="J283" i="36"/>
  <c r="BE283" i="36" s="1"/>
  <c r="BI280" i="36"/>
  <c r="BH280" i="36"/>
  <c r="BG280" i="36"/>
  <c r="BF280" i="36"/>
  <c r="T280" i="36"/>
  <c r="R280" i="36"/>
  <c r="P280" i="36"/>
  <c r="BK280" i="36"/>
  <c r="J280" i="36"/>
  <c r="BE280" i="36" s="1"/>
  <c r="BI276" i="36"/>
  <c r="BH276" i="36"/>
  <c r="BG276" i="36"/>
  <c r="BF276" i="36"/>
  <c r="T276" i="36"/>
  <c r="R276" i="36"/>
  <c r="P276" i="36"/>
  <c r="BK276" i="36"/>
  <c r="J276" i="36"/>
  <c r="BE276" i="36" s="1"/>
  <c r="BI272" i="36"/>
  <c r="BH272" i="36"/>
  <c r="BG272" i="36"/>
  <c r="BF272" i="36"/>
  <c r="BE272" i="36"/>
  <c r="T272" i="36"/>
  <c r="R272" i="36"/>
  <c r="P272" i="36"/>
  <c r="BK272" i="36"/>
  <c r="J272" i="36"/>
  <c r="BI268" i="36"/>
  <c r="BH268" i="36"/>
  <c r="BG268" i="36"/>
  <c r="BF268" i="36"/>
  <c r="T268" i="36"/>
  <c r="R268" i="36"/>
  <c r="P268" i="36"/>
  <c r="BK268" i="36"/>
  <c r="J268" i="36"/>
  <c r="BE268" i="36" s="1"/>
  <c r="BI265" i="36"/>
  <c r="BH265" i="36"/>
  <c r="BG265" i="36"/>
  <c r="BF265" i="36"/>
  <c r="T265" i="36"/>
  <c r="T264" i="36" s="1"/>
  <c r="R265" i="36"/>
  <c r="R264" i="36" s="1"/>
  <c r="P265" i="36"/>
  <c r="P264" i="36" s="1"/>
  <c r="BK265" i="36"/>
  <c r="BK264" i="36" s="1"/>
  <c r="J264" i="36" s="1"/>
  <c r="J265" i="36"/>
  <c r="BE265" i="36" s="1"/>
  <c r="J71" i="36"/>
  <c r="BI263" i="36"/>
  <c r="BH263" i="36"/>
  <c r="BG263" i="36"/>
  <c r="BF263" i="36"/>
  <c r="T263" i="36"/>
  <c r="T262" i="36" s="1"/>
  <c r="R263" i="36"/>
  <c r="R262" i="36" s="1"/>
  <c r="P263" i="36"/>
  <c r="P262" i="36" s="1"/>
  <c r="BK263" i="36"/>
  <c r="BK262" i="36" s="1"/>
  <c r="J262" i="36" s="1"/>
  <c r="J70" i="36" s="1"/>
  <c r="J263" i="36"/>
  <c r="BE263" i="36" s="1"/>
  <c r="BI261" i="36"/>
  <c r="BH261" i="36"/>
  <c r="BG261" i="36"/>
  <c r="BF261" i="36"/>
  <c r="T261" i="36"/>
  <c r="T260" i="36" s="1"/>
  <c r="R261" i="36"/>
  <c r="R260" i="36" s="1"/>
  <c r="P261" i="36"/>
  <c r="P260" i="36" s="1"/>
  <c r="BK261" i="36"/>
  <c r="BK260" i="36" s="1"/>
  <c r="J260" i="36" s="1"/>
  <c r="J69" i="36" s="1"/>
  <c r="J261" i="36"/>
  <c r="BE261" i="36" s="1"/>
  <c r="BI255" i="36"/>
  <c r="BH255" i="36"/>
  <c r="BG255" i="36"/>
  <c r="BF255" i="36"/>
  <c r="T255" i="36"/>
  <c r="T254" i="36" s="1"/>
  <c r="R255" i="36"/>
  <c r="R254" i="36" s="1"/>
  <c r="P255" i="36"/>
  <c r="P254" i="36" s="1"/>
  <c r="BK255" i="36"/>
  <c r="BK254" i="36" s="1"/>
  <c r="J254" i="36" s="1"/>
  <c r="J68" i="36" s="1"/>
  <c r="J255" i="36"/>
  <c r="BE255" i="36" s="1"/>
  <c r="BI253" i="36"/>
  <c r="BH253" i="36"/>
  <c r="BG253" i="36"/>
  <c r="BF253" i="36"/>
  <c r="T253" i="36"/>
  <c r="R253" i="36"/>
  <c r="P253" i="36"/>
  <c r="BK253" i="36"/>
  <c r="J253" i="36"/>
  <c r="BE253" i="36" s="1"/>
  <c r="BI252" i="36"/>
  <c r="BH252" i="36"/>
  <c r="BG252" i="36"/>
  <c r="BF252" i="36"/>
  <c r="T252" i="36"/>
  <c r="R252" i="36"/>
  <c r="P252" i="36"/>
  <c r="BK252" i="36"/>
  <c r="J252" i="36"/>
  <c r="BE252" i="36" s="1"/>
  <c r="BI246" i="36"/>
  <c r="BH246" i="36"/>
  <c r="BG246" i="36"/>
  <c r="BF246" i="36"/>
  <c r="T246" i="36"/>
  <c r="R246" i="36"/>
  <c r="P246" i="36"/>
  <c r="BK246" i="36"/>
  <c r="J246" i="36"/>
  <c r="BE246" i="36" s="1"/>
  <c r="BI241" i="36"/>
  <c r="BH241" i="36"/>
  <c r="BG241" i="36"/>
  <c r="BF241" i="36"/>
  <c r="T241" i="36"/>
  <c r="R241" i="36"/>
  <c r="P241" i="36"/>
  <c r="BK241" i="36"/>
  <c r="J241" i="36"/>
  <c r="BE241" i="36" s="1"/>
  <c r="BI238" i="36"/>
  <c r="BH238" i="36"/>
  <c r="BG238" i="36"/>
  <c r="BF238" i="36"/>
  <c r="T238" i="36"/>
  <c r="R238" i="36"/>
  <c r="P238" i="36"/>
  <c r="BK238" i="36"/>
  <c r="J238" i="36"/>
  <c r="BE238" i="36" s="1"/>
  <c r="BI234" i="36"/>
  <c r="BH234" i="36"/>
  <c r="BG234" i="36"/>
  <c r="BF234" i="36"/>
  <c r="T234" i="36"/>
  <c r="R234" i="36"/>
  <c r="P234" i="36"/>
  <c r="BK234" i="36"/>
  <c r="J234" i="36"/>
  <c r="BE234" i="36" s="1"/>
  <c r="BI230" i="36"/>
  <c r="BH230" i="36"/>
  <c r="BG230" i="36"/>
  <c r="BF230" i="36"/>
  <c r="T230" i="36"/>
  <c r="R230" i="36"/>
  <c r="P230" i="36"/>
  <c r="BK230" i="36"/>
  <c r="J230" i="36"/>
  <c r="BE230" i="36" s="1"/>
  <c r="BI229" i="36"/>
  <c r="BH229" i="36"/>
  <c r="BG229" i="36"/>
  <c r="BF229" i="36"/>
  <c r="T229" i="36"/>
  <c r="R229" i="36"/>
  <c r="P229" i="36"/>
  <c r="BK229" i="36"/>
  <c r="J229" i="36"/>
  <c r="BE229" i="36" s="1"/>
  <c r="BI219" i="36"/>
  <c r="BH219" i="36"/>
  <c r="BG219" i="36"/>
  <c r="BF219" i="36"/>
  <c r="T219" i="36"/>
  <c r="R219" i="36"/>
  <c r="P219" i="36"/>
  <c r="BK219" i="36"/>
  <c r="J219" i="36"/>
  <c r="BE219" i="36" s="1"/>
  <c r="BI217" i="36"/>
  <c r="BH217" i="36"/>
  <c r="BG217" i="36"/>
  <c r="BF217" i="36"/>
  <c r="T217" i="36"/>
  <c r="R217" i="36"/>
  <c r="P217" i="36"/>
  <c r="BK217" i="36"/>
  <c r="J217" i="36"/>
  <c r="BE217" i="36" s="1"/>
  <c r="BI216" i="36"/>
  <c r="BH216" i="36"/>
  <c r="BG216" i="36"/>
  <c r="BF216" i="36"/>
  <c r="BE216" i="36"/>
  <c r="T216" i="36"/>
  <c r="R216" i="36"/>
  <c r="P216" i="36"/>
  <c r="BK216" i="36"/>
  <c r="J216" i="36"/>
  <c r="BI215" i="36"/>
  <c r="BH215" i="36"/>
  <c r="BG215" i="36"/>
  <c r="BF215" i="36"/>
  <c r="T215" i="36"/>
  <c r="R215" i="36"/>
  <c r="P215" i="36"/>
  <c r="BK215" i="36"/>
  <c r="J215" i="36"/>
  <c r="BE215" i="36" s="1"/>
  <c r="BI214" i="36"/>
  <c r="BH214" i="36"/>
  <c r="BG214" i="36"/>
  <c r="BF214" i="36"/>
  <c r="T214" i="36"/>
  <c r="R214" i="36"/>
  <c r="P214" i="36"/>
  <c r="BK214" i="36"/>
  <c r="J214" i="36"/>
  <c r="BE214" i="36" s="1"/>
  <c r="BI213" i="36"/>
  <c r="BH213" i="36"/>
  <c r="BG213" i="36"/>
  <c r="BF213" i="36"/>
  <c r="T213" i="36"/>
  <c r="R213" i="36"/>
  <c r="P213" i="36"/>
  <c r="BK213" i="36"/>
  <c r="J213" i="36"/>
  <c r="BE213" i="36" s="1"/>
  <c r="BI212" i="36"/>
  <c r="BH212" i="36"/>
  <c r="BG212" i="36"/>
  <c r="BF212" i="36"/>
  <c r="T212" i="36"/>
  <c r="R212" i="36"/>
  <c r="P212" i="36"/>
  <c r="BK212" i="36"/>
  <c r="J212" i="36"/>
  <c r="BE212" i="36" s="1"/>
  <c r="BI211" i="36"/>
  <c r="BH211" i="36"/>
  <c r="BG211" i="36"/>
  <c r="BF211" i="36"/>
  <c r="T211" i="36"/>
  <c r="R211" i="36"/>
  <c r="P211" i="36"/>
  <c r="BK211" i="36"/>
  <c r="J211" i="36"/>
  <c r="BE211" i="36" s="1"/>
  <c r="BI206" i="36"/>
  <c r="BH206" i="36"/>
  <c r="BG206" i="36"/>
  <c r="BF206" i="36"/>
  <c r="T206" i="36"/>
  <c r="R206" i="36"/>
  <c r="P206" i="36"/>
  <c r="BK206" i="36"/>
  <c r="J206" i="36"/>
  <c r="BE206" i="36" s="1"/>
  <c r="BI203" i="36"/>
  <c r="BH203" i="36"/>
  <c r="BG203" i="36"/>
  <c r="BF203" i="36"/>
  <c r="T203" i="36"/>
  <c r="R203" i="36"/>
  <c r="P203" i="36"/>
  <c r="BK203" i="36"/>
  <c r="J203" i="36"/>
  <c r="BE203" i="36" s="1"/>
  <c r="BI202" i="36"/>
  <c r="BH202" i="36"/>
  <c r="BG202" i="36"/>
  <c r="BF202" i="36"/>
  <c r="T202" i="36"/>
  <c r="R202" i="36"/>
  <c r="P202" i="36"/>
  <c r="BK202" i="36"/>
  <c r="J202" i="36"/>
  <c r="BE202" i="36" s="1"/>
  <c r="BI199" i="36"/>
  <c r="BH199" i="36"/>
  <c r="BG199" i="36"/>
  <c r="BF199" i="36"/>
  <c r="T199" i="36"/>
  <c r="R199" i="36"/>
  <c r="P199" i="36"/>
  <c r="BK199" i="36"/>
  <c r="J199" i="36"/>
  <c r="BE199" i="36" s="1"/>
  <c r="BI196" i="36"/>
  <c r="BH196" i="36"/>
  <c r="BG196" i="36"/>
  <c r="BF196" i="36"/>
  <c r="T196" i="36"/>
  <c r="R196" i="36"/>
  <c r="P196" i="36"/>
  <c r="BK196" i="36"/>
  <c r="J196" i="36"/>
  <c r="BE196" i="36" s="1"/>
  <c r="BI193" i="36"/>
  <c r="BH193" i="36"/>
  <c r="BG193" i="36"/>
  <c r="BF193" i="36"/>
  <c r="T193" i="36"/>
  <c r="R193" i="36"/>
  <c r="P193" i="36"/>
  <c r="BK193" i="36"/>
  <c r="J193" i="36"/>
  <c r="BE193" i="36" s="1"/>
  <c r="BI190" i="36"/>
  <c r="BH190" i="36"/>
  <c r="BG190" i="36"/>
  <c r="BF190" i="36"/>
  <c r="T190" i="36"/>
  <c r="R190" i="36"/>
  <c r="P190" i="36"/>
  <c r="BK190" i="36"/>
  <c r="J190" i="36"/>
  <c r="BE190" i="36" s="1"/>
  <c r="BI185" i="36"/>
  <c r="BH185" i="36"/>
  <c r="BG185" i="36"/>
  <c r="BF185" i="36"/>
  <c r="T185" i="36"/>
  <c r="R185" i="36"/>
  <c r="P185" i="36"/>
  <c r="BK185" i="36"/>
  <c r="J185" i="36"/>
  <c r="BE185" i="36" s="1"/>
  <c r="BI181" i="36"/>
  <c r="BH181" i="36"/>
  <c r="BG181" i="36"/>
  <c r="BF181" i="36"/>
  <c r="T181" i="36"/>
  <c r="R181" i="36"/>
  <c r="P181" i="36"/>
  <c r="BK181" i="36"/>
  <c r="J181" i="36"/>
  <c r="BE181" i="36" s="1"/>
  <c r="BI180" i="36"/>
  <c r="BH180" i="36"/>
  <c r="BG180" i="36"/>
  <c r="BF180" i="36"/>
  <c r="T180" i="36"/>
  <c r="R180" i="36"/>
  <c r="P180" i="36"/>
  <c r="BK180" i="36"/>
  <c r="J180" i="36"/>
  <c r="BE180" i="36" s="1"/>
  <c r="BI175" i="36"/>
  <c r="BH175" i="36"/>
  <c r="BG175" i="36"/>
  <c r="BF175" i="36"/>
  <c r="T175" i="36"/>
  <c r="R175" i="36"/>
  <c r="P175" i="36"/>
  <c r="BK175" i="36"/>
  <c r="J175" i="36"/>
  <c r="BE175" i="36" s="1"/>
  <c r="BI170" i="36"/>
  <c r="BH170" i="36"/>
  <c r="BG170" i="36"/>
  <c r="BF170" i="36"/>
  <c r="T170" i="36"/>
  <c r="R170" i="36"/>
  <c r="P170" i="36"/>
  <c r="BK170" i="36"/>
  <c r="J170" i="36"/>
  <c r="BE170" i="36" s="1"/>
  <c r="BI167" i="36"/>
  <c r="BH167" i="36"/>
  <c r="BG167" i="36"/>
  <c r="BF167" i="36"/>
  <c r="T167" i="36"/>
  <c r="R167" i="36"/>
  <c r="P167" i="36"/>
  <c r="BK167" i="36"/>
  <c r="J167" i="36"/>
  <c r="BE167" i="36" s="1"/>
  <c r="BI166" i="36"/>
  <c r="BH166" i="36"/>
  <c r="BG166" i="36"/>
  <c r="BF166" i="36"/>
  <c r="T166" i="36"/>
  <c r="R166" i="36"/>
  <c r="P166" i="36"/>
  <c r="BK166" i="36"/>
  <c r="J166" i="36"/>
  <c r="BE166" i="36" s="1"/>
  <c r="BI157" i="36"/>
  <c r="BH157" i="36"/>
  <c r="BG157" i="36"/>
  <c r="BF157" i="36"/>
  <c r="T157" i="36"/>
  <c r="R157" i="36"/>
  <c r="P157" i="36"/>
  <c r="BK157" i="36"/>
  <c r="J157" i="36"/>
  <c r="BE157" i="36" s="1"/>
  <c r="BI153" i="36"/>
  <c r="BH153" i="36"/>
  <c r="BG153" i="36"/>
  <c r="BF153" i="36"/>
  <c r="T153" i="36"/>
  <c r="R153" i="36"/>
  <c r="P153" i="36"/>
  <c r="BK153" i="36"/>
  <c r="J153" i="36"/>
  <c r="BE153" i="36" s="1"/>
  <c r="BI148" i="36"/>
  <c r="BH148" i="36"/>
  <c r="BG148" i="36"/>
  <c r="BF148" i="36"/>
  <c r="T148" i="36"/>
  <c r="R148" i="36"/>
  <c r="P148" i="36"/>
  <c r="BK148" i="36"/>
  <c r="J148" i="36"/>
  <c r="BE148" i="36" s="1"/>
  <c r="BI144" i="36"/>
  <c r="BH144" i="36"/>
  <c r="BG144" i="36"/>
  <c r="BF144" i="36"/>
  <c r="T144" i="36"/>
  <c r="R144" i="36"/>
  <c r="P144" i="36"/>
  <c r="BK144" i="36"/>
  <c r="J144" i="36"/>
  <c r="BE144" i="36" s="1"/>
  <c r="BI141" i="36"/>
  <c r="BH141" i="36"/>
  <c r="BG141" i="36"/>
  <c r="BF141" i="36"/>
  <c r="T141" i="36"/>
  <c r="R141" i="36"/>
  <c r="P141" i="36"/>
  <c r="BK141" i="36"/>
  <c r="J141" i="36"/>
  <c r="BE141" i="36" s="1"/>
  <c r="BI138" i="36"/>
  <c r="BH138" i="36"/>
  <c r="BG138" i="36"/>
  <c r="BF138" i="36"/>
  <c r="T138" i="36"/>
  <c r="R138" i="36"/>
  <c r="P138" i="36"/>
  <c r="BK138" i="36"/>
  <c r="J138" i="36"/>
  <c r="BE138" i="36" s="1"/>
  <c r="BI137" i="36"/>
  <c r="BH137" i="36"/>
  <c r="BG137" i="36"/>
  <c r="BF137" i="36"/>
  <c r="T137" i="36"/>
  <c r="R137" i="36"/>
  <c r="P137" i="36"/>
  <c r="BK137" i="36"/>
  <c r="J137" i="36"/>
  <c r="BE137" i="36" s="1"/>
  <c r="BI135" i="36"/>
  <c r="BH135" i="36"/>
  <c r="BG135" i="36"/>
  <c r="BF135" i="36"/>
  <c r="T135" i="36"/>
  <c r="R135" i="36"/>
  <c r="P135" i="36"/>
  <c r="BK135" i="36"/>
  <c r="J135" i="36"/>
  <c r="BE135" i="36" s="1"/>
  <c r="BI134" i="36"/>
  <c r="BH134" i="36"/>
  <c r="BG134" i="36"/>
  <c r="BF134" i="36"/>
  <c r="T134" i="36"/>
  <c r="R134" i="36"/>
  <c r="P134" i="36"/>
  <c r="BK134" i="36"/>
  <c r="J134" i="36"/>
  <c r="BE134" i="36" s="1"/>
  <c r="BI133" i="36"/>
  <c r="BH133" i="36"/>
  <c r="BG133" i="36"/>
  <c r="BF133" i="36"/>
  <c r="T133" i="36"/>
  <c r="R133" i="36"/>
  <c r="P133" i="36"/>
  <c r="BK133" i="36"/>
  <c r="J133" i="36"/>
  <c r="BE133" i="36" s="1"/>
  <c r="BI130" i="36"/>
  <c r="BH130" i="36"/>
  <c r="BG130" i="36"/>
  <c r="BF130" i="36"/>
  <c r="T130" i="36"/>
  <c r="R130" i="36"/>
  <c r="P130" i="36"/>
  <c r="BK130" i="36"/>
  <c r="J130" i="36"/>
  <c r="BE130" i="36" s="1"/>
  <c r="BI129" i="36"/>
  <c r="BH129" i="36"/>
  <c r="BG129" i="36"/>
  <c r="BF129" i="36"/>
  <c r="T129" i="36"/>
  <c r="R129" i="36"/>
  <c r="P129" i="36"/>
  <c r="BK129" i="36"/>
  <c r="J129" i="36"/>
  <c r="BE129" i="36" s="1"/>
  <c r="BI126" i="36"/>
  <c r="BH126" i="36"/>
  <c r="BG126" i="36"/>
  <c r="BF126" i="36"/>
  <c r="T126" i="36"/>
  <c r="R126" i="36"/>
  <c r="P126" i="36"/>
  <c r="BK126" i="36"/>
  <c r="J126" i="36"/>
  <c r="BE126" i="36" s="1"/>
  <c r="BI123" i="36"/>
  <c r="BH123" i="36"/>
  <c r="BG123" i="36"/>
  <c r="BF123" i="36"/>
  <c r="T123" i="36"/>
  <c r="R123" i="36"/>
  <c r="P123" i="36"/>
  <c r="BK123" i="36"/>
  <c r="J123" i="36"/>
  <c r="BE123" i="36" s="1"/>
  <c r="BI122" i="36"/>
  <c r="BH122" i="36"/>
  <c r="BG122" i="36"/>
  <c r="BF122" i="36"/>
  <c r="T122" i="36"/>
  <c r="R122" i="36"/>
  <c r="P122" i="36"/>
  <c r="BK122" i="36"/>
  <c r="J122" i="36"/>
  <c r="BE122" i="36" s="1"/>
  <c r="BI121" i="36"/>
  <c r="BH121" i="36"/>
  <c r="BG121" i="36"/>
  <c r="BF121" i="36"/>
  <c r="T121" i="36"/>
  <c r="R121" i="36"/>
  <c r="P121" i="36"/>
  <c r="BK121" i="36"/>
  <c r="J121" i="36"/>
  <c r="BE121" i="36" s="1"/>
  <c r="BI120" i="36"/>
  <c r="BH120" i="36"/>
  <c r="BG120" i="36"/>
  <c r="BF120" i="36"/>
  <c r="T120" i="36"/>
  <c r="R120" i="36"/>
  <c r="P120" i="36"/>
  <c r="BK120" i="36"/>
  <c r="J120" i="36"/>
  <c r="BE120" i="36" s="1"/>
  <c r="BI119" i="36"/>
  <c r="BH119" i="36"/>
  <c r="BG119" i="36"/>
  <c r="BF119" i="36"/>
  <c r="BE119" i="36"/>
  <c r="T119" i="36"/>
  <c r="R119" i="36"/>
  <c r="P119" i="36"/>
  <c r="BK119" i="36"/>
  <c r="J119" i="36"/>
  <c r="BI118" i="36"/>
  <c r="BH118" i="36"/>
  <c r="BG118" i="36"/>
  <c r="BF118" i="36"/>
  <c r="T118" i="36"/>
  <c r="R118" i="36"/>
  <c r="P118" i="36"/>
  <c r="BK118" i="36"/>
  <c r="J118" i="36"/>
  <c r="BE118" i="36" s="1"/>
  <c r="BI117" i="36"/>
  <c r="BH117" i="36"/>
  <c r="BG117" i="36"/>
  <c r="BF117" i="36"/>
  <c r="T117" i="36"/>
  <c r="R117" i="36"/>
  <c r="P117" i="36"/>
  <c r="BK117" i="36"/>
  <c r="J117" i="36"/>
  <c r="BE117" i="36" s="1"/>
  <c r="BI116" i="36"/>
  <c r="BH116" i="36"/>
  <c r="BG116" i="36"/>
  <c r="BF116" i="36"/>
  <c r="T116" i="36"/>
  <c r="R116" i="36"/>
  <c r="P116" i="36"/>
  <c r="BK116" i="36"/>
  <c r="J116" i="36"/>
  <c r="BE116" i="36" s="1"/>
  <c r="BI115" i="36"/>
  <c r="BH115" i="36"/>
  <c r="BG115" i="36"/>
  <c r="BF115" i="36"/>
  <c r="T115" i="36"/>
  <c r="R115" i="36"/>
  <c r="P115" i="36"/>
  <c r="BK115" i="36"/>
  <c r="J115" i="36"/>
  <c r="BE115" i="36" s="1"/>
  <c r="BI114" i="36"/>
  <c r="BH114" i="36"/>
  <c r="BG114" i="36"/>
  <c r="BF114" i="36"/>
  <c r="T114" i="36"/>
  <c r="R114" i="36"/>
  <c r="P114" i="36"/>
  <c r="BK114" i="36"/>
  <c r="J114" i="36"/>
  <c r="BE114" i="36" s="1"/>
  <c r="BI111" i="36"/>
  <c r="BH111" i="36"/>
  <c r="BG111" i="36"/>
  <c r="BF111" i="36"/>
  <c r="T111" i="36"/>
  <c r="R111" i="36"/>
  <c r="P111" i="36"/>
  <c r="BK111" i="36"/>
  <c r="J111" i="36"/>
  <c r="BE111" i="36" s="1"/>
  <c r="J104" i="36"/>
  <c r="F104" i="36"/>
  <c r="F102" i="36"/>
  <c r="E100" i="36"/>
  <c r="J55" i="36"/>
  <c r="F55" i="36"/>
  <c r="F53" i="36"/>
  <c r="E51" i="36"/>
  <c r="J20" i="36"/>
  <c r="E20" i="36"/>
  <c r="J19" i="36"/>
  <c r="J14" i="36"/>
  <c r="J53" i="36" s="1"/>
  <c r="E7" i="36"/>
  <c r="E96" i="36" s="1"/>
  <c r="T149" i="35"/>
  <c r="AY96" i="1"/>
  <c r="AX96" i="1"/>
  <c r="BI159" i="35"/>
  <c r="BH159" i="35"/>
  <c r="BG159" i="35"/>
  <c r="BF159" i="35"/>
  <c r="T159" i="35"/>
  <c r="T158" i="35" s="1"/>
  <c r="R159" i="35"/>
  <c r="R158" i="35" s="1"/>
  <c r="P159" i="35"/>
  <c r="P158" i="35" s="1"/>
  <c r="BK159" i="35"/>
  <c r="BK158" i="35" s="1"/>
  <c r="J158" i="35" s="1"/>
  <c r="J68" i="35" s="1"/>
  <c r="J159" i="35"/>
  <c r="BE159" i="35" s="1"/>
  <c r="BI157" i="35"/>
  <c r="BH157" i="35"/>
  <c r="BG157" i="35"/>
  <c r="BF157" i="35"/>
  <c r="T157" i="35"/>
  <c r="R157" i="35"/>
  <c r="R155" i="35" s="1"/>
  <c r="P157" i="35"/>
  <c r="P155" i="35" s="1"/>
  <c r="BK157" i="35"/>
  <c r="J157" i="35"/>
  <c r="BE157" i="35" s="1"/>
  <c r="BI156" i="35"/>
  <c r="BH156" i="35"/>
  <c r="BG156" i="35"/>
  <c r="BF156" i="35"/>
  <c r="T156" i="35"/>
  <c r="T155" i="35" s="1"/>
  <c r="R156" i="35"/>
  <c r="P156" i="35"/>
  <c r="BK156" i="35"/>
  <c r="BK155" i="35" s="1"/>
  <c r="J155" i="35" s="1"/>
  <c r="J67" i="35" s="1"/>
  <c r="J156" i="35"/>
  <c r="BE156" i="35" s="1"/>
  <c r="BI154" i="35"/>
  <c r="BH154" i="35"/>
  <c r="BG154" i="35"/>
  <c r="BF154" i="35"/>
  <c r="T154" i="35"/>
  <c r="R154" i="35"/>
  <c r="P154" i="35"/>
  <c r="BK154" i="35"/>
  <c r="J154" i="35"/>
  <c r="BE154" i="35" s="1"/>
  <c r="BI153" i="35"/>
  <c r="BH153" i="35"/>
  <c r="BG153" i="35"/>
  <c r="BF153" i="35"/>
  <c r="BE153" i="35"/>
  <c r="T153" i="35"/>
  <c r="R153" i="35"/>
  <c r="P153" i="35"/>
  <c r="BK153" i="35"/>
  <c r="BK151" i="35" s="1"/>
  <c r="J151" i="35" s="1"/>
  <c r="J66" i="35" s="1"/>
  <c r="J153" i="35"/>
  <c r="BI152" i="35"/>
  <c r="BH152" i="35"/>
  <c r="BG152" i="35"/>
  <c r="BF152" i="35"/>
  <c r="T152" i="35"/>
  <c r="R152" i="35"/>
  <c r="R151" i="35" s="1"/>
  <c r="P152" i="35"/>
  <c r="P151" i="35" s="1"/>
  <c r="BK152" i="35"/>
  <c r="J152" i="35"/>
  <c r="BE152" i="35" s="1"/>
  <c r="BI150" i="35"/>
  <c r="BH150" i="35"/>
  <c r="BG150" i="35"/>
  <c r="BF150" i="35"/>
  <c r="T150" i="35"/>
  <c r="R150" i="35"/>
  <c r="R149" i="35" s="1"/>
  <c r="P150" i="35"/>
  <c r="P149" i="35" s="1"/>
  <c r="BK150" i="35"/>
  <c r="BK149" i="35" s="1"/>
  <c r="J149" i="35" s="1"/>
  <c r="J65" i="35" s="1"/>
  <c r="J150" i="35"/>
  <c r="BE150" i="35" s="1"/>
  <c r="BI148" i="35"/>
  <c r="BH148" i="35"/>
  <c r="BG148" i="35"/>
  <c r="BF148" i="35"/>
  <c r="BE148" i="35"/>
  <c r="T148" i="35"/>
  <c r="R148" i="35"/>
  <c r="P148" i="35"/>
  <c r="BK148" i="35"/>
  <c r="J148" i="35"/>
  <c r="BI147" i="35"/>
  <c r="BH147" i="35"/>
  <c r="BG147" i="35"/>
  <c r="BF147" i="35"/>
  <c r="T147" i="35"/>
  <c r="R147" i="35"/>
  <c r="P147" i="35"/>
  <c r="BK147" i="35"/>
  <c r="J147" i="35"/>
  <c r="BE147" i="35" s="1"/>
  <c r="BI146" i="35"/>
  <c r="BH146" i="35"/>
  <c r="BG146" i="35"/>
  <c r="BF146" i="35"/>
  <c r="T146" i="35"/>
  <c r="R146" i="35"/>
  <c r="P146" i="35"/>
  <c r="BK146" i="35"/>
  <c r="J146" i="35"/>
  <c r="BE146" i="35" s="1"/>
  <c r="BI145" i="35"/>
  <c r="BH145" i="35"/>
  <c r="BG145" i="35"/>
  <c r="BF145" i="35"/>
  <c r="T145" i="35"/>
  <c r="R145" i="35"/>
  <c r="P145" i="35"/>
  <c r="BK145" i="35"/>
  <c r="J145" i="35"/>
  <c r="BE145" i="35" s="1"/>
  <c r="BI144" i="35"/>
  <c r="BH144" i="35"/>
  <c r="BG144" i="35"/>
  <c r="BF144" i="35"/>
  <c r="T144" i="35"/>
  <c r="R144" i="35"/>
  <c r="P144" i="35"/>
  <c r="BK144" i="35"/>
  <c r="J144" i="35"/>
  <c r="BE144" i="35" s="1"/>
  <c r="BI143" i="35"/>
  <c r="BH143" i="35"/>
  <c r="BG143" i="35"/>
  <c r="BF143" i="35"/>
  <c r="T143" i="35"/>
  <c r="R143" i="35"/>
  <c r="P143" i="35"/>
  <c r="BK143" i="35"/>
  <c r="J143" i="35"/>
  <c r="BE143" i="35" s="1"/>
  <c r="BI142" i="35"/>
  <c r="BH142" i="35"/>
  <c r="BG142" i="35"/>
  <c r="BF142" i="35"/>
  <c r="T142" i="35"/>
  <c r="R142" i="35"/>
  <c r="P142" i="35"/>
  <c r="BK142" i="35"/>
  <c r="J142" i="35"/>
  <c r="BE142" i="35" s="1"/>
  <c r="BI141" i="35"/>
  <c r="BH141" i="35"/>
  <c r="BG141" i="35"/>
  <c r="BF141" i="35"/>
  <c r="T141" i="35"/>
  <c r="R141" i="35"/>
  <c r="P141" i="35"/>
  <c r="BK141" i="35"/>
  <c r="J141" i="35"/>
  <c r="BE141" i="35" s="1"/>
  <c r="BI140" i="35"/>
  <c r="BH140" i="35"/>
  <c r="BG140" i="35"/>
  <c r="BF140" i="35"/>
  <c r="BE140" i="35"/>
  <c r="T140" i="35"/>
  <c r="R140" i="35"/>
  <c r="P140" i="35"/>
  <c r="BK140" i="35"/>
  <c r="J140" i="35"/>
  <c r="BI139" i="35"/>
  <c r="BH139" i="35"/>
  <c r="BG139" i="35"/>
  <c r="BF139" i="35"/>
  <c r="T139" i="35"/>
  <c r="R139" i="35"/>
  <c r="P139" i="35"/>
  <c r="BK139" i="35"/>
  <c r="J139" i="35"/>
  <c r="BE139" i="35" s="1"/>
  <c r="BI138" i="35"/>
  <c r="BH138" i="35"/>
  <c r="BG138" i="35"/>
  <c r="BF138" i="35"/>
  <c r="BE138" i="35"/>
  <c r="T138" i="35"/>
  <c r="R138" i="35"/>
  <c r="P138" i="35"/>
  <c r="BK138" i="35"/>
  <c r="BK137" i="35" s="1"/>
  <c r="J137" i="35" s="1"/>
  <c r="J64" i="35" s="1"/>
  <c r="J138" i="35"/>
  <c r="BI136" i="35"/>
  <c r="BH136" i="35"/>
  <c r="BG136" i="35"/>
  <c r="BF136" i="35"/>
  <c r="T136" i="35"/>
  <c r="R136" i="35"/>
  <c r="P136" i="35"/>
  <c r="BK136" i="35"/>
  <c r="J136" i="35"/>
  <c r="BE136" i="35" s="1"/>
  <c r="BI135" i="35"/>
  <c r="BH135" i="35"/>
  <c r="BG135" i="35"/>
  <c r="BF135" i="35"/>
  <c r="T135" i="35"/>
  <c r="R135" i="35"/>
  <c r="P135" i="35"/>
  <c r="BK135" i="35"/>
  <c r="J135" i="35"/>
  <c r="BE135" i="35" s="1"/>
  <c r="BI134" i="35"/>
  <c r="BH134" i="35"/>
  <c r="BG134" i="35"/>
  <c r="BF134" i="35"/>
  <c r="T134" i="35"/>
  <c r="R134" i="35"/>
  <c r="P134" i="35"/>
  <c r="BK134" i="35"/>
  <c r="J134" i="35"/>
  <c r="BE134" i="35" s="1"/>
  <c r="BI133" i="35"/>
  <c r="BH133" i="35"/>
  <c r="BG133" i="35"/>
  <c r="BF133" i="35"/>
  <c r="T133" i="35"/>
  <c r="R133" i="35"/>
  <c r="P133" i="35"/>
  <c r="BK133" i="35"/>
  <c r="J133" i="35"/>
  <c r="BE133" i="35" s="1"/>
  <c r="BI132" i="35"/>
  <c r="BH132" i="35"/>
  <c r="BG132" i="35"/>
  <c r="BF132" i="35"/>
  <c r="T132" i="35"/>
  <c r="R132" i="35"/>
  <c r="P132" i="35"/>
  <c r="BK132" i="35"/>
  <c r="J132" i="35"/>
  <c r="BE132" i="35" s="1"/>
  <c r="BI131" i="35"/>
  <c r="BH131" i="35"/>
  <c r="BG131" i="35"/>
  <c r="BF131" i="35"/>
  <c r="T131" i="35"/>
  <c r="R131" i="35"/>
  <c r="P131" i="35"/>
  <c r="BK131" i="35"/>
  <c r="J131" i="35"/>
  <c r="BE131" i="35" s="1"/>
  <c r="BI130" i="35"/>
  <c r="BH130" i="35"/>
  <c r="BG130" i="35"/>
  <c r="BF130" i="35"/>
  <c r="T130" i="35"/>
  <c r="R130" i="35"/>
  <c r="P130" i="35"/>
  <c r="BK130" i="35"/>
  <c r="J130" i="35"/>
  <c r="BE130" i="35" s="1"/>
  <c r="BI129" i="35"/>
  <c r="BH129" i="35"/>
  <c r="BG129" i="35"/>
  <c r="BF129" i="35"/>
  <c r="BE129" i="35"/>
  <c r="T129" i="35"/>
  <c r="R129" i="35"/>
  <c r="P129" i="35"/>
  <c r="BK129" i="35"/>
  <c r="J129" i="35"/>
  <c r="BI128" i="35"/>
  <c r="BH128" i="35"/>
  <c r="BG128" i="35"/>
  <c r="BF128" i="35"/>
  <c r="T128" i="35"/>
  <c r="R128" i="35"/>
  <c r="P128" i="35"/>
  <c r="BK128" i="35"/>
  <c r="J128" i="35"/>
  <c r="BE128" i="35" s="1"/>
  <c r="BI127" i="35"/>
  <c r="BH127" i="35"/>
  <c r="BG127" i="35"/>
  <c r="BF127" i="35"/>
  <c r="BE127" i="35"/>
  <c r="T127" i="35"/>
  <c r="R127" i="35"/>
  <c r="P127" i="35"/>
  <c r="BK127" i="35"/>
  <c r="J127" i="35"/>
  <c r="BI126" i="35"/>
  <c r="BH126" i="35"/>
  <c r="BG126" i="35"/>
  <c r="BF126" i="35"/>
  <c r="T126" i="35"/>
  <c r="R126" i="35"/>
  <c r="P126" i="35"/>
  <c r="BK126" i="35"/>
  <c r="J126" i="35"/>
  <c r="BE126" i="35" s="1"/>
  <c r="BI124" i="35"/>
  <c r="BH124" i="35"/>
  <c r="BG124" i="35"/>
  <c r="BF124" i="35"/>
  <c r="T124" i="35"/>
  <c r="R124" i="35"/>
  <c r="P124" i="35"/>
  <c r="BK124" i="35"/>
  <c r="J124" i="35"/>
  <c r="BE124" i="35" s="1"/>
  <c r="BI123" i="35"/>
  <c r="BH123" i="35"/>
  <c r="BG123" i="35"/>
  <c r="BF123" i="35"/>
  <c r="BE123" i="35"/>
  <c r="T123" i="35"/>
  <c r="R123" i="35"/>
  <c r="P123" i="35"/>
  <c r="BK123" i="35"/>
  <c r="J123" i="35"/>
  <c r="BI122" i="35"/>
  <c r="BH122" i="35"/>
  <c r="BG122" i="35"/>
  <c r="BF122" i="35"/>
  <c r="T122" i="35"/>
  <c r="R122" i="35"/>
  <c r="P122" i="35"/>
  <c r="BK122" i="35"/>
  <c r="J122" i="35"/>
  <c r="BE122" i="35" s="1"/>
  <c r="BI121" i="35"/>
  <c r="BH121" i="35"/>
  <c r="BG121" i="35"/>
  <c r="BF121" i="35"/>
  <c r="BE121" i="35"/>
  <c r="T121" i="35"/>
  <c r="R121" i="35"/>
  <c r="P121" i="35"/>
  <c r="BK121" i="35"/>
  <c r="J121" i="35"/>
  <c r="BI120" i="35"/>
  <c r="BH120" i="35"/>
  <c r="BG120" i="35"/>
  <c r="BF120" i="35"/>
  <c r="T120" i="35"/>
  <c r="R120" i="35"/>
  <c r="P120" i="35"/>
  <c r="BK120" i="35"/>
  <c r="J120" i="35"/>
  <c r="BE120" i="35" s="1"/>
  <c r="BI119" i="35"/>
  <c r="BH119" i="35"/>
  <c r="BG119" i="35"/>
  <c r="BF119" i="35"/>
  <c r="T119" i="35"/>
  <c r="R119" i="35"/>
  <c r="P119" i="35"/>
  <c r="BK119" i="35"/>
  <c r="J119" i="35"/>
  <c r="BE119" i="35" s="1"/>
  <c r="BI118" i="35"/>
  <c r="BH118" i="35"/>
  <c r="BG118" i="35"/>
  <c r="BF118" i="35"/>
  <c r="T118" i="35"/>
  <c r="R118" i="35"/>
  <c r="P118" i="35"/>
  <c r="BK118" i="35"/>
  <c r="J118" i="35"/>
  <c r="BE118" i="35" s="1"/>
  <c r="BI117" i="35"/>
  <c r="BH117" i="35"/>
  <c r="BG117" i="35"/>
  <c r="BF117" i="35"/>
  <c r="BE117" i="35"/>
  <c r="T117" i="35"/>
  <c r="R117" i="35"/>
  <c r="P117" i="35"/>
  <c r="BK117" i="35"/>
  <c r="J117" i="35"/>
  <c r="BI116" i="35"/>
  <c r="BH116" i="35"/>
  <c r="BG116" i="35"/>
  <c r="BF116" i="35"/>
  <c r="T116" i="35"/>
  <c r="R116" i="35"/>
  <c r="P116" i="35"/>
  <c r="BK116" i="35"/>
  <c r="J116" i="35"/>
  <c r="BE116" i="35" s="1"/>
  <c r="BI115" i="35"/>
  <c r="BH115" i="35"/>
  <c r="BG115" i="35"/>
  <c r="BF115" i="35"/>
  <c r="BE115" i="35"/>
  <c r="T115" i="35"/>
  <c r="R115" i="35"/>
  <c r="P115" i="35"/>
  <c r="BK115" i="35"/>
  <c r="J115" i="35"/>
  <c r="BI114" i="35"/>
  <c r="BH114" i="35"/>
  <c r="BG114" i="35"/>
  <c r="BF114" i="35"/>
  <c r="T114" i="35"/>
  <c r="R114" i="35"/>
  <c r="P114" i="35"/>
  <c r="BK114" i="35"/>
  <c r="J114" i="35"/>
  <c r="BE114" i="35" s="1"/>
  <c r="BI113" i="35"/>
  <c r="BH113" i="35"/>
  <c r="BG113" i="35"/>
  <c r="BF113" i="35"/>
  <c r="T113" i="35"/>
  <c r="R113" i="35"/>
  <c r="P113" i="35"/>
  <c r="BK113" i="35"/>
  <c r="J113" i="35"/>
  <c r="BE113" i="35" s="1"/>
  <c r="BI112" i="35"/>
  <c r="BH112" i="35"/>
  <c r="BG112" i="35"/>
  <c r="BF112" i="35"/>
  <c r="T112" i="35"/>
  <c r="R112" i="35"/>
  <c r="P112" i="35"/>
  <c r="BK112" i="35"/>
  <c r="J112" i="35"/>
  <c r="BE112" i="35" s="1"/>
  <c r="BI111" i="35"/>
  <c r="BH111" i="35"/>
  <c r="BG111" i="35"/>
  <c r="BF111" i="35"/>
  <c r="T111" i="35"/>
  <c r="R111" i="35"/>
  <c r="P111" i="35"/>
  <c r="BK111" i="35"/>
  <c r="J111" i="35"/>
  <c r="BE111" i="35" s="1"/>
  <c r="BI110" i="35"/>
  <c r="BH110" i="35"/>
  <c r="BG110" i="35"/>
  <c r="BF110" i="35"/>
  <c r="T110" i="35"/>
  <c r="R110" i="35"/>
  <c r="P110" i="35"/>
  <c r="BK110" i="35"/>
  <c r="J110" i="35"/>
  <c r="BE110" i="35" s="1"/>
  <c r="BI109" i="35"/>
  <c r="BH109" i="35"/>
  <c r="BG109" i="35"/>
  <c r="BF109" i="35"/>
  <c r="BE109" i="35"/>
  <c r="T109" i="35"/>
  <c r="R109" i="35"/>
  <c r="P109" i="35"/>
  <c r="BK109" i="35"/>
  <c r="J109" i="35"/>
  <c r="BI107" i="35"/>
  <c r="BH107" i="35"/>
  <c r="BG107" i="35"/>
  <c r="BF107" i="35"/>
  <c r="T107" i="35"/>
  <c r="R107" i="35"/>
  <c r="P107" i="35"/>
  <c r="BK107" i="35"/>
  <c r="J107" i="35"/>
  <c r="BE107" i="35" s="1"/>
  <c r="BI106" i="35"/>
  <c r="BH106" i="35"/>
  <c r="BG106" i="35"/>
  <c r="BF106" i="35"/>
  <c r="T106" i="35"/>
  <c r="R106" i="35"/>
  <c r="P106" i="35"/>
  <c r="BK106" i="35"/>
  <c r="J106" i="35"/>
  <c r="BE106" i="35" s="1"/>
  <c r="BI105" i="35"/>
  <c r="BH105" i="35"/>
  <c r="BG105" i="35"/>
  <c r="BF105" i="35"/>
  <c r="T105" i="35"/>
  <c r="R105" i="35"/>
  <c r="P105" i="35"/>
  <c r="BK105" i="35"/>
  <c r="J105" i="35"/>
  <c r="BE105" i="35" s="1"/>
  <c r="BI104" i="35"/>
  <c r="BH104" i="35"/>
  <c r="BG104" i="35"/>
  <c r="BF104" i="35"/>
  <c r="T104" i="35"/>
  <c r="R104" i="35"/>
  <c r="P104" i="35"/>
  <c r="BK104" i="35"/>
  <c r="J104" i="35"/>
  <c r="BE104" i="35" s="1"/>
  <c r="BI103" i="35"/>
  <c r="BH103" i="35"/>
  <c r="BG103" i="35"/>
  <c r="BF103" i="35"/>
  <c r="T103" i="35"/>
  <c r="R103" i="35"/>
  <c r="P103" i="35"/>
  <c r="BK103" i="35"/>
  <c r="J103" i="35"/>
  <c r="BE103" i="35" s="1"/>
  <c r="BI102" i="35"/>
  <c r="BH102" i="35"/>
  <c r="BG102" i="35"/>
  <c r="BF102" i="35"/>
  <c r="T102" i="35"/>
  <c r="R102" i="35"/>
  <c r="P102" i="35"/>
  <c r="BK102" i="35"/>
  <c r="J102" i="35"/>
  <c r="BE102" i="35" s="1"/>
  <c r="BI101" i="35"/>
  <c r="BH101" i="35"/>
  <c r="BG101" i="35"/>
  <c r="BF101" i="35"/>
  <c r="T101" i="35"/>
  <c r="R101" i="35"/>
  <c r="P101" i="35"/>
  <c r="BK101" i="35"/>
  <c r="J101" i="35"/>
  <c r="BE101" i="35" s="1"/>
  <c r="BI100" i="35"/>
  <c r="BH100" i="35"/>
  <c r="BG100" i="35"/>
  <c r="BF100" i="35"/>
  <c r="T100" i="35"/>
  <c r="R100" i="35"/>
  <c r="P100" i="35"/>
  <c r="BK100" i="35"/>
  <c r="J100" i="35"/>
  <c r="BE100" i="35" s="1"/>
  <c r="BI99" i="35"/>
  <c r="BH99" i="35"/>
  <c r="BG99" i="35"/>
  <c r="BF99" i="35"/>
  <c r="T99" i="35"/>
  <c r="R99" i="35"/>
  <c r="P99" i="35"/>
  <c r="BK99" i="35"/>
  <c r="J99" i="35"/>
  <c r="BE99" i="35" s="1"/>
  <c r="BI98" i="35"/>
  <c r="BH98" i="35"/>
  <c r="BG98" i="35"/>
  <c r="BF98" i="35"/>
  <c r="BE98" i="35"/>
  <c r="T98" i="35"/>
  <c r="R98" i="35"/>
  <c r="P98" i="35"/>
  <c r="BK98" i="35"/>
  <c r="J98" i="35"/>
  <c r="BI97" i="35"/>
  <c r="BH97" i="35"/>
  <c r="BG97" i="35"/>
  <c r="BF97" i="35"/>
  <c r="T97" i="35"/>
  <c r="R97" i="35"/>
  <c r="P97" i="35"/>
  <c r="BK97" i="35"/>
  <c r="J97" i="35"/>
  <c r="BE97" i="35" s="1"/>
  <c r="BI96" i="35"/>
  <c r="BH96" i="35"/>
  <c r="BG96" i="35"/>
  <c r="BF96" i="35"/>
  <c r="T96" i="35"/>
  <c r="R96" i="35"/>
  <c r="P96" i="35"/>
  <c r="BK96" i="35"/>
  <c r="J96" i="35"/>
  <c r="BE96" i="35" s="1"/>
  <c r="BI95" i="35"/>
  <c r="BH95" i="35"/>
  <c r="BG95" i="35"/>
  <c r="BF95" i="35"/>
  <c r="T95" i="35"/>
  <c r="R95" i="35"/>
  <c r="P95" i="35"/>
  <c r="BK95" i="35"/>
  <c r="J95" i="35"/>
  <c r="BE95" i="35" s="1"/>
  <c r="BI94" i="35"/>
  <c r="BH94" i="35"/>
  <c r="BG94" i="35"/>
  <c r="BF94" i="35"/>
  <c r="T94" i="35"/>
  <c r="R94" i="35"/>
  <c r="P94" i="35"/>
  <c r="BK94" i="35"/>
  <c r="J94" i="35"/>
  <c r="BE94" i="35" s="1"/>
  <c r="BI93" i="35"/>
  <c r="BH93" i="35"/>
  <c r="BG93" i="35"/>
  <c r="BF93" i="35"/>
  <c r="T93" i="35"/>
  <c r="R93" i="35"/>
  <c r="P93" i="35"/>
  <c r="BK93" i="35"/>
  <c r="J93" i="35"/>
  <c r="BE93" i="35" s="1"/>
  <c r="BI92" i="35"/>
  <c r="BH92" i="35"/>
  <c r="BG92" i="35"/>
  <c r="BF92" i="35"/>
  <c r="BE92" i="35"/>
  <c r="T92" i="35"/>
  <c r="R92" i="35"/>
  <c r="P92" i="35"/>
  <c r="BK92" i="35"/>
  <c r="J92" i="35"/>
  <c r="J86" i="35"/>
  <c r="F86" i="35"/>
  <c r="F84" i="35"/>
  <c r="E82" i="35"/>
  <c r="J55" i="35"/>
  <c r="F55" i="35"/>
  <c r="F53" i="35"/>
  <c r="E51" i="35"/>
  <c r="J20" i="35"/>
  <c r="E20" i="35"/>
  <c r="F87" i="35" s="1"/>
  <c r="J19" i="35"/>
  <c r="J14" i="35"/>
  <c r="J53" i="35" s="1"/>
  <c r="E7" i="35"/>
  <c r="E78" i="35" s="1"/>
  <c r="R202" i="34"/>
  <c r="AY95" i="1"/>
  <c r="AX95" i="1"/>
  <c r="BI215" i="34"/>
  <c r="BH215" i="34"/>
  <c r="BG215" i="34"/>
  <c r="BF215" i="34"/>
  <c r="T215" i="34"/>
  <c r="T214" i="34" s="1"/>
  <c r="R215" i="34"/>
  <c r="R214" i="34" s="1"/>
  <c r="P215" i="34"/>
  <c r="P214" i="34" s="1"/>
  <c r="BK215" i="34"/>
  <c r="BK214" i="34" s="1"/>
  <c r="J214" i="34" s="1"/>
  <c r="J69" i="34" s="1"/>
  <c r="J215" i="34"/>
  <c r="BE215" i="34" s="1"/>
  <c r="BI213" i="34"/>
  <c r="BH213" i="34"/>
  <c r="BG213" i="34"/>
  <c r="BF213" i="34"/>
  <c r="BE213" i="34"/>
  <c r="T213" i="34"/>
  <c r="R213" i="34"/>
  <c r="P213" i="34"/>
  <c r="BK213" i="34"/>
  <c r="J213" i="34"/>
  <c r="BI212" i="34"/>
  <c r="BH212" i="34"/>
  <c r="BG212" i="34"/>
  <c r="BF212" i="34"/>
  <c r="T212" i="34"/>
  <c r="R212" i="34"/>
  <c r="P212" i="34"/>
  <c r="BK212" i="34"/>
  <c r="J212" i="34"/>
  <c r="BE212" i="34" s="1"/>
  <c r="BI211" i="34"/>
  <c r="BH211" i="34"/>
  <c r="BG211" i="34"/>
  <c r="BF211" i="34"/>
  <c r="T211" i="34"/>
  <c r="R211" i="34"/>
  <c r="P211" i="34"/>
  <c r="BK211" i="34"/>
  <c r="J211" i="34"/>
  <c r="BE211" i="34" s="1"/>
  <c r="BI210" i="34"/>
  <c r="BH210" i="34"/>
  <c r="BG210" i="34"/>
  <c r="BF210" i="34"/>
  <c r="T210" i="34"/>
  <c r="R210" i="34"/>
  <c r="P210" i="34"/>
  <c r="BK210" i="34"/>
  <c r="J210" i="34"/>
  <c r="BE210" i="34" s="1"/>
  <c r="BI208" i="34"/>
  <c r="BH208" i="34"/>
  <c r="BG208" i="34"/>
  <c r="BF208" i="34"/>
  <c r="T208" i="34"/>
  <c r="R208" i="34"/>
  <c r="P208" i="34"/>
  <c r="BK208" i="34"/>
  <c r="J208" i="34"/>
  <c r="BE208" i="34" s="1"/>
  <c r="BI207" i="34"/>
  <c r="BH207" i="34"/>
  <c r="BG207" i="34"/>
  <c r="BF207" i="34"/>
  <c r="BE207" i="34"/>
  <c r="T207" i="34"/>
  <c r="R207" i="34"/>
  <c r="P207" i="34"/>
  <c r="BK207" i="34"/>
  <c r="J207" i="34"/>
  <c r="BI206" i="34"/>
  <c r="BH206" i="34"/>
  <c r="BG206" i="34"/>
  <c r="BF206" i="34"/>
  <c r="T206" i="34"/>
  <c r="R206" i="34"/>
  <c r="R205" i="34" s="1"/>
  <c r="P206" i="34"/>
  <c r="BK206" i="34"/>
  <c r="J206" i="34"/>
  <c r="BE206" i="34" s="1"/>
  <c r="BI204" i="34"/>
  <c r="BH204" i="34"/>
  <c r="BG204" i="34"/>
  <c r="BF204" i="34"/>
  <c r="T204" i="34"/>
  <c r="R204" i="34"/>
  <c r="P204" i="34"/>
  <c r="BK204" i="34"/>
  <c r="J204" i="34"/>
  <c r="BE204" i="34" s="1"/>
  <c r="BI203" i="34"/>
  <c r="BH203" i="34"/>
  <c r="BG203" i="34"/>
  <c r="BF203" i="34"/>
  <c r="T203" i="34"/>
  <c r="R203" i="34"/>
  <c r="P203" i="34"/>
  <c r="P202" i="34" s="1"/>
  <c r="BK203" i="34"/>
  <c r="BK202" i="34" s="1"/>
  <c r="J202" i="34" s="1"/>
  <c r="J66" i="34" s="1"/>
  <c r="J203" i="34"/>
  <c r="BE203" i="34" s="1"/>
  <c r="BI201" i="34"/>
  <c r="BH201" i="34"/>
  <c r="BG201" i="34"/>
  <c r="BF201" i="34"/>
  <c r="T201" i="34"/>
  <c r="R201" i="34"/>
  <c r="P201" i="34"/>
  <c r="BK201" i="34"/>
  <c r="J201" i="34"/>
  <c r="BE201" i="34" s="1"/>
  <c r="BI200" i="34"/>
  <c r="BH200" i="34"/>
  <c r="BG200" i="34"/>
  <c r="BF200" i="34"/>
  <c r="T200" i="34"/>
  <c r="R200" i="34"/>
  <c r="P200" i="34"/>
  <c r="BK200" i="34"/>
  <c r="J200" i="34"/>
  <c r="BE200" i="34" s="1"/>
  <c r="BI199" i="34"/>
  <c r="BH199" i="34"/>
  <c r="BG199" i="34"/>
  <c r="BF199" i="34"/>
  <c r="T199" i="34"/>
  <c r="R199" i="34"/>
  <c r="P199" i="34"/>
  <c r="BK199" i="34"/>
  <c r="J199" i="34"/>
  <c r="BE199" i="34" s="1"/>
  <c r="BI198" i="34"/>
  <c r="BH198" i="34"/>
  <c r="BG198" i="34"/>
  <c r="BF198" i="34"/>
  <c r="BE198" i="34"/>
  <c r="T198" i="34"/>
  <c r="R198" i="34"/>
  <c r="P198" i="34"/>
  <c r="BK198" i="34"/>
  <c r="J198" i="34"/>
  <c r="BI197" i="34"/>
  <c r="BH197" i="34"/>
  <c r="BG197" i="34"/>
  <c r="BF197" i="34"/>
  <c r="T197" i="34"/>
  <c r="R197" i="34"/>
  <c r="P197" i="34"/>
  <c r="BK197" i="34"/>
  <c r="J197" i="34"/>
  <c r="BE197" i="34" s="1"/>
  <c r="BI196" i="34"/>
  <c r="BH196" i="34"/>
  <c r="BG196" i="34"/>
  <c r="BF196" i="34"/>
  <c r="T196" i="34"/>
  <c r="R196" i="34"/>
  <c r="P196" i="34"/>
  <c r="BK196" i="34"/>
  <c r="J196" i="34"/>
  <c r="BE196" i="34" s="1"/>
  <c r="BI195" i="34"/>
  <c r="BH195" i="34"/>
  <c r="BG195" i="34"/>
  <c r="BF195" i="34"/>
  <c r="T195" i="34"/>
  <c r="R195" i="34"/>
  <c r="P195" i="34"/>
  <c r="BK195" i="34"/>
  <c r="J195" i="34"/>
  <c r="BE195" i="34" s="1"/>
  <c r="BI194" i="34"/>
  <c r="BH194" i="34"/>
  <c r="BG194" i="34"/>
  <c r="BF194" i="34"/>
  <c r="BE194" i="34"/>
  <c r="T194" i="34"/>
  <c r="R194" i="34"/>
  <c r="P194" i="34"/>
  <c r="BK194" i="34"/>
  <c r="J194" i="34"/>
  <c r="BI193" i="34"/>
  <c r="BH193" i="34"/>
  <c r="BG193" i="34"/>
  <c r="BF193" i="34"/>
  <c r="T193" i="34"/>
  <c r="R193" i="34"/>
  <c r="P193" i="34"/>
  <c r="BK193" i="34"/>
  <c r="J193" i="34"/>
  <c r="BE193" i="34" s="1"/>
  <c r="BI192" i="34"/>
  <c r="BH192" i="34"/>
  <c r="BG192" i="34"/>
  <c r="BF192" i="34"/>
  <c r="T192" i="34"/>
  <c r="R192" i="34"/>
  <c r="P192" i="34"/>
  <c r="BK192" i="34"/>
  <c r="J192" i="34"/>
  <c r="BE192" i="34" s="1"/>
  <c r="BI191" i="34"/>
  <c r="BH191" i="34"/>
  <c r="BG191" i="34"/>
  <c r="BF191" i="34"/>
  <c r="T191" i="34"/>
  <c r="R191" i="34"/>
  <c r="P191" i="34"/>
  <c r="BK191" i="34"/>
  <c r="J191" i="34"/>
  <c r="BE191" i="34" s="1"/>
  <c r="BI190" i="34"/>
  <c r="BH190" i="34"/>
  <c r="BG190" i="34"/>
  <c r="BF190" i="34"/>
  <c r="T190" i="34"/>
  <c r="R190" i="34"/>
  <c r="P190" i="34"/>
  <c r="BK190" i="34"/>
  <c r="J190" i="34"/>
  <c r="BE190" i="34" s="1"/>
  <c r="BI189" i="34"/>
  <c r="BH189" i="34"/>
  <c r="BG189" i="34"/>
  <c r="BF189" i="34"/>
  <c r="T189" i="34"/>
  <c r="R189" i="34"/>
  <c r="P189" i="34"/>
  <c r="BK189" i="34"/>
  <c r="J189" i="34"/>
  <c r="BE189" i="34" s="1"/>
  <c r="BI188" i="34"/>
  <c r="BH188" i="34"/>
  <c r="BG188" i="34"/>
  <c r="BF188" i="34"/>
  <c r="BE188" i="34"/>
  <c r="T188" i="34"/>
  <c r="R188" i="34"/>
  <c r="P188" i="34"/>
  <c r="BK188" i="34"/>
  <c r="J188" i="34"/>
  <c r="BI187" i="34"/>
  <c r="BH187" i="34"/>
  <c r="BG187" i="34"/>
  <c r="BF187" i="34"/>
  <c r="T187" i="34"/>
  <c r="R187" i="34"/>
  <c r="P187" i="34"/>
  <c r="BK187" i="34"/>
  <c r="J187" i="34"/>
  <c r="BE187" i="34" s="1"/>
  <c r="BI186" i="34"/>
  <c r="BH186" i="34"/>
  <c r="BG186" i="34"/>
  <c r="BF186" i="34"/>
  <c r="T186" i="34"/>
  <c r="R186" i="34"/>
  <c r="P186" i="34"/>
  <c r="BK186" i="34"/>
  <c r="J186" i="34"/>
  <c r="BE186" i="34" s="1"/>
  <c r="BI185" i="34"/>
  <c r="BH185" i="34"/>
  <c r="BG185" i="34"/>
  <c r="BF185" i="34"/>
  <c r="T185" i="34"/>
  <c r="R185" i="34"/>
  <c r="P185" i="34"/>
  <c r="BK185" i="34"/>
  <c r="J185" i="34"/>
  <c r="BE185" i="34" s="1"/>
  <c r="BI184" i="34"/>
  <c r="BH184" i="34"/>
  <c r="BG184" i="34"/>
  <c r="BF184" i="34"/>
  <c r="T184" i="34"/>
  <c r="R184" i="34"/>
  <c r="P184" i="34"/>
  <c r="BK184" i="34"/>
  <c r="J184" i="34"/>
  <c r="BE184" i="34" s="1"/>
  <c r="BI183" i="34"/>
  <c r="BH183" i="34"/>
  <c r="BG183" i="34"/>
  <c r="BF183" i="34"/>
  <c r="T183" i="34"/>
  <c r="R183" i="34"/>
  <c r="P183" i="34"/>
  <c r="BK183" i="34"/>
  <c r="J183" i="34"/>
  <c r="BE183" i="34" s="1"/>
  <c r="BI181" i="34"/>
  <c r="BH181" i="34"/>
  <c r="BG181" i="34"/>
  <c r="BF181" i="34"/>
  <c r="T181" i="34"/>
  <c r="R181" i="34"/>
  <c r="P181" i="34"/>
  <c r="BK181" i="34"/>
  <c r="J181" i="34"/>
  <c r="BE181" i="34" s="1"/>
  <c r="BI180" i="34"/>
  <c r="BH180" i="34"/>
  <c r="BG180" i="34"/>
  <c r="BF180" i="34"/>
  <c r="T180" i="34"/>
  <c r="R180" i="34"/>
  <c r="P180" i="34"/>
  <c r="BK180" i="34"/>
  <c r="J180" i="34"/>
  <c r="BE180" i="34" s="1"/>
  <c r="BI179" i="34"/>
  <c r="BH179" i="34"/>
  <c r="BG179" i="34"/>
  <c r="BF179" i="34"/>
  <c r="T179" i="34"/>
  <c r="R179" i="34"/>
  <c r="P179" i="34"/>
  <c r="BK179" i="34"/>
  <c r="J179" i="34"/>
  <c r="BE179" i="34" s="1"/>
  <c r="BI178" i="34"/>
  <c r="BH178" i="34"/>
  <c r="BG178" i="34"/>
  <c r="BF178" i="34"/>
  <c r="T178" i="34"/>
  <c r="R178" i="34"/>
  <c r="P178" i="34"/>
  <c r="BK178" i="34"/>
  <c r="J178" i="34"/>
  <c r="BE178" i="34" s="1"/>
  <c r="BI177" i="34"/>
  <c r="BH177" i="34"/>
  <c r="BG177" i="34"/>
  <c r="BF177" i="34"/>
  <c r="T177" i="34"/>
  <c r="R177" i="34"/>
  <c r="P177" i="34"/>
  <c r="P176" i="34" s="1"/>
  <c r="BK177" i="34"/>
  <c r="J177" i="34"/>
  <c r="BE177" i="34" s="1"/>
  <c r="BI175" i="34"/>
  <c r="BH175" i="34"/>
  <c r="BG175" i="34"/>
  <c r="BF175" i="34"/>
  <c r="T175" i="34"/>
  <c r="R175" i="34"/>
  <c r="P175" i="34"/>
  <c r="BK175" i="34"/>
  <c r="J175" i="34"/>
  <c r="BE175" i="34" s="1"/>
  <c r="BI174" i="34"/>
  <c r="BH174" i="34"/>
  <c r="BG174" i="34"/>
  <c r="BF174" i="34"/>
  <c r="T174" i="34"/>
  <c r="R174" i="34"/>
  <c r="P174" i="34"/>
  <c r="BK174" i="34"/>
  <c r="J174" i="34"/>
  <c r="BE174" i="34" s="1"/>
  <c r="BI173" i="34"/>
  <c r="BH173" i="34"/>
  <c r="BG173" i="34"/>
  <c r="BF173" i="34"/>
  <c r="T173" i="34"/>
  <c r="R173" i="34"/>
  <c r="P173" i="34"/>
  <c r="BK173" i="34"/>
  <c r="J173" i="34"/>
  <c r="BE173" i="34" s="1"/>
  <c r="BI172" i="34"/>
  <c r="BH172" i="34"/>
  <c r="BG172" i="34"/>
  <c r="BF172" i="34"/>
  <c r="T172" i="34"/>
  <c r="R172" i="34"/>
  <c r="P172" i="34"/>
  <c r="BK172" i="34"/>
  <c r="J172" i="34"/>
  <c r="BE172" i="34" s="1"/>
  <c r="BI171" i="34"/>
  <c r="BH171" i="34"/>
  <c r="BG171" i="34"/>
  <c r="BF171" i="34"/>
  <c r="T171" i="34"/>
  <c r="R171" i="34"/>
  <c r="P171" i="34"/>
  <c r="BK171" i="34"/>
  <c r="J171" i="34"/>
  <c r="BE171" i="34" s="1"/>
  <c r="BI169" i="34"/>
  <c r="BH169" i="34"/>
  <c r="BG169" i="34"/>
  <c r="BF169" i="34"/>
  <c r="T169" i="34"/>
  <c r="R169" i="34"/>
  <c r="P169" i="34"/>
  <c r="BK169" i="34"/>
  <c r="J169" i="34"/>
  <c r="BE169" i="34" s="1"/>
  <c r="BI168" i="34"/>
  <c r="BH168" i="34"/>
  <c r="BG168" i="34"/>
  <c r="BF168" i="34"/>
  <c r="T168" i="34"/>
  <c r="R168" i="34"/>
  <c r="P168" i="34"/>
  <c r="BK168" i="34"/>
  <c r="J168" i="34"/>
  <c r="BE168" i="34" s="1"/>
  <c r="BI167" i="34"/>
  <c r="BH167" i="34"/>
  <c r="BG167" i="34"/>
  <c r="BF167" i="34"/>
  <c r="T167" i="34"/>
  <c r="R167" i="34"/>
  <c r="P167" i="34"/>
  <c r="BK167" i="34"/>
  <c r="J167" i="34"/>
  <c r="BE167" i="34" s="1"/>
  <c r="BI166" i="34"/>
  <c r="BH166" i="34"/>
  <c r="BG166" i="34"/>
  <c r="BF166" i="34"/>
  <c r="T166" i="34"/>
  <c r="R166" i="34"/>
  <c r="P166" i="34"/>
  <c r="BK166" i="34"/>
  <c r="J166" i="34"/>
  <c r="BE166" i="34" s="1"/>
  <c r="BI165" i="34"/>
  <c r="BH165" i="34"/>
  <c r="BG165" i="34"/>
  <c r="BF165" i="34"/>
  <c r="T165" i="34"/>
  <c r="R165" i="34"/>
  <c r="P165" i="34"/>
  <c r="BK165" i="34"/>
  <c r="J165" i="34"/>
  <c r="BE165" i="34" s="1"/>
  <c r="BI164" i="34"/>
  <c r="BH164" i="34"/>
  <c r="BG164" i="34"/>
  <c r="BF164" i="34"/>
  <c r="BE164" i="34"/>
  <c r="T164" i="34"/>
  <c r="R164" i="34"/>
  <c r="P164" i="34"/>
  <c r="BK164" i="34"/>
  <c r="J164" i="34"/>
  <c r="BI163" i="34"/>
  <c r="BH163" i="34"/>
  <c r="BG163" i="34"/>
  <c r="BF163" i="34"/>
  <c r="T163" i="34"/>
  <c r="R163" i="34"/>
  <c r="P163" i="34"/>
  <c r="BK163" i="34"/>
  <c r="J163" i="34"/>
  <c r="BE163" i="34" s="1"/>
  <c r="BI162" i="34"/>
  <c r="BH162" i="34"/>
  <c r="BG162" i="34"/>
  <c r="BF162" i="34"/>
  <c r="T162" i="34"/>
  <c r="R162" i="34"/>
  <c r="P162" i="34"/>
  <c r="BK162" i="34"/>
  <c r="J162" i="34"/>
  <c r="BE162" i="34" s="1"/>
  <c r="BI161" i="34"/>
  <c r="BH161" i="34"/>
  <c r="BG161" i="34"/>
  <c r="BF161" i="34"/>
  <c r="T161" i="34"/>
  <c r="R161" i="34"/>
  <c r="P161" i="34"/>
  <c r="BK161" i="34"/>
  <c r="J161" i="34"/>
  <c r="BE161" i="34" s="1"/>
  <c r="BI160" i="34"/>
  <c r="BH160" i="34"/>
  <c r="BG160" i="34"/>
  <c r="BF160" i="34"/>
  <c r="T160" i="34"/>
  <c r="R160" i="34"/>
  <c r="P160" i="34"/>
  <c r="BK160" i="34"/>
  <c r="J160" i="34"/>
  <c r="BE160" i="34" s="1"/>
  <c r="BI159" i="34"/>
  <c r="BH159" i="34"/>
  <c r="BG159" i="34"/>
  <c r="BF159" i="34"/>
  <c r="T159" i="34"/>
  <c r="R159" i="34"/>
  <c r="P159" i="34"/>
  <c r="BK159" i="34"/>
  <c r="J159" i="34"/>
  <c r="BE159" i="34" s="1"/>
  <c r="BI158" i="34"/>
  <c r="BH158" i="34"/>
  <c r="BG158" i="34"/>
  <c r="BF158" i="34"/>
  <c r="BE158" i="34"/>
  <c r="T158" i="34"/>
  <c r="R158" i="34"/>
  <c r="P158" i="34"/>
  <c r="BK158" i="34"/>
  <c r="J158" i="34"/>
  <c r="BI157" i="34"/>
  <c r="BH157" i="34"/>
  <c r="BG157" i="34"/>
  <c r="BF157" i="34"/>
  <c r="T157" i="34"/>
  <c r="R157" i="34"/>
  <c r="P157" i="34"/>
  <c r="BK157" i="34"/>
  <c r="J157" i="34"/>
  <c r="BE157" i="34" s="1"/>
  <c r="BI156" i="34"/>
  <c r="BH156" i="34"/>
  <c r="BG156" i="34"/>
  <c r="BF156" i="34"/>
  <c r="BE156" i="34"/>
  <c r="T156" i="34"/>
  <c r="R156" i="34"/>
  <c r="P156" i="34"/>
  <c r="BK156" i="34"/>
  <c r="J156" i="34"/>
  <c r="BI155" i="34"/>
  <c r="BH155" i="34"/>
  <c r="BG155" i="34"/>
  <c r="BF155" i="34"/>
  <c r="T155" i="34"/>
  <c r="R155" i="34"/>
  <c r="P155" i="34"/>
  <c r="BK155" i="34"/>
  <c r="J155" i="34"/>
  <c r="BE155" i="34" s="1"/>
  <c r="BI154" i="34"/>
  <c r="BH154" i="34"/>
  <c r="BG154" i="34"/>
  <c r="BF154" i="34"/>
  <c r="BE154" i="34"/>
  <c r="T154" i="34"/>
  <c r="R154" i="34"/>
  <c r="P154" i="34"/>
  <c r="BK154" i="34"/>
  <c r="J154" i="34"/>
  <c r="BI153" i="34"/>
  <c r="BH153" i="34"/>
  <c r="BG153" i="34"/>
  <c r="BF153" i="34"/>
  <c r="T153" i="34"/>
  <c r="R153" i="34"/>
  <c r="P153" i="34"/>
  <c r="BK153" i="34"/>
  <c r="J153" i="34"/>
  <c r="BE153" i="34" s="1"/>
  <c r="BI152" i="34"/>
  <c r="BH152" i="34"/>
  <c r="BG152" i="34"/>
  <c r="BF152" i="34"/>
  <c r="T152" i="34"/>
  <c r="R152" i="34"/>
  <c r="P152" i="34"/>
  <c r="BK152" i="34"/>
  <c r="J152" i="34"/>
  <c r="BE152" i="34" s="1"/>
  <c r="BI151" i="34"/>
  <c r="BH151" i="34"/>
  <c r="BG151" i="34"/>
  <c r="BF151" i="34"/>
  <c r="T151" i="34"/>
  <c r="R151" i="34"/>
  <c r="P151" i="34"/>
  <c r="BK151" i="34"/>
  <c r="J151" i="34"/>
  <c r="BE151" i="34" s="1"/>
  <c r="BI150" i="34"/>
  <c r="BH150" i="34"/>
  <c r="BG150" i="34"/>
  <c r="BF150" i="34"/>
  <c r="BE150" i="34"/>
  <c r="T150" i="34"/>
  <c r="R150" i="34"/>
  <c r="P150" i="34"/>
  <c r="BK150" i="34"/>
  <c r="J150" i="34"/>
  <c r="BI149" i="34"/>
  <c r="BH149" i="34"/>
  <c r="BG149" i="34"/>
  <c r="BF149" i="34"/>
  <c r="T149" i="34"/>
  <c r="R149" i="34"/>
  <c r="P149" i="34"/>
  <c r="BK149" i="34"/>
  <c r="J149" i="34"/>
  <c r="BE149" i="34" s="1"/>
  <c r="BI148" i="34"/>
  <c r="BH148" i="34"/>
  <c r="BG148" i="34"/>
  <c r="BF148" i="34"/>
  <c r="BE148" i="34"/>
  <c r="T148" i="34"/>
  <c r="R148" i="34"/>
  <c r="P148" i="34"/>
  <c r="BK148" i="34"/>
  <c r="J148" i="34"/>
  <c r="BI147" i="34"/>
  <c r="BH147" i="34"/>
  <c r="BG147" i="34"/>
  <c r="BF147" i="34"/>
  <c r="T147" i="34"/>
  <c r="R147" i="34"/>
  <c r="P147" i="34"/>
  <c r="BK147" i="34"/>
  <c r="J147" i="34"/>
  <c r="BE147" i="34" s="1"/>
  <c r="BI146" i="34"/>
  <c r="BH146" i="34"/>
  <c r="BG146" i="34"/>
  <c r="BF146" i="34"/>
  <c r="T146" i="34"/>
  <c r="R146" i="34"/>
  <c r="P146" i="34"/>
  <c r="BK146" i="34"/>
  <c r="J146" i="34"/>
  <c r="BE146" i="34" s="1"/>
  <c r="BI145" i="34"/>
  <c r="BH145" i="34"/>
  <c r="BG145" i="34"/>
  <c r="BF145" i="34"/>
  <c r="T145" i="34"/>
  <c r="R145" i="34"/>
  <c r="P145" i="34"/>
  <c r="BK145" i="34"/>
  <c r="J145" i="34"/>
  <c r="BE145" i="34" s="1"/>
  <c r="BI144" i="34"/>
  <c r="BH144" i="34"/>
  <c r="BG144" i="34"/>
  <c r="BF144" i="34"/>
  <c r="T144" i="34"/>
  <c r="R144" i="34"/>
  <c r="P144" i="34"/>
  <c r="BK144" i="34"/>
  <c r="J144" i="34"/>
  <c r="BE144" i="34" s="1"/>
  <c r="BI143" i="34"/>
  <c r="BH143" i="34"/>
  <c r="BG143" i="34"/>
  <c r="BF143" i="34"/>
  <c r="T143" i="34"/>
  <c r="R143" i="34"/>
  <c r="P143" i="34"/>
  <c r="BK143" i="34"/>
  <c r="J143" i="34"/>
  <c r="BE143" i="34" s="1"/>
  <c r="BI142" i="34"/>
  <c r="BH142" i="34"/>
  <c r="BG142" i="34"/>
  <c r="BF142" i="34"/>
  <c r="BE142" i="34"/>
  <c r="T142" i="34"/>
  <c r="R142" i="34"/>
  <c r="P142" i="34"/>
  <c r="BK142" i="34"/>
  <c r="J142" i="34"/>
  <c r="BI141" i="34"/>
  <c r="BH141" i="34"/>
  <c r="BG141" i="34"/>
  <c r="BF141" i="34"/>
  <c r="T141" i="34"/>
  <c r="R141" i="34"/>
  <c r="P141" i="34"/>
  <c r="BK141" i="34"/>
  <c r="J141" i="34"/>
  <c r="BE141" i="34" s="1"/>
  <c r="BI140" i="34"/>
  <c r="BH140" i="34"/>
  <c r="BG140" i="34"/>
  <c r="BF140" i="34"/>
  <c r="BE140" i="34"/>
  <c r="T140" i="34"/>
  <c r="R140" i="34"/>
  <c r="P140" i="34"/>
  <c r="BK140" i="34"/>
  <c r="J140" i="34"/>
  <c r="BI139" i="34"/>
  <c r="BH139" i="34"/>
  <c r="BG139" i="34"/>
  <c r="BF139" i="34"/>
  <c r="T139" i="34"/>
  <c r="R139" i="34"/>
  <c r="P139" i="34"/>
  <c r="BK139" i="34"/>
  <c r="J139" i="34"/>
  <c r="BE139" i="34" s="1"/>
  <c r="BI138" i="34"/>
  <c r="BH138" i="34"/>
  <c r="BG138" i="34"/>
  <c r="BF138" i="34"/>
  <c r="T138" i="34"/>
  <c r="R138" i="34"/>
  <c r="P138" i="34"/>
  <c r="BK138" i="34"/>
  <c r="J138" i="34"/>
  <c r="BE138" i="34" s="1"/>
  <c r="BI137" i="34"/>
  <c r="BH137" i="34"/>
  <c r="BG137" i="34"/>
  <c r="BF137" i="34"/>
  <c r="T137" i="34"/>
  <c r="R137" i="34"/>
  <c r="P137" i="34"/>
  <c r="BK137" i="34"/>
  <c r="J137" i="34"/>
  <c r="BE137" i="34" s="1"/>
  <c r="BI136" i="34"/>
  <c r="BH136" i="34"/>
  <c r="BG136" i="34"/>
  <c r="BF136" i="34"/>
  <c r="T136" i="34"/>
  <c r="R136" i="34"/>
  <c r="P136" i="34"/>
  <c r="BK136" i="34"/>
  <c r="J136" i="34"/>
  <c r="BE136" i="34" s="1"/>
  <c r="BI135" i="34"/>
  <c r="BH135" i="34"/>
  <c r="BG135" i="34"/>
  <c r="BF135" i="34"/>
  <c r="T135" i="34"/>
  <c r="R135" i="34"/>
  <c r="P135" i="34"/>
  <c r="BK135" i="34"/>
  <c r="J135" i="34"/>
  <c r="BE135" i="34" s="1"/>
  <c r="BI134" i="34"/>
  <c r="BH134" i="34"/>
  <c r="BG134" i="34"/>
  <c r="BF134" i="34"/>
  <c r="BE134" i="34"/>
  <c r="T134" i="34"/>
  <c r="R134" i="34"/>
  <c r="P134" i="34"/>
  <c r="BK134" i="34"/>
  <c r="J134" i="34"/>
  <c r="BI133" i="34"/>
  <c r="BH133" i="34"/>
  <c r="BG133" i="34"/>
  <c r="BF133" i="34"/>
  <c r="T133" i="34"/>
  <c r="R133" i="34"/>
  <c r="P133" i="34"/>
  <c r="BK133" i="34"/>
  <c r="J133" i="34"/>
  <c r="BE133" i="34" s="1"/>
  <c r="BI132" i="34"/>
  <c r="BH132" i="34"/>
  <c r="BG132" i="34"/>
  <c r="BF132" i="34"/>
  <c r="T132" i="34"/>
  <c r="R132" i="34"/>
  <c r="P132" i="34"/>
  <c r="BK132" i="34"/>
  <c r="J132" i="34"/>
  <c r="BE132" i="34" s="1"/>
  <c r="BI131" i="34"/>
  <c r="BH131" i="34"/>
  <c r="BG131" i="34"/>
  <c r="BF131" i="34"/>
  <c r="T131" i="34"/>
  <c r="R131" i="34"/>
  <c r="P131" i="34"/>
  <c r="BK131" i="34"/>
  <c r="J131" i="34"/>
  <c r="BE131" i="34" s="1"/>
  <c r="BI130" i="34"/>
  <c r="BH130" i="34"/>
  <c r="BG130" i="34"/>
  <c r="BF130" i="34"/>
  <c r="T130" i="34"/>
  <c r="R130" i="34"/>
  <c r="P130" i="34"/>
  <c r="BK130" i="34"/>
  <c r="J130" i="34"/>
  <c r="BE130" i="34" s="1"/>
  <c r="BI129" i="34"/>
  <c r="BH129" i="34"/>
  <c r="BG129" i="34"/>
  <c r="BF129" i="34"/>
  <c r="T129" i="34"/>
  <c r="R129" i="34"/>
  <c r="P129" i="34"/>
  <c r="BK129" i="34"/>
  <c r="J129" i="34"/>
  <c r="BE129" i="34" s="1"/>
  <c r="BI128" i="34"/>
  <c r="BH128" i="34"/>
  <c r="BG128" i="34"/>
  <c r="BF128" i="34"/>
  <c r="T128" i="34"/>
  <c r="R128" i="34"/>
  <c r="P128" i="34"/>
  <c r="BK128" i="34"/>
  <c r="J128" i="34"/>
  <c r="BE128" i="34" s="1"/>
  <c r="BI126" i="34"/>
  <c r="BH126" i="34"/>
  <c r="BG126" i="34"/>
  <c r="BF126" i="34"/>
  <c r="BE126" i="34"/>
  <c r="T126" i="34"/>
  <c r="R126" i="34"/>
  <c r="P126" i="34"/>
  <c r="BK126" i="34"/>
  <c r="J126" i="34"/>
  <c r="BI125" i="34"/>
  <c r="BH125" i="34"/>
  <c r="BG125" i="34"/>
  <c r="BF125" i="34"/>
  <c r="T125" i="34"/>
  <c r="R125" i="34"/>
  <c r="P125" i="34"/>
  <c r="BK125" i="34"/>
  <c r="J125" i="34"/>
  <c r="BE125" i="34" s="1"/>
  <c r="BI124" i="34"/>
  <c r="BH124" i="34"/>
  <c r="BG124" i="34"/>
  <c r="BF124" i="34"/>
  <c r="T124" i="34"/>
  <c r="R124" i="34"/>
  <c r="P124" i="34"/>
  <c r="BK124" i="34"/>
  <c r="J124" i="34"/>
  <c r="BE124" i="34" s="1"/>
  <c r="BI123" i="34"/>
  <c r="BH123" i="34"/>
  <c r="BG123" i="34"/>
  <c r="BF123" i="34"/>
  <c r="T123" i="34"/>
  <c r="R123" i="34"/>
  <c r="P123" i="34"/>
  <c r="BK123" i="34"/>
  <c r="J123" i="34"/>
  <c r="BE123" i="34" s="1"/>
  <c r="BI122" i="34"/>
  <c r="BH122" i="34"/>
  <c r="BG122" i="34"/>
  <c r="BF122" i="34"/>
  <c r="T122" i="34"/>
  <c r="R122" i="34"/>
  <c r="P122" i="34"/>
  <c r="BK122" i="34"/>
  <c r="J122" i="34"/>
  <c r="BE122" i="34" s="1"/>
  <c r="BI121" i="34"/>
  <c r="BH121" i="34"/>
  <c r="BG121" i="34"/>
  <c r="BF121" i="34"/>
  <c r="T121" i="34"/>
  <c r="R121" i="34"/>
  <c r="P121" i="34"/>
  <c r="BK121" i="34"/>
  <c r="J121" i="34"/>
  <c r="BE121" i="34" s="1"/>
  <c r="BI120" i="34"/>
  <c r="BH120" i="34"/>
  <c r="BG120" i="34"/>
  <c r="BF120" i="34"/>
  <c r="T120" i="34"/>
  <c r="R120" i="34"/>
  <c r="P120" i="34"/>
  <c r="BK120" i="34"/>
  <c r="J120" i="34"/>
  <c r="BE120" i="34" s="1"/>
  <c r="BI119" i="34"/>
  <c r="BH119" i="34"/>
  <c r="BG119" i="34"/>
  <c r="BF119" i="34"/>
  <c r="T119" i="34"/>
  <c r="R119" i="34"/>
  <c r="P119" i="34"/>
  <c r="BK119" i="34"/>
  <c r="J119" i="34"/>
  <c r="BE119" i="34" s="1"/>
  <c r="BI118" i="34"/>
  <c r="BH118" i="34"/>
  <c r="BG118" i="34"/>
  <c r="BF118" i="34"/>
  <c r="BE118" i="34"/>
  <c r="T118" i="34"/>
  <c r="R118" i="34"/>
  <c r="P118" i="34"/>
  <c r="BK118" i="34"/>
  <c r="J118" i="34"/>
  <c r="BI117" i="34"/>
  <c r="BH117" i="34"/>
  <c r="BG117" i="34"/>
  <c r="BF117" i="34"/>
  <c r="T117" i="34"/>
  <c r="R117" i="34"/>
  <c r="P117" i="34"/>
  <c r="BK117" i="34"/>
  <c r="J117" i="34"/>
  <c r="BE117" i="34" s="1"/>
  <c r="BI116" i="34"/>
  <c r="BH116" i="34"/>
  <c r="BG116" i="34"/>
  <c r="BF116" i="34"/>
  <c r="T116" i="34"/>
  <c r="R116" i="34"/>
  <c r="P116" i="34"/>
  <c r="BK116" i="34"/>
  <c r="J116" i="34"/>
  <c r="BE116" i="34" s="1"/>
  <c r="BI115" i="34"/>
  <c r="BH115" i="34"/>
  <c r="BG115" i="34"/>
  <c r="BF115" i="34"/>
  <c r="T115" i="34"/>
  <c r="R115" i="34"/>
  <c r="P115" i="34"/>
  <c r="BK115" i="34"/>
  <c r="J115" i="34"/>
  <c r="BE115" i="34" s="1"/>
  <c r="BI114" i="34"/>
  <c r="BH114" i="34"/>
  <c r="BG114" i="34"/>
  <c r="BF114" i="34"/>
  <c r="T114" i="34"/>
  <c r="R114" i="34"/>
  <c r="P114" i="34"/>
  <c r="BK114" i="34"/>
  <c r="J114" i="34"/>
  <c r="BE114" i="34" s="1"/>
  <c r="BI113" i="34"/>
  <c r="BH113" i="34"/>
  <c r="BG113" i="34"/>
  <c r="BF113" i="34"/>
  <c r="T113" i="34"/>
  <c r="R113" i="34"/>
  <c r="P113" i="34"/>
  <c r="BK113" i="34"/>
  <c r="J113" i="34"/>
  <c r="BE113" i="34" s="1"/>
  <c r="BI112" i="34"/>
  <c r="BH112" i="34"/>
  <c r="BG112" i="34"/>
  <c r="BF112" i="34"/>
  <c r="BE112" i="34"/>
  <c r="T112" i="34"/>
  <c r="R112" i="34"/>
  <c r="P112" i="34"/>
  <c r="BK112" i="34"/>
  <c r="J112" i="34"/>
  <c r="BI111" i="34"/>
  <c r="BH111" i="34"/>
  <c r="BG111" i="34"/>
  <c r="BF111" i="34"/>
  <c r="T111" i="34"/>
  <c r="R111" i="34"/>
  <c r="P111" i="34"/>
  <c r="BK111" i="34"/>
  <c r="J111" i="34"/>
  <c r="BE111" i="34" s="1"/>
  <c r="BI110" i="34"/>
  <c r="BH110" i="34"/>
  <c r="BG110" i="34"/>
  <c r="BF110" i="34"/>
  <c r="T110" i="34"/>
  <c r="R110" i="34"/>
  <c r="P110" i="34"/>
  <c r="BK110" i="34"/>
  <c r="J110" i="34"/>
  <c r="BE110" i="34" s="1"/>
  <c r="BI109" i="34"/>
  <c r="BH109" i="34"/>
  <c r="BG109" i="34"/>
  <c r="BF109" i="34"/>
  <c r="T109" i="34"/>
  <c r="R109" i="34"/>
  <c r="P109" i="34"/>
  <c r="BK109" i="34"/>
  <c r="J109" i="34"/>
  <c r="BE109" i="34" s="1"/>
  <c r="BI108" i="34"/>
  <c r="BH108" i="34"/>
  <c r="BG108" i="34"/>
  <c r="BF108" i="34"/>
  <c r="T108" i="34"/>
  <c r="R108" i="34"/>
  <c r="P108" i="34"/>
  <c r="BK108" i="34"/>
  <c r="J108" i="34"/>
  <c r="BE108" i="34" s="1"/>
  <c r="BI107" i="34"/>
  <c r="BH107" i="34"/>
  <c r="BG107" i="34"/>
  <c r="BF107" i="34"/>
  <c r="T107" i="34"/>
  <c r="R107" i="34"/>
  <c r="P107" i="34"/>
  <c r="BK107" i="34"/>
  <c r="J107" i="34"/>
  <c r="BE107" i="34" s="1"/>
  <c r="BI106" i="34"/>
  <c r="BH106" i="34"/>
  <c r="BG106" i="34"/>
  <c r="BF106" i="34"/>
  <c r="T106" i="34"/>
  <c r="R106" i="34"/>
  <c r="P106" i="34"/>
  <c r="BK106" i="34"/>
  <c r="J106" i="34"/>
  <c r="BE106" i="34" s="1"/>
  <c r="BI105" i="34"/>
  <c r="BH105" i="34"/>
  <c r="BG105" i="34"/>
  <c r="BF105" i="34"/>
  <c r="T105" i="34"/>
  <c r="R105" i="34"/>
  <c r="P105" i="34"/>
  <c r="BK105" i="34"/>
  <c r="J105" i="34"/>
  <c r="BE105" i="34" s="1"/>
  <c r="BI104" i="34"/>
  <c r="BH104" i="34"/>
  <c r="BG104" i="34"/>
  <c r="BF104" i="34"/>
  <c r="T104" i="34"/>
  <c r="R104" i="34"/>
  <c r="P104" i="34"/>
  <c r="BK104" i="34"/>
  <c r="J104" i="34"/>
  <c r="BE104" i="34" s="1"/>
  <c r="BI103" i="34"/>
  <c r="BH103" i="34"/>
  <c r="BG103" i="34"/>
  <c r="BF103" i="34"/>
  <c r="T103" i="34"/>
  <c r="R103" i="34"/>
  <c r="P103" i="34"/>
  <c r="BK103" i="34"/>
  <c r="J103" i="34"/>
  <c r="BE103" i="34" s="1"/>
  <c r="BI102" i="34"/>
  <c r="BH102" i="34"/>
  <c r="BG102" i="34"/>
  <c r="BF102" i="34"/>
  <c r="T102" i="34"/>
  <c r="R102" i="34"/>
  <c r="P102" i="34"/>
  <c r="BK102" i="34"/>
  <c r="J102" i="34"/>
  <c r="BE102" i="34" s="1"/>
  <c r="BI101" i="34"/>
  <c r="BH101" i="34"/>
  <c r="BG101" i="34"/>
  <c r="BF101" i="34"/>
  <c r="T101" i="34"/>
  <c r="R101" i="34"/>
  <c r="P101" i="34"/>
  <c r="BK101" i="34"/>
  <c r="J101" i="34"/>
  <c r="BE101" i="34" s="1"/>
  <c r="BI100" i="34"/>
  <c r="BH100" i="34"/>
  <c r="BG100" i="34"/>
  <c r="BF100" i="34"/>
  <c r="BE100" i="34"/>
  <c r="T100" i="34"/>
  <c r="R100" i="34"/>
  <c r="P100" i="34"/>
  <c r="BK100" i="34"/>
  <c r="J100" i="34"/>
  <c r="BI99" i="34"/>
  <c r="BH99" i="34"/>
  <c r="BG99" i="34"/>
  <c r="BF99" i="34"/>
  <c r="T99" i="34"/>
  <c r="R99" i="34"/>
  <c r="P99" i="34"/>
  <c r="BK99" i="34"/>
  <c r="J99" i="34"/>
  <c r="BE99" i="34" s="1"/>
  <c r="BI98" i="34"/>
  <c r="BH98" i="34"/>
  <c r="BG98" i="34"/>
  <c r="BF98" i="34"/>
  <c r="T98" i="34"/>
  <c r="R98" i="34"/>
  <c r="P98" i="34"/>
  <c r="BK98" i="34"/>
  <c r="J98" i="34"/>
  <c r="BE98" i="34" s="1"/>
  <c r="BI97" i="34"/>
  <c r="BH97" i="34"/>
  <c r="BG97" i="34"/>
  <c r="BF97" i="34"/>
  <c r="T97" i="34"/>
  <c r="R97" i="34"/>
  <c r="P97" i="34"/>
  <c r="BK97" i="34"/>
  <c r="J97" i="34"/>
  <c r="BE97" i="34" s="1"/>
  <c r="BI96" i="34"/>
  <c r="BH96" i="34"/>
  <c r="BG96" i="34"/>
  <c r="BF96" i="34"/>
  <c r="BE96" i="34"/>
  <c r="T96" i="34"/>
  <c r="R96" i="34"/>
  <c r="P96" i="34"/>
  <c r="BK96" i="34"/>
  <c r="J96" i="34"/>
  <c r="BI95" i="34"/>
  <c r="BH95" i="34"/>
  <c r="BG95" i="34"/>
  <c r="BF95" i="34"/>
  <c r="T95" i="34"/>
  <c r="R95" i="34"/>
  <c r="P95" i="34"/>
  <c r="BK95" i="34"/>
  <c r="J95" i="34"/>
  <c r="BE95" i="34" s="1"/>
  <c r="BI94" i="34"/>
  <c r="BH94" i="34"/>
  <c r="BG94" i="34"/>
  <c r="BF94" i="34"/>
  <c r="T94" i="34"/>
  <c r="R94" i="34"/>
  <c r="P94" i="34"/>
  <c r="BK94" i="34"/>
  <c r="J94" i="34"/>
  <c r="BE94" i="34" s="1"/>
  <c r="BI93" i="34"/>
  <c r="BH93" i="34"/>
  <c r="BG93" i="34"/>
  <c r="BF93" i="34"/>
  <c r="T93" i="34"/>
  <c r="R93" i="34"/>
  <c r="P93" i="34"/>
  <c r="BK93" i="34"/>
  <c r="J93" i="34"/>
  <c r="BE93" i="34" s="1"/>
  <c r="J87" i="34"/>
  <c r="F87" i="34"/>
  <c r="F85" i="34"/>
  <c r="E83" i="34"/>
  <c r="J55" i="34"/>
  <c r="F55" i="34"/>
  <c r="F53" i="34"/>
  <c r="E51" i="34"/>
  <c r="J20" i="34"/>
  <c r="E20" i="34"/>
  <c r="F88" i="34" s="1"/>
  <c r="J19" i="34"/>
  <c r="J14" i="34"/>
  <c r="J53" i="34" s="1"/>
  <c r="E7" i="34"/>
  <c r="E79" i="34" s="1"/>
  <c r="P160" i="33"/>
  <c r="AY93" i="1"/>
  <c r="AX93" i="1"/>
  <c r="BI161" i="33"/>
  <c r="BH161" i="33"/>
  <c r="BG161" i="33"/>
  <c r="BF161" i="33"/>
  <c r="T161" i="33"/>
  <c r="T160" i="33" s="1"/>
  <c r="R161" i="33"/>
  <c r="R160" i="33" s="1"/>
  <c r="P161" i="33"/>
  <c r="BK161" i="33"/>
  <c r="BK160" i="33" s="1"/>
  <c r="J160" i="33" s="1"/>
  <c r="J73" i="33" s="1"/>
  <c r="J161" i="33"/>
  <c r="BE161" i="33" s="1"/>
  <c r="BI159" i="33"/>
  <c r="BH159" i="33"/>
  <c r="BG159" i="33"/>
  <c r="BF159" i="33"/>
  <c r="T159" i="33"/>
  <c r="R159" i="33"/>
  <c r="P159" i="33"/>
  <c r="BK159" i="33"/>
  <c r="J159" i="33"/>
  <c r="BE159" i="33" s="1"/>
  <c r="BI157" i="33"/>
  <c r="BH157" i="33"/>
  <c r="BG157" i="33"/>
  <c r="BF157" i="33"/>
  <c r="T157" i="33"/>
  <c r="R157" i="33"/>
  <c r="P157" i="33"/>
  <c r="BK157" i="33"/>
  <c r="J157" i="33"/>
  <c r="BE157" i="33" s="1"/>
  <c r="BI156" i="33"/>
  <c r="BH156" i="33"/>
  <c r="BG156" i="33"/>
  <c r="BF156" i="33"/>
  <c r="T156" i="33"/>
  <c r="R156" i="33"/>
  <c r="P156" i="33"/>
  <c r="BK156" i="33"/>
  <c r="J156" i="33"/>
  <c r="BE156" i="33" s="1"/>
  <c r="BI155" i="33"/>
  <c r="BH155" i="33"/>
  <c r="BG155" i="33"/>
  <c r="BF155" i="33"/>
  <c r="BE155" i="33"/>
  <c r="T155" i="33"/>
  <c r="R155" i="33"/>
  <c r="P155" i="33"/>
  <c r="BK155" i="33"/>
  <c r="J155" i="33"/>
  <c r="BI154" i="33"/>
  <c r="BH154" i="33"/>
  <c r="BG154" i="33"/>
  <c r="BF154" i="33"/>
  <c r="T154" i="33"/>
  <c r="R154" i="33"/>
  <c r="P154" i="33"/>
  <c r="BK154" i="33"/>
  <c r="J154" i="33"/>
  <c r="BE154" i="33" s="1"/>
  <c r="BI153" i="33"/>
  <c r="BH153" i="33"/>
  <c r="BG153" i="33"/>
  <c r="BF153" i="33"/>
  <c r="T153" i="33"/>
  <c r="R153" i="33"/>
  <c r="P153" i="33"/>
  <c r="BK153" i="33"/>
  <c r="J153" i="33"/>
  <c r="BE153" i="33" s="1"/>
  <c r="BI152" i="33"/>
  <c r="BH152" i="33"/>
  <c r="BG152" i="33"/>
  <c r="BF152" i="33"/>
  <c r="T152" i="33"/>
  <c r="R152" i="33"/>
  <c r="P152" i="33"/>
  <c r="BK152" i="33"/>
  <c r="J152" i="33"/>
  <c r="BE152" i="33" s="1"/>
  <c r="BI151" i="33"/>
  <c r="BH151" i="33"/>
  <c r="BG151" i="33"/>
  <c r="BF151" i="33"/>
  <c r="BE151" i="33"/>
  <c r="T151" i="33"/>
  <c r="R151" i="33"/>
  <c r="P151" i="33"/>
  <c r="BK151" i="33"/>
  <c r="J151" i="33"/>
  <c r="BI150" i="33"/>
  <c r="BH150" i="33"/>
  <c r="BG150" i="33"/>
  <c r="BF150" i="33"/>
  <c r="T150" i="33"/>
  <c r="R150" i="33"/>
  <c r="P150" i="33"/>
  <c r="BK150" i="33"/>
  <c r="J150" i="33"/>
  <c r="BE150" i="33" s="1"/>
  <c r="BI149" i="33"/>
  <c r="BH149" i="33"/>
  <c r="BG149" i="33"/>
  <c r="BF149" i="33"/>
  <c r="T149" i="33"/>
  <c r="R149" i="33"/>
  <c r="P149" i="33"/>
  <c r="P140" i="33" s="1"/>
  <c r="P139" i="33" s="1"/>
  <c r="BK149" i="33"/>
  <c r="J149" i="33"/>
  <c r="BE149" i="33" s="1"/>
  <c r="BI146" i="33"/>
  <c r="BH146" i="33"/>
  <c r="BG146" i="33"/>
  <c r="BF146" i="33"/>
  <c r="T146" i="33"/>
  <c r="R146" i="33"/>
  <c r="P146" i="33"/>
  <c r="BK146" i="33"/>
  <c r="J146" i="33"/>
  <c r="BE146" i="33" s="1"/>
  <c r="BI144" i="33"/>
  <c r="BH144" i="33"/>
  <c r="BG144" i="33"/>
  <c r="BF144" i="33"/>
  <c r="BE144" i="33"/>
  <c r="T144" i="33"/>
  <c r="R144" i="33"/>
  <c r="P144" i="33"/>
  <c r="BK144" i="33"/>
  <c r="J144" i="33"/>
  <c r="BI143" i="33"/>
  <c r="BH143" i="33"/>
  <c r="BG143" i="33"/>
  <c r="BF143" i="33"/>
  <c r="T143" i="33"/>
  <c r="R143" i="33"/>
  <c r="P143" i="33"/>
  <c r="BK143" i="33"/>
  <c r="J143" i="33"/>
  <c r="BE143" i="33" s="1"/>
  <c r="BI141" i="33"/>
  <c r="BH141" i="33"/>
  <c r="BG141" i="33"/>
  <c r="BF141" i="33"/>
  <c r="T141" i="33"/>
  <c r="R141" i="33"/>
  <c r="P141" i="33"/>
  <c r="BK141" i="33"/>
  <c r="J141" i="33"/>
  <c r="BE141" i="33" s="1"/>
  <c r="BI138" i="33"/>
  <c r="BH138" i="33"/>
  <c r="BG138" i="33"/>
  <c r="BF138" i="33"/>
  <c r="T138" i="33"/>
  <c r="R138" i="33"/>
  <c r="P138" i="33"/>
  <c r="BK138" i="33"/>
  <c r="J138" i="33"/>
  <c r="BE138" i="33" s="1"/>
  <c r="BI136" i="33"/>
  <c r="BH136" i="33"/>
  <c r="BG136" i="33"/>
  <c r="BF136" i="33"/>
  <c r="T136" i="33"/>
  <c r="T134" i="33" s="1"/>
  <c r="R136" i="33"/>
  <c r="P136" i="33"/>
  <c r="BK136" i="33"/>
  <c r="J136" i="33"/>
  <c r="BE136" i="33" s="1"/>
  <c r="BI135" i="33"/>
  <c r="BH135" i="33"/>
  <c r="BG135" i="33"/>
  <c r="BF135" i="33"/>
  <c r="BE135" i="33"/>
  <c r="T135" i="33"/>
  <c r="R135" i="33"/>
  <c r="R134" i="33" s="1"/>
  <c r="P135" i="33"/>
  <c r="P134" i="33" s="1"/>
  <c r="BK135" i="33"/>
  <c r="J135" i="33"/>
  <c r="BI132" i="33"/>
  <c r="BH132" i="33"/>
  <c r="BG132" i="33"/>
  <c r="BF132" i="33"/>
  <c r="T132" i="33"/>
  <c r="T131" i="33" s="1"/>
  <c r="R132" i="33"/>
  <c r="R131" i="33" s="1"/>
  <c r="P132" i="33"/>
  <c r="P131" i="33" s="1"/>
  <c r="BK132" i="33"/>
  <c r="BK131" i="33" s="1"/>
  <c r="J131" i="33" s="1"/>
  <c r="J69" i="33" s="1"/>
  <c r="J132" i="33"/>
  <c r="BE132" i="33" s="1"/>
  <c r="BI129" i="33"/>
  <c r="BH129" i="33"/>
  <c r="BG129" i="33"/>
  <c r="BF129" i="33"/>
  <c r="T129" i="33"/>
  <c r="R129" i="33"/>
  <c r="P129" i="33"/>
  <c r="BK129" i="33"/>
  <c r="J129" i="33"/>
  <c r="BE129" i="33" s="1"/>
  <c r="BI128" i="33"/>
  <c r="BH128" i="33"/>
  <c r="BG128" i="33"/>
  <c r="BF128" i="33"/>
  <c r="BE128" i="33"/>
  <c r="T128" i="33"/>
  <c r="R128" i="33"/>
  <c r="P128" i="33"/>
  <c r="BK128" i="33"/>
  <c r="J128" i="33"/>
  <c r="BI127" i="33"/>
  <c r="BH127" i="33"/>
  <c r="BG127" i="33"/>
  <c r="BF127" i="33"/>
  <c r="T127" i="33"/>
  <c r="R127" i="33"/>
  <c r="P127" i="33"/>
  <c r="P126" i="33" s="1"/>
  <c r="BK127" i="33"/>
  <c r="J127" i="33"/>
  <c r="BE127" i="33" s="1"/>
  <c r="BI123" i="33"/>
  <c r="BH123" i="33"/>
  <c r="BG123" i="33"/>
  <c r="BF123" i="33"/>
  <c r="T123" i="33"/>
  <c r="T122" i="33" s="1"/>
  <c r="R123" i="33"/>
  <c r="R122" i="33" s="1"/>
  <c r="P123" i="33"/>
  <c r="P122" i="33" s="1"/>
  <c r="BK123" i="33"/>
  <c r="BK122" i="33" s="1"/>
  <c r="J122" i="33" s="1"/>
  <c r="J67" i="33" s="1"/>
  <c r="J123" i="33"/>
  <c r="BE123" i="33" s="1"/>
  <c r="BI120" i="33"/>
  <c r="BH120" i="33"/>
  <c r="BG120" i="33"/>
  <c r="BF120" i="33"/>
  <c r="BE120" i="33"/>
  <c r="T120" i="33"/>
  <c r="R120" i="33"/>
  <c r="P120" i="33"/>
  <c r="BK120" i="33"/>
  <c r="J120" i="33"/>
  <c r="BI117" i="33"/>
  <c r="BH117" i="33"/>
  <c r="BG117" i="33"/>
  <c r="BF117" i="33"/>
  <c r="T117" i="33"/>
  <c r="R117" i="33"/>
  <c r="P117" i="33"/>
  <c r="BK117" i="33"/>
  <c r="J117" i="33"/>
  <c r="BE117" i="33" s="1"/>
  <c r="BI115" i="33"/>
  <c r="BH115" i="33"/>
  <c r="BG115" i="33"/>
  <c r="BF115" i="33"/>
  <c r="BE115" i="33"/>
  <c r="T115" i="33"/>
  <c r="R115" i="33"/>
  <c r="P115" i="33"/>
  <c r="BK115" i="33"/>
  <c r="J115" i="33"/>
  <c r="BI113" i="33"/>
  <c r="BH113" i="33"/>
  <c r="BG113" i="33"/>
  <c r="BF113" i="33"/>
  <c r="T113" i="33"/>
  <c r="R113" i="33"/>
  <c r="P113" i="33"/>
  <c r="BK113" i="33"/>
  <c r="J113" i="33"/>
  <c r="BE113" i="33" s="1"/>
  <c r="BI110" i="33"/>
  <c r="BH110" i="33"/>
  <c r="BG110" i="33"/>
  <c r="BF110" i="33"/>
  <c r="T110" i="33"/>
  <c r="R110" i="33"/>
  <c r="P110" i="33"/>
  <c r="BK110" i="33"/>
  <c r="J110" i="33"/>
  <c r="BE110" i="33" s="1"/>
  <c r="BI108" i="33"/>
  <c r="BH108" i="33"/>
  <c r="BG108" i="33"/>
  <c r="BF108" i="33"/>
  <c r="T108" i="33"/>
  <c r="R108" i="33"/>
  <c r="P108" i="33"/>
  <c r="BK108" i="33"/>
  <c r="J108" i="33"/>
  <c r="BE108" i="33" s="1"/>
  <c r="BI106" i="33"/>
  <c r="BH106" i="33"/>
  <c r="BG106" i="33"/>
  <c r="BF106" i="33"/>
  <c r="T106" i="33"/>
  <c r="R106" i="33"/>
  <c r="P106" i="33"/>
  <c r="BK106" i="33"/>
  <c r="J106" i="33"/>
  <c r="BE106" i="33" s="1"/>
  <c r="BI105" i="33"/>
  <c r="BH105" i="33"/>
  <c r="BG105" i="33"/>
  <c r="BF105" i="33"/>
  <c r="T105" i="33"/>
  <c r="R105" i="33"/>
  <c r="P105" i="33"/>
  <c r="BK105" i="33"/>
  <c r="J105" i="33"/>
  <c r="BE105" i="33" s="1"/>
  <c r="BI103" i="33"/>
  <c r="BH103" i="33"/>
  <c r="BG103" i="33"/>
  <c r="BF103" i="33"/>
  <c r="BE103" i="33"/>
  <c r="T103" i="33"/>
  <c r="R103" i="33"/>
  <c r="P103" i="33"/>
  <c r="BK103" i="33"/>
  <c r="J103" i="33"/>
  <c r="BI100" i="33"/>
  <c r="BH100" i="33"/>
  <c r="BG100" i="33"/>
  <c r="BF100" i="33"/>
  <c r="T100" i="33"/>
  <c r="R100" i="33"/>
  <c r="P100" i="33"/>
  <c r="BK100" i="33"/>
  <c r="J100" i="33"/>
  <c r="BE100" i="33" s="1"/>
  <c r="J93" i="33"/>
  <c r="F93" i="33"/>
  <c r="F91" i="33"/>
  <c r="E89" i="33"/>
  <c r="E83" i="33"/>
  <c r="J59" i="33"/>
  <c r="F59" i="33"/>
  <c r="F57" i="33"/>
  <c r="E55" i="33"/>
  <c r="E49" i="33"/>
  <c r="J22" i="33"/>
  <c r="E22" i="33"/>
  <c r="F94" i="33" s="1"/>
  <c r="J21" i="33"/>
  <c r="J16" i="33"/>
  <c r="J91" i="33" s="1"/>
  <c r="E7" i="33"/>
  <c r="P137" i="32"/>
  <c r="AY92" i="1"/>
  <c r="AX92" i="1"/>
  <c r="BI183" i="32"/>
  <c r="BH183" i="32"/>
  <c r="BG183" i="32"/>
  <c r="BF183" i="32"/>
  <c r="T183" i="32"/>
  <c r="R183" i="32"/>
  <c r="P183" i="32"/>
  <c r="BK183" i="32"/>
  <c r="J183" i="32"/>
  <c r="BE183" i="32" s="1"/>
  <c r="BI182" i="32"/>
  <c r="BH182" i="32"/>
  <c r="BG182" i="32"/>
  <c r="BF182" i="32"/>
  <c r="T182" i="32"/>
  <c r="T181" i="32" s="1"/>
  <c r="R182" i="32"/>
  <c r="P182" i="32"/>
  <c r="P181" i="32" s="1"/>
  <c r="BK182" i="32"/>
  <c r="J182" i="32"/>
  <c r="BE182" i="32" s="1"/>
  <c r="BI179" i="32"/>
  <c r="BH179" i="32"/>
  <c r="BG179" i="32"/>
  <c r="BF179" i="32"/>
  <c r="T179" i="32"/>
  <c r="R179" i="32"/>
  <c r="P179" i="32"/>
  <c r="BK179" i="32"/>
  <c r="J179" i="32"/>
  <c r="BE179" i="32" s="1"/>
  <c r="BI177" i="32"/>
  <c r="BH177" i="32"/>
  <c r="BG177" i="32"/>
  <c r="BF177" i="32"/>
  <c r="T177" i="32"/>
  <c r="R177" i="32"/>
  <c r="P177" i="32"/>
  <c r="BK177" i="32"/>
  <c r="J177" i="32"/>
  <c r="BE177" i="32" s="1"/>
  <c r="BI176" i="32"/>
  <c r="BH176" i="32"/>
  <c r="BG176" i="32"/>
  <c r="BF176" i="32"/>
  <c r="T176" i="32"/>
  <c r="R176" i="32"/>
  <c r="P176" i="32"/>
  <c r="BK176" i="32"/>
  <c r="J176" i="32"/>
  <c r="BE176" i="32" s="1"/>
  <c r="BI175" i="32"/>
  <c r="BH175" i="32"/>
  <c r="BG175" i="32"/>
  <c r="BF175" i="32"/>
  <c r="T175" i="32"/>
  <c r="R175" i="32"/>
  <c r="P175" i="32"/>
  <c r="BK175" i="32"/>
  <c r="J175" i="32"/>
  <c r="BE175" i="32" s="1"/>
  <c r="BI174" i="32"/>
  <c r="BH174" i="32"/>
  <c r="BG174" i="32"/>
  <c r="BF174" i="32"/>
  <c r="T174" i="32"/>
  <c r="R174" i="32"/>
  <c r="P174" i="32"/>
  <c r="BK174" i="32"/>
  <c r="J174" i="32"/>
  <c r="BE174" i="32" s="1"/>
  <c r="BI173" i="32"/>
  <c r="BH173" i="32"/>
  <c r="BG173" i="32"/>
  <c r="BF173" i="32"/>
  <c r="T173" i="32"/>
  <c r="R173" i="32"/>
  <c r="P173" i="32"/>
  <c r="BK173" i="32"/>
  <c r="J173" i="32"/>
  <c r="BE173" i="32" s="1"/>
  <c r="BI172" i="32"/>
  <c r="BH172" i="32"/>
  <c r="BG172" i="32"/>
  <c r="BF172" i="32"/>
  <c r="T172" i="32"/>
  <c r="R172" i="32"/>
  <c r="P172" i="32"/>
  <c r="BK172" i="32"/>
  <c r="J172" i="32"/>
  <c r="BE172" i="32" s="1"/>
  <c r="BI171" i="32"/>
  <c r="BH171" i="32"/>
  <c r="BG171" i="32"/>
  <c r="BF171" i="32"/>
  <c r="T171" i="32"/>
  <c r="R171" i="32"/>
  <c r="P171" i="32"/>
  <c r="BK171" i="32"/>
  <c r="J171" i="32"/>
  <c r="BE171" i="32" s="1"/>
  <c r="BI170" i="32"/>
  <c r="BH170" i="32"/>
  <c r="BG170" i="32"/>
  <c r="BF170" i="32"/>
  <c r="T170" i="32"/>
  <c r="R170" i="32"/>
  <c r="P170" i="32"/>
  <c r="BK170" i="32"/>
  <c r="J170" i="32"/>
  <c r="BE170" i="32" s="1"/>
  <c r="BI169" i="32"/>
  <c r="BH169" i="32"/>
  <c r="BG169" i="32"/>
  <c r="BF169" i="32"/>
  <c r="T169" i="32"/>
  <c r="R169" i="32"/>
  <c r="P169" i="32"/>
  <c r="BK169" i="32"/>
  <c r="J169" i="32"/>
  <c r="BE169" i="32" s="1"/>
  <c r="BI167" i="32"/>
  <c r="BH167" i="32"/>
  <c r="BG167" i="32"/>
  <c r="BF167" i="32"/>
  <c r="T167" i="32"/>
  <c r="R167" i="32"/>
  <c r="P167" i="32"/>
  <c r="BK167" i="32"/>
  <c r="J167" i="32"/>
  <c r="BE167" i="32" s="1"/>
  <c r="BI166" i="32"/>
  <c r="BH166" i="32"/>
  <c r="BG166" i="32"/>
  <c r="BF166" i="32"/>
  <c r="T166" i="32"/>
  <c r="R166" i="32"/>
  <c r="P166" i="32"/>
  <c r="BK166" i="32"/>
  <c r="J166" i="32"/>
  <c r="BE166" i="32" s="1"/>
  <c r="BI165" i="32"/>
  <c r="BH165" i="32"/>
  <c r="BG165" i="32"/>
  <c r="BF165" i="32"/>
  <c r="T165" i="32"/>
  <c r="R165" i="32"/>
  <c r="P165" i="32"/>
  <c r="BK165" i="32"/>
  <c r="J165" i="32"/>
  <c r="BE165" i="32" s="1"/>
  <c r="BI162" i="32"/>
  <c r="BH162" i="32"/>
  <c r="BG162" i="32"/>
  <c r="BF162" i="32"/>
  <c r="T162" i="32"/>
  <c r="R162" i="32"/>
  <c r="P162" i="32"/>
  <c r="BK162" i="32"/>
  <c r="J162" i="32"/>
  <c r="BE162" i="32" s="1"/>
  <c r="BI161" i="32"/>
  <c r="BH161" i="32"/>
  <c r="BG161" i="32"/>
  <c r="BF161" i="32"/>
  <c r="BE161" i="32"/>
  <c r="T161" i="32"/>
  <c r="R161" i="32"/>
  <c r="P161" i="32"/>
  <c r="BK161" i="32"/>
  <c r="J161" i="32"/>
  <c r="BI158" i="32"/>
  <c r="BH158" i="32"/>
  <c r="BG158" i="32"/>
  <c r="BF158" i="32"/>
  <c r="T158" i="32"/>
  <c r="R158" i="32"/>
  <c r="P158" i="32"/>
  <c r="BK158" i="32"/>
  <c r="J158" i="32"/>
  <c r="BE158" i="32" s="1"/>
  <c r="BI157" i="32"/>
  <c r="BH157" i="32"/>
  <c r="BG157" i="32"/>
  <c r="BF157" i="32"/>
  <c r="T157" i="32"/>
  <c r="R157" i="32"/>
  <c r="P157" i="32"/>
  <c r="BK157" i="32"/>
  <c r="J157" i="32"/>
  <c r="BE157" i="32" s="1"/>
  <c r="BI155" i="32"/>
  <c r="BH155" i="32"/>
  <c r="BG155" i="32"/>
  <c r="BF155" i="32"/>
  <c r="T155" i="32"/>
  <c r="R155" i="32"/>
  <c r="P155" i="32"/>
  <c r="BK155" i="32"/>
  <c r="J155" i="32"/>
  <c r="BE155" i="32" s="1"/>
  <c r="BI153" i="32"/>
  <c r="BH153" i="32"/>
  <c r="BG153" i="32"/>
  <c r="BF153" i="32"/>
  <c r="T153" i="32"/>
  <c r="R153" i="32"/>
  <c r="P153" i="32"/>
  <c r="BK153" i="32"/>
  <c r="J153" i="32"/>
  <c r="BE153" i="32" s="1"/>
  <c r="BI152" i="32"/>
  <c r="BH152" i="32"/>
  <c r="BG152" i="32"/>
  <c r="BF152" i="32"/>
  <c r="T152" i="32"/>
  <c r="R152" i="32"/>
  <c r="P152" i="32"/>
  <c r="BK152" i="32"/>
  <c r="J152" i="32"/>
  <c r="BE152" i="32" s="1"/>
  <c r="BI151" i="32"/>
  <c r="BH151" i="32"/>
  <c r="BG151" i="32"/>
  <c r="BF151" i="32"/>
  <c r="T151" i="32"/>
  <c r="R151" i="32"/>
  <c r="P151" i="32"/>
  <c r="BK151" i="32"/>
  <c r="J151" i="32"/>
  <c r="BE151" i="32" s="1"/>
  <c r="BI149" i="32"/>
  <c r="BH149" i="32"/>
  <c r="BG149" i="32"/>
  <c r="BF149" i="32"/>
  <c r="T149" i="32"/>
  <c r="R149" i="32"/>
  <c r="P149" i="32"/>
  <c r="BK149" i="32"/>
  <c r="J149" i="32"/>
  <c r="BE149" i="32" s="1"/>
  <c r="BI147" i="32"/>
  <c r="BH147" i="32"/>
  <c r="BG147" i="32"/>
  <c r="BF147" i="32"/>
  <c r="BE147" i="32"/>
  <c r="T147" i="32"/>
  <c r="R147" i="32"/>
  <c r="P147" i="32"/>
  <c r="BK147" i="32"/>
  <c r="J147" i="32"/>
  <c r="BI144" i="32"/>
  <c r="BH144" i="32"/>
  <c r="BG144" i="32"/>
  <c r="BF144" i="32"/>
  <c r="T144" i="32"/>
  <c r="R144" i="32"/>
  <c r="P144" i="32"/>
  <c r="BK144" i="32"/>
  <c r="J144" i="32"/>
  <c r="BE144" i="32" s="1"/>
  <c r="BI142" i="32"/>
  <c r="BH142" i="32"/>
  <c r="BG142" i="32"/>
  <c r="BF142" i="32"/>
  <c r="T142" i="32"/>
  <c r="R142" i="32"/>
  <c r="P142" i="32"/>
  <c r="BK142" i="32"/>
  <c r="J142" i="32"/>
  <c r="BE142" i="32" s="1"/>
  <c r="BI141" i="32"/>
  <c r="BH141" i="32"/>
  <c r="BG141" i="32"/>
  <c r="BF141" i="32"/>
  <c r="T141" i="32"/>
  <c r="R141" i="32"/>
  <c r="P141" i="32"/>
  <c r="P140" i="32" s="1"/>
  <c r="BK141" i="32"/>
  <c r="J141" i="32"/>
  <c r="BE141" i="32" s="1"/>
  <c r="BI138" i="32"/>
  <c r="BH138" i="32"/>
  <c r="BG138" i="32"/>
  <c r="BF138" i="32"/>
  <c r="T138" i="32"/>
  <c r="T137" i="32" s="1"/>
  <c r="R138" i="32"/>
  <c r="R137" i="32" s="1"/>
  <c r="P138" i="32"/>
  <c r="BK138" i="32"/>
  <c r="BK137" i="32" s="1"/>
  <c r="J137" i="32" s="1"/>
  <c r="J69" i="32" s="1"/>
  <c r="J138" i="32"/>
  <c r="BE138" i="32" s="1"/>
  <c r="BI136" i="32"/>
  <c r="BH136" i="32"/>
  <c r="BG136" i="32"/>
  <c r="BF136" i="32"/>
  <c r="T136" i="32"/>
  <c r="R136" i="32"/>
  <c r="P136" i="32"/>
  <c r="BK136" i="32"/>
  <c r="J136" i="32"/>
  <c r="BE136" i="32" s="1"/>
  <c r="BI134" i="32"/>
  <c r="BH134" i="32"/>
  <c r="BG134" i="32"/>
  <c r="BF134" i="32"/>
  <c r="T134" i="32"/>
  <c r="R134" i="32"/>
  <c r="P134" i="32"/>
  <c r="BK134" i="32"/>
  <c r="J134" i="32"/>
  <c r="BE134" i="32" s="1"/>
  <c r="BI132" i="32"/>
  <c r="BH132" i="32"/>
  <c r="BG132" i="32"/>
  <c r="BF132" i="32"/>
  <c r="T132" i="32"/>
  <c r="T131" i="32" s="1"/>
  <c r="R132" i="32"/>
  <c r="P132" i="32"/>
  <c r="P131" i="32" s="1"/>
  <c r="BK132" i="32"/>
  <c r="BK131" i="32" s="1"/>
  <c r="J131" i="32" s="1"/>
  <c r="J68" i="32" s="1"/>
  <c r="J132" i="32"/>
  <c r="BE132" i="32" s="1"/>
  <c r="BI127" i="32"/>
  <c r="BH127" i="32"/>
  <c r="BG127" i="32"/>
  <c r="BF127" i="32"/>
  <c r="T127" i="32"/>
  <c r="T126" i="32" s="1"/>
  <c r="R127" i="32"/>
  <c r="R126" i="32" s="1"/>
  <c r="P127" i="32"/>
  <c r="P126" i="32" s="1"/>
  <c r="BK127" i="32"/>
  <c r="BK126" i="32" s="1"/>
  <c r="J126" i="32" s="1"/>
  <c r="J67" i="32" s="1"/>
  <c r="J127" i="32"/>
  <c r="BE127" i="32" s="1"/>
  <c r="BI124" i="32"/>
  <c r="BH124" i="32"/>
  <c r="BG124" i="32"/>
  <c r="BF124" i="32"/>
  <c r="T124" i="32"/>
  <c r="R124" i="32"/>
  <c r="P124" i="32"/>
  <c r="BK124" i="32"/>
  <c r="J124" i="32"/>
  <c r="BE124" i="32" s="1"/>
  <c r="BI120" i="32"/>
  <c r="BH120" i="32"/>
  <c r="BG120" i="32"/>
  <c r="BF120" i="32"/>
  <c r="T120" i="32"/>
  <c r="R120" i="32"/>
  <c r="P120" i="32"/>
  <c r="BK120" i="32"/>
  <c r="J120" i="32"/>
  <c r="BE120" i="32" s="1"/>
  <c r="BI118" i="32"/>
  <c r="BH118" i="32"/>
  <c r="BG118" i="32"/>
  <c r="BF118" i="32"/>
  <c r="T118" i="32"/>
  <c r="R118" i="32"/>
  <c r="P118" i="32"/>
  <c r="BK118" i="32"/>
  <c r="J118" i="32"/>
  <c r="BE118" i="32" s="1"/>
  <c r="BI116" i="32"/>
  <c r="BH116" i="32"/>
  <c r="BG116" i="32"/>
  <c r="BF116" i="32"/>
  <c r="T116" i="32"/>
  <c r="R116" i="32"/>
  <c r="P116" i="32"/>
  <c r="BK116" i="32"/>
  <c r="J116" i="32"/>
  <c r="BE116" i="32" s="1"/>
  <c r="BI113" i="32"/>
  <c r="BH113" i="32"/>
  <c r="BG113" i="32"/>
  <c r="BF113" i="32"/>
  <c r="T113" i="32"/>
  <c r="R113" i="32"/>
  <c r="P113" i="32"/>
  <c r="BK113" i="32"/>
  <c r="J113" i="32"/>
  <c r="BE113" i="32" s="1"/>
  <c r="BI111" i="32"/>
  <c r="BH111" i="32"/>
  <c r="BG111" i="32"/>
  <c r="BF111" i="32"/>
  <c r="T111" i="32"/>
  <c r="R111" i="32"/>
  <c r="P111" i="32"/>
  <c r="BK111" i="32"/>
  <c r="J111" i="32"/>
  <c r="BE111" i="32" s="1"/>
  <c r="BI109" i="32"/>
  <c r="BH109" i="32"/>
  <c r="BG109" i="32"/>
  <c r="BF109" i="32"/>
  <c r="BE109" i="32"/>
  <c r="T109" i="32"/>
  <c r="R109" i="32"/>
  <c r="P109" i="32"/>
  <c r="BK109" i="32"/>
  <c r="J109" i="32"/>
  <c r="BI108" i="32"/>
  <c r="BH108" i="32"/>
  <c r="BG108" i="32"/>
  <c r="BF108" i="32"/>
  <c r="T108" i="32"/>
  <c r="R108" i="32"/>
  <c r="P108" i="32"/>
  <c r="BK108" i="32"/>
  <c r="J108" i="32"/>
  <c r="BE108" i="32" s="1"/>
  <c r="BI104" i="32"/>
  <c r="BH104" i="32"/>
  <c r="BG104" i="32"/>
  <c r="BF104" i="32"/>
  <c r="T104" i="32"/>
  <c r="R104" i="32"/>
  <c r="P104" i="32"/>
  <c r="BK104" i="32"/>
  <c r="J104" i="32"/>
  <c r="BE104" i="32" s="1"/>
  <c r="BI100" i="32"/>
  <c r="BH100" i="32"/>
  <c r="BG100" i="32"/>
  <c r="BF100" i="32"/>
  <c r="T100" i="32"/>
  <c r="R100" i="32"/>
  <c r="R99" i="32" s="1"/>
  <c r="P100" i="32"/>
  <c r="BK100" i="32"/>
  <c r="J100" i="32"/>
  <c r="BE100" i="32" s="1"/>
  <c r="J93" i="32"/>
  <c r="F93" i="32"/>
  <c r="F91" i="32"/>
  <c r="E89" i="32"/>
  <c r="E83" i="32"/>
  <c r="J59" i="32"/>
  <c r="F59" i="32"/>
  <c r="F57" i="32"/>
  <c r="E55" i="32"/>
  <c r="J22" i="32"/>
  <c r="E22" i="32"/>
  <c r="F94" i="32" s="1"/>
  <c r="J21" i="32"/>
  <c r="J16" i="32"/>
  <c r="J91" i="32" s="1"/>
  <c r="E7" i="32"/>
  <c r="E49" i="32" s="1"/>
  <c r="AY89" i="1"/>
  <c r="AX89" i="1"/>
  <c r="BI142" i="31"/>
  <c r="BH142" i="31"/>
  <c r="BG142" i="31"/>
  <c r="BF142" i="31"/>
  <c r="BE142" i="31"/>
  <c r="T142" i="31"/>
  <c r="R142" i="31"/>
  <c r="P142" i="31"/>
  <c r="BK142" i="31"/>
  <c r="J142" i="31"/>
  <c r="BI141" i="31"/>
  <c r="BH141" i="31"/>
  <c r="BG141" i="31"/>
  <c r="BF141" i="31"/>
  <c r="T141" i="31"/>
  <c r="R141" i="31"/>
  <c r="P141" i="31"/>
  <c r="BK141" i="31"/>
  <c r="J141" i="31"/>
  <c r="BE141" i="31" s="1"/>
  <c r="BI140" i="31"/>
  <c r="BH140" i="31"/>
  <c r="BG140" i="31"/>
  <c r="BF140" i="31"/>
  <c r="T140" i="31"/>
  <c r="R140" i="31"/>
  <c r="P140" i="31"/>
  <c r="BK140" i="31"/>
  <c r="J140" i="31"/>
  <c r="BE140" i="31" s="1"/>
  <c r="BI139" i="31"/>
  <c r="BH139" i="31"/>
  <c r="BG139" i="31"/>
  <c r="BF139" i="31"/>
  <c r="T139" i="31"/>
  <c r="R139" i="31"/>
  <c r="P139" i="31"/>
  <c r="BK139" i="31"/>
  <c r="J139" i="31"/>
  <c r="BE139" i="31" s="1"/>
  <c r="BI138" i="31"/>
  <c r="BH138" i="31"/>
  <c r="BG138" i="31"/>
  <c r="BF138" i="31"/>
  <c r="T138" i="31"/>
  <c r="R138" i="31"/>
  <c r="P138" i="31"/>
  <c r="BK138" i="31"/>
  <c r="J138" i="31"/>
  <c r="BE138" i="31" s="1"/>
  <c r="BI137" i="31"/>
  <c r="BH137" i="31"/>
  <c r="BG137" i="31"/>
  <c r="BF137" i="31"/>
  <c r="T137" i="31"/>
  <c r="R137" i="31"/>
  <c r="P137" i="31"/>
  <c r="BK137" i="31"/>
  <c r="J137" i="31"/>
  <c r="BE137" i="31" s="1"/>
  <c r="BI136" i="31"/>
  <c r="BH136" i="31"/>
  <c r="BG136" i="31"/>
  <c r="BF136" i="31"/>
  <c r="BE136" i="31"/>
  <c r="T136" i="31"/>
  <c r="R136" i="31"/>
  <c r="P136" i="31"/>
  <c r="BK136" i="31"/>
  <c r="J136" i="31"/>
  <c r="BI135" i="31"/>
  <c r="BH135" i="31"/>
  <c r="BG135" i="31"/>
  <c r="BF135" i="31"/>
  <c r="T135" i="31"/>
  <c r="R135" i="31"/>
  <c r="P135" i="31"/>
  <c r="BK135" i="31"/>
  <c r="J135" i="31"/>
  <c r="BE135" i="31" s="1"/>
  <c r="BI134" i="31"/>
  <c r="BH134" i="31"/>
  <c r="BG134" i="31"/>
  <c r="BF134" i="31"/>
  <c r="T134" i="31"/>
  <c r="R134" i="31"/>
  <c r="P134" i="31"/>
  <c r="BK134" i="31"/>
  <c r="J134" i="31"/>
  <c r="BE134" i="31" s="1"/>
  <c r="BI133" i="31"/>
  <c r="BH133" i="31"/>
  <c r="BG133" i="31"/>
  <c r="BF133" i="31"/>
  <c r="T133" i="31"/>
  <c r="R133" i="31"/>
  <c r="P133" i="31"/>
  <c r="BK133" i="31"/>
  <c r="J133" i="31"/>
  <c r="BE133" i="31" s="1"/>
  <c r="BI132" i="31"/>
  <c r="BH132" i="31"/>
  <c r="BG132" i="31"/>
  <c r="BF132" i="31"/>
  <c r="BE132" i="31"/>
  <c r="T132" i="31"/>
  <c r="R132" i="31"/>
  <c r="P132" i="31"/>
  <c r="BK132" i="31"/>
  <c r="J132" i="31"/>
  <c r="BI131" i="31"/>
  <c r="BH131" i="31"/>
  <c r="BG131" i="31"/>
  <c r="BF131" i="31"/>
  <c r="T131" i="31"/>
  <c r="R131" i="31"/>
  <c r="P131" i="31"/>
  <c r="BK131" i="31"/>
  <c r="J131" i="31"/>
  <c r="BE131" i="31" s="1"/>
  <c r="BI130" i="31"/>
  <c r="BH130" i="31"/>
  <c r="BG130" i="31"/>
  <c r="BF130" i="31"/>
  <c r="T130" i="31"/>
  <c r="R130" i="31"/>
  <c r="P130" i="31"/>
  <c r="BK130" i="31"/>
  <c r="J130" i="31"/>
  <c r="BE130" i="31" s="1"/>
  <c r="BI129" i="31"/>
  <c r="BH129" i="31"/>
  <c r="BG129" i="31"/>
  <c r="BF129" i="31"/>
  <c r="T129" i="31"/>
  <c r="R129" i="31"/>
  <c r="P129" i="31"/>
  <c r="BK129" i="31"/>
  <c r="J129" i="31"/>
  <c r="BE129" i="31" s="1"/>
  <c r="BI128" i="31"/>
  <c r="BH128" i="31"/>
  <c r="BG128" i="31"/>
  <c r="BF128" i="31"/>
  <c r="BE128" i="31"/>
  <c r="T128" i="31"/>
  <c r="R128" i="31"/>
  <c r="P128" i="31"/>
  <c r="BK128" i="31"/>
  <c r="J128" i="31"/>
  <c r="BI127" i="31"/>
  <c r="BH127" i="31"/>
  <c r="BG127" i="31"/>
  <c r="BF127" i="31"/>
  <c r="T127" i="31"/>
  <c r="R127" i="31"/>
  <c r="P127" i="31"/>
  <c r="BK127" i="31"/>
  <c r="J127" i="31"/>
  <c r="BE127" i="31" s="1"/>
  <c r="BI126" i="31"/>
  <c r="BH126" i="31"/>
  <c r="BG126" i="31"/>
  <c r="BF126" i="31"/>
  <c r="T126" i="31"/>
  <c r="R126" i="31"/>
  <c r="P126" i="31"/>
  <c r="BK126" i="31"/>
  <c r="J126" i="31"/>
  <c r="BE126" i="31" s="1"/>
  <c r="BI125" i="31"/>
  <c r="BH125" i="31"/>
  <c r="BG125" i="31"/>
  <c r="BF125" i="31"/>
  <c r="T125" i="31"/>
  <c r="R125" i="31"/>
  <c r="P125" i="31"/>
  <c r="BK125" i="31"/>
  <c r="J125" i="31"/>
  <c r="BE125" i="31" s="1"/>
  <c r="BI124" i="31"/>
  <c r="BH124" i="31"/>
  <c r="BG124" i="31"/>
  <c r="BF124" i="31"/>
  <c r="T124" i="31"/>
  <c r="R124" i="31"/>
  <c r="P124" i="31"/>
  <c r="BK124" i="31"/>
  <c r="J124" i="31"/>
  <c r="BE124" i="31" s="1"/>
  <c r="BI123" i="31"/>
  <c r="BH123" i="31"/>
  <c r="BG123" i="31"/>
  <c r="BF123" i="31"/>
  <c r="T123" i="31"/>
  <c r="R123" i="31"/>
  <c r="P123" i="31"/>
  <c r="BK123" i="31"/>
  <c r="J123" i="31"/>
  <c r="BE123" i="31" s="1"/>
  <c r="BI122" i="31"/>
  <c r="BH122" i="31"/>
  <c r="BG122" i="31"/>
  <c r="BF122" i="31"/>
  <c r="T122" i="31"/>
  <c r="R122" i="31"/>
  <c r="P122" i="31"/>
  <c r="BK122" i="31"/>
  <c r="J122" i="31"/>
  <c r="BE122" i="31" s="1"/>
  <c r="BI121" i="31"/>
  <c r="BH121" i="31"/>
  <c r="BG121" i="31"/>
  <c r="BF121" i="31"/>
  <c r="T121" i="31"/>
  <c r="R121" i="31"/>
  <c r="P121" i="31"/>
  <c r="BK121" i="31"/>
  <c r="J121" i="31"/>
  <c r="BE121" i="31" s="1"/>
  <c r="BI120" i="31"/>
  <c r="BH120" i="31"/>
  <c r="BG120" i="31"/>
  <c r="BF120" i="31"/>
  <c r="BE120" i="31"/>
  <c r="T120" i="31"/>
  <c r="R120" i="31"/>
  <c r="P120" i="31"/>
  <c r="BK120" i="31"/>
  <c r="J120" i="31"/>
  <c r="BI119" i="31"/>
  <c r="BH119" i="31"/>
  <c r="BG119" i="31"/>
  <c r="BF119" i="31"/>
  <c r="T119" i="31"/>
  <c r="R119" i="31"/>
  <c r="P119" i="31"/>
  <c r="BK119" i="31"/>
  <c r="J119" i="31"/>
  <c r="BE119" i="31" s="1"/>
  <c r="BI118" i="31"/>
  <c r="BH118" i="31"/>
  <c r="BG118" i="31"/>
  <c r="BF118" i="31"/>
  <c r="T118" i="31"/>
  <c r="R118" i="31"/>
  <c r="P118" i="31"/>
  <c r="BK118" i="31"/>
  <c r="J118" i="31"/>
  <c r="BE118" i="31" s="1"/>
  <c r="BI117" i="31"/>
  <c r="BH117" i="31"/>
  <c r="BG117" i="31"/>
  <c r="BF117" i="31"/>
  <c r="T117" i="31"/>
  <c r="R117" i="31"/>
  <c r="P117" i="31"/>
  <c r="BK117" i="31"/>
  <c r="J117" i="31"/>
  <c r="BE117" i="31" s="1"/>
  <c r="BI116" i="31"/>
  <c r="BH116" i="31"/>
  <c r="BG116" i="31"/>
  <c r="BF116" i="31"/>
  <c r="T116" i="31"/>
  <c r="R116" i="31"/>
  <c r="P116" i="31"/>
  <c r="BK116" i="31"/>
  <c r="J116" i="31"/>
  <c r="BE116" i="31" s="1"/>
  <c r="BI115" i="31"/>
  <c r="BH115" i="31"/>
  <c r="BG115" i="31"/>
  <c r="BF115" i="31"/>
  <c r="T115" i="31"/>
  <c r="R115" i="31"/>
  <c r="P115" i="31"/>
  <c r="BK115" i="31"/>
  <c r="J115" i="31"/>
  <c r="BE115" i="31" s="1"/>
  <c r="BI114" i="31"/>
  <c r="BH114" i="31"/>
  <c r="BG114" i="31"/>
  <c r="BF114" i="31"/>
  <c r="T114" i="31"/>
  <c r="R114" i="31"/>
  <c r="P114" i="31"/>
  <c r="BK114" i="31"/>
  <c r="J114" i="31"/>
  <c r="BE114" i="31" s="1"/>
  <c r="BI113" i="31"/>
  <c r="BH113" i="31"/>
  <c r="BG113" i="31"/>
  <c r="BF113" i="31"/>
  <c r="T113" i="31"/>
  <c r="R113" i="31"/>
  <c r="R112" i="31" s="1"/>
  <c r="P113" i="31"/>
  <c r="BK113" i="31"/>
  <c r="J113" i="31"/>
  <c r="BE113" i="31" s="1"/>
  <c r="BI111" i="31"/>
  <c r="BH111" i="31"/>
  <c r="BG111" i="31"/>
  <c r="BF111" i="31"/>
  <c r="T111" i="31"/>
  <c r="R111" i="31"/>
  <c r="P111" i="31"/>
  <c r="BK111" i="31"/>
  <c r="J111" i="31"/>
  <c r="BE111" i="31" s="1"/>
  <c r="BI110" i="31"/>
  <c r="BH110" i="31"/>
  <c r="BG110" i="31"/>
  <c r="BF110" i="31"/>
  <c r="T110" i="31"/>
  <c r="R110" i="31"/>
  <c r="P110" i="31"/>
  <c r="BK110" i="31"/>
  <c r="J110" i="31"/>
  <c r="BE110" i="31" s="1"/>
  <c r="BI109" i="31"/>
  <c r="BH109" i="31"/>
  <c r="BG109" i="31"/>
  <c r="BF109" i="31"/>
  <c r="T109" i="31"/>
  <c r="R109" i="31"/>
  <c r="P109" i="31"/>
  <c r="BK109" i="31"/>
  <c r="J109" i="31"/>
  <c r="BE109" i="31" s="1"/>
  <c r="BI108" i="31"/>
  <c r="BH108" i="31"/>
  <c r="BG108" i="31"/>
  <c r="BF108" i="31"/>
  <c r="T108" i="31"/>
  <c r="R108" i="31"/>
  <c r="P108" i="31"/>
  <c r="BK108" i="31"/>
  <c r="J108" i="31"/>
  <c r="BE108" i="31" s="1"/>
  <c r="BI107" i="31"/>
  <c r="BH107" i="31"/>
  <c r="BG107" i="31"/>
  <c r="BF107" i="31"/>
  <c r="T107" i="31"/>
  <c r="R107" i="31"/>
  <c r="P107" i="31"/>
  <c r="BK107" i="31"/>
  <c r="J107" i="31"/>
  <c r="BE107" i="31" s="1"/>
  <c r="BI106" i="31"/>
  <c r="BH106" i="31"/>
  <c r="BG106" i="31"/>
  <c r="BF106" i="31"/>
  <c r="T106" i="31"/>
  <c r="R106" i="31"/>
  <c r="P106" i="31"/>
  <c r="BK106" i="31"/>
  <c r="J106" i="31"/>
  <c r="BE106" i="31" s="1"/>
  <c r="BI105" i="31"/>
  <c r="BH105" i="31"/>
  <c r="BG105" i="31"/>
  <c r="BF105" i="31"/>
  <c r="T105" i="31"/>
  <c r="R105" i="31"/>
  <c r="P105" i="31"/>
  <c r="BK105" i="31"/>
  <c r="J105" i="31"/>
  <c r="BE105" i="31" s="1"/>
  <c r="BI104" i="31"/>
  <c r="BH104" i="31"/>
  <c r="BG104" i="31"/>
  <c r="BF104" i="31"/>
  <c r="T104" i="31"/>
  <c r="R104" i="31"/>
  <c r="P104" i="31"/>
  <c r="BK104" i="31"/>
  <c r="J104" i="31"/>
  <c r="BE104" i="31" s="1"/>
  <c r="BI103" i="31"/>
  <c r="BH103" i="31"/>
  <c r="BG103" i="31"/>
  <c r="BF103" i="31"/>
  <c r="T103" i="31"/>
  <c r="R103" i="31"/>
  <c r="P103" i="31"/>
  <c r="BK103" i="31"/>
  <c r="J103" i="31"/>
  <c r="BE103" i="31" s="1"/>
  <c r="BI102" i="31"/>
  <c r="BH102" i="31"/>
  <c r="BG102" i="31"/>
  <c r="BF102" i="31"/>
  <c r="T102" i="31"/>
  <c r="R102" i="31"/>
  <c r="P102" i="31"/>
  <c r="BK102" i="31"/>
  <c r="J102" i="31"/>
  <c r="BE102" i="31" s="1"/>
  <c r="BI100" i="31"/>
  <c r="BH100" i="31"/>
  <c r="BG100" i="31"/>
  <c r="BF100" i="31"/>
  <c r="T100" i="31"/>
  <c r="R100" i="31"/>
  <c r="P100" i="31"/>
  <c r="BK100" i="31"/>
  <c r="J100" i="31"/>
  <c r="BE100" i="31" s="1"/>
  <c r="BI99" i="31"/>
  <c r="BH99" i="31"/>
  <c r="BG99" i="31"/>
  <c r="BF99" i="31"/>
  <c r="T99" i="31"/>
  <c r="R99" i="31"/>
  <c r="P99" i="31"/>
  <c r="BK99" i="31"/>
  <c r="J99" i="31"/>
  <c r="BE99" i="31" s="1"/>
  <c r="BI98" i="31"/>
  <c r="BH98" i="31"/>
  <c r="BG98" i="31"/>
  <c r="BF98" i="31"/>
  <c r="T98" i="31"/>
  <c r="R98" i="31"/>
  <c r="P98" i="31"/>
  <c r="BK98" i="31"/>
  <c r="J98" i="31"/>
  <c r="BE98" i="31" s="1"/>
  <c r="BI97" i="31"/>
  <c r="BH97" i="31"/>
  <c r="BG97" i="31"/>
  <c r="BF97" i="31"/>
  <c r="T97" i="31"/>
  <c r="R97" i="31"/>
  <c r="P97" i="31"/>
  <c r="BK97" i="31"/>
  <c r="J97" i="31"/>
  <c r="BE97" i="31" s="1"/>
  <c r="BI96" i="31"/>
  <c r="BH96" i="31"/>
  <c r="BG96" i="31"/>
  <c r="BF96" i="31"/>
  <c r="T96" i="31"/>
  <c r="R96" i="31"/>
  <c r="P96" i="31"/>
  <c r="BK96" i="31"/>
  <c r="J96" i="31"/>
  <c r="BE96" i="31" s="1"/>
  <c r="BI95" i="31"/>
  <c r="BH95" i="31"/>
  <c r="BG95" i="31"/>
  <c r="BF95" i="31"/>
  <c r="T95" i="31"/>
  <c r="R95" i="31"/>
  <c r="P95" i="31"/>
  <c r="BK95" i="31"/>
  <c r="J95" i="31"/>
  <c r="BE95" i="31" s="1"/>
  <c r="BI94" i="31"/>
  <c r="BH94" i="31"/>
  <c r="BG94" i="31"/>
  <c r="BF94" i="31"/>
  <c r="T94" i="31"/>
  <c r="R94" i="31"/>
  <c r="P94" i="31"/>
  <c r="BK94" i="31"/>
  <c r="J94" i="31"/>
  <c r="BE94" i="31" s="1"/>
  <c r="BI93" i="31"/>
  <c r="BH93" i="31"/>
  <c r="BG93" i="31"/>
  <c r="BF93" i="31"/>
  <c r="BE93" i="31"/>
  <c r="T93" i="31"/>
  <c r="R93" i="31"/>
  <c r="P93" i="31"/>
  <c r="BK93" i="31"/>
  <c r="J93" i="31"/>
  <c r="BI92" i="31"/>
  <c r="BH92" i="31"/>
  <c r="BG92" i="31"/>
  <c r="BF92" i="31"/>
  <c r="T92" i="31"/>
  <c r="R92" i="31"/>
  <c r="P92" i="31"/>
  <c r="BK92" i="31"/>
  <c r="J92" i="31"/>
  <c r="BE92" i="31" s="1"/>
  <c r="BI91" i="31"/>
  <c r="BH91" i="31"/>
  <c r="BG91" i="31"/>
  <c r="BF91" i="31"/>
  <c r="T91" i="31"/>
  <c r="R91" i="31"/>
  <c r="P91" i="31"/>
  <c r="BK91" i="31"/>
  <c r="J91" i="31"/>
  <c r="BE91" i="31" s="1"/>
  <c r="BI90" i="31"/>
  <c r="BH90" i="31"/>
  <c r="BG90" i="31"/>
  <c r="BF90" i="31"/>
  <c r="T90" i="31"/>
  <c r="R90" i="31"/>
  <c r="P90" i="31"/>
  <c r="BK90" i="31"/>
  <c r="J90" i="31"/>
  <c r="BE90" i="31" s="1"/>
  <c r="BI89" i="31"/>
  <c r="BH89" i="31"/>
  <c r="BG89" i="31"/>
  <c r="BF89" i="31"/>
  <c r="T89" i="31"/>
  <c r="R89" i="31"/>
  <c r="P89" i="31"/>
  <c r="BK89" i="31"/>
  <c r="J89" i="31"/>
  <c r="BE89" i="31" s="1"/>
  <c r="J82" i="31"/>
  <c r="F82" i="31"/>
  <c r="F80" i="31"/>
  <c r="E78" i="31"/>
  <c r="J55" i="31"/>
  <c r="F55" i="31"/>
  <c r="F53" i="31"/>
  <c r="E51" i="31"/>
  <c r="J20" i="31"/>
  <c r="E20" i="31"/>
  <c r="F83" i="31" s="1"/>
  <c r="J19" i="31"/>
  <c r="J14" i="31"/>
  <c r="J80" i="31" s="1"/>
  <c r="E7" i="31"/>
  <c r="E47" i="31" s="1"/>
  <c r="AY88" i="1"/>
  <c r="AX88" i="1"/>
  <c r="BI126" i="30"/>
  <c r="BH126" i="30"/>
  <c r="BG126" i="30"/>
  <c r="BF126" i="30"/>
  <c r="T126" i="30"/>
  <c r="R126" i="30"/>
  <c r="P126" i="30"/>
  <c r="BK126" i="30"/>
  <c r="J126" i="30"/>
  <c r="BE126" i="30" s="1"/>
  <c r="BI125" i="30"/>
  <c r="BH125" i="30"/>
  <c r="BG125" i="30"/>
  <c r="BF125" i="30"/>
  <c r="T125" i="30"/>
  <c r="R125" i="30"/>
  <c r="P125" i="30"/>
  <c r="BK125" i="30"/>
  <c r="J125" i="30"/>
  <c r="BE125" i="30" s="1"/>
  <c r="BI124" i="30"/>
  <c r="BH124" i="30"/>
  <c r="BG124" i="30"/>
  <c r="BF124" i="30"/>
  <c r="T124" i="30"/>
  <c r="R124" i="30"/>
  <c r="P124" i="30"/>
  <c r="BK124" i="30"/>
  <c r="J124" i="30"/>
  <c r="BE124" i="30" s="1"/>
  <c r="BI123" i="30"/>
  <c r="BH123" i="30"/>
  <c r="BG123" i="30"/>
  <c r="BF123" i="30"/>
  <c r="T123" i="30"/>
  <c r="R123" i="30"/>
  <c r="P123" i="30"/>
  <c r="BK123" i="30"/>
  <c r="J123" i="30"/>
  <c r="BE123" i="30" s="1"/>
  <c r="BI122" i="30"/>
  <c r="BH122" i="30"/>
  <c r="BG122" i="30"/>
  <c r="BF122" i="30"/>
  <c r="T122" i="30"/>
  <c r="R122" i="30"/>
  <c r="P122" i="30"/>
  <c r="BK122" i="30"/>
  <c r="J122" i="30"/>
  <c r="BE122" i="30" s="1"/>
  <c r="BI121" i="30"/>
  <c r="BH121" i="30"/>
  <c r="BG121" i="30"/>
  <c r="BF121" i="30"/>
  <c r="T121" i="30"/>
  <c r="R121" i="30"/>
  <c r="P121" i="30"/>
  <c r="BK121" i="30"/>
  <c r="J121" i="30"/>
  <c r="BE121" i="30" s="1"/>
  <c r="BI120" i="30"/>
  <c r="BH120" i="30"/>
  <c r="BG120" i="30"/>
  <c r="BF120" i="30"/>
  <c r="T120" i="30"/>
  <c r="R120" i="30"/>
  <c r="P120" i="30"/>
  <c r="BK120" i="30"/>
  <c r="J120" i="30"/>
  <c r="BE120" i="30" s="1"/>
  <c r="BI119" i="30"/>
  <c r="BH119" i="30"/>
  <c r="BG119" i="30"/>
  <c r="BF119" i="30"/>
  <c r="T119" i="30"/>
  <c r="R119" i="30"/>
  <c r="P119" i="30"/>
  <c r="BK119" i="30"/>
  <c r="J119" i="30"/>
  <c r="BE119" i="30" s="1"/>
  <c r="BI118" i="30"/>
  <c r="BH118" i="30"/>
  <c r="BG118" i="30"/>
  <c r="BF118" i="30"/>
  <c r="T118" i="30"/>
  <c r="R118" i="30"/>
  <c r="P118" i="30"/>
  <c r="BK118" i="30"/>
  <c r="J118" i="30"/>
  <c r="BE118" i="30" s="1"/>
  <c r="BI117" i="30"/>
  <c r="BH117" i="30"/>
  <c r="BG117" i="30"/>
  <c r="BF117" i="30"/>
  <c r="T117" i="30"/>
  <c r="R117" i="30"/>
  <c r="P117" i="30"/>
  <c r="BK117" i="30"/>
  <c r="J117" i="30"/>
  <c r="BE117" i="30" s="1"/>
  <c r="BI116" i="30"/>
  <c r="BH116" i="30"/>
  <c r="BG116" i="30"/>
  <c r="BF116" i="30"/>
  <c r="T116" i="30"/>
  <c r="R116" i="30"/>
  <c r="P116" i="30"/>
  <c r="BK116" i="30"/>
  <c r="J116" i="30"/>
  <c r="BE116" i="30" s="1"/>
  <c r="BI115" i="30"/>
  <c r="BH115" i="30"/>
  <c r="BG115" i="30"/>
  <c r="BF115" i="30"/>
  <c r="T115" i="30"/>
  <c r="R115" i="30"/>
  <c r="P115" i="30"/>
  <c r="BK115" i="30"/>
  <c r="J115" i="30"/>
  <c r="BE115" i="30" s="1"/>
  <c r="BI114" i="30"/>
  <c r="BH114" i="30"/>
  <c r="BG114" i="30"/>
  <c r="BF114" i="30"/>
  <c r="T114" i="30"/>
  <c r="R114" i="30"/>
  <c r="P114" i="30"/>
  <c r="BK114" i="30"/>
  <c r="J114" i="30"/>
  <c r="BE114" i="30" s="1"/>
  <c r="BI113" i="30"/>
  <c r="BH113" i="30"/>
  <c r="BG113" i="30"/>
  <c r="BF113" i="30"/>
  <c r="T113" i="30"/>
  <c r="R113" i="30"/>
  <c r="P113" i="30"/>
  <c r="BK113" i="30"/>
  <c r="J113" i="30"/>
  <c r="BE113" i="30" s="1"/>
  <c r="BI112" i="30"/>
  <c r="BH112" i="30"/>
  <c r="BG112" i="30"/>
  <c r="BF112" i="30"/>
  <c r="T112" i="30"/>
  <c r="R112" i="30"/>
  <c r="P112" i="30"/>
  <c r="BK112" i="30"/>
  <c r="J112" i="30"/>
  <c r="BE112" i="30" s="1"/>
  <c r="BI111" i="30"/>
  <c r="BH111" i="30"/>
  <c r="BG111" i="30"/>
  <c r="BF111" i="30"/>
  <c r="T111" i="30"/>
  <c r="R111" i="30"/>
  <c r="P111" i="30"/>
  <c r="BK111" i="30"/>
  <c r="J111" i="30"/>
  <c r="BE111" i="30" s="1"/>
  <c r="BI110" i="30"/>
  <c r="BH110" i="30"/>
  <c r="BG110" i="30"/>
  <c r="BF110" i="30"/>
  <c r="T110" i="30"/>
  <c r="R110" i="30"/>
  <c r="P110" i="30"/>
  <c r="BK110" i="30"/>
  <c r="J110" i="30"/>
  <c r="BE110" i="30" s="1"/>
  <c r="BI109" i="30"/>
  <c r="BH109" i="30"/>
  <c r="BG109" i="30"/>
  <c r="BF109" i="30"/>
  <c r="T109" i="30"/>
  <c r="R109" i="30"/>
  <c r="P109" i="30"/>
  <c r="P108" i="30" s="1"/>
  <c r="BK109" i="30"/>
  <c r="J109" i="30"/>
  <c r="BE109" i="30" s="1"/>
  <c r="BI107" i="30"/>
  <c r="BH107" i="30"/>
  <c r="BG107" i="30"/>
  <c r="BF107" i="30"/>
  <c r="T107" i="30"/>
  <c r="R107" i="30"/>
  <c r="P107" i="30"/>
  <c r="BK107" i="30"/>
  <c r="J107" i="30"/>
  <c r="BE107" i="30" s="1"/>
  <c r="BI106" i="30"/>
  <c r="BH106" i="30"/>
  <c r="BG106" i="30"/>
  <c r="BF106" i="30"/>
  <c r="T106" i="30"/>
  <c r="R106" i="30"/>
  <c r="P106" i="30"/>
  <c r="BK106" i="30"/>
  <c r="J106" i="30"/>
  <c r="BE106" i="30" s="1"/>
  <c r="BI105" i="30"/>
  <c r="BH105" i="30"/>
  <c r="BG105" i="30"/>
  <c r="BF105" i="30"/>
  <c r="BE105" i="30"/>
  <c r="T105" i="30"/>
  <c r="R105" i="30"/>
  <c r="P105" i="30"/>
  <c r="BK105" i="30"/>
  <c r="J105" i="30"/>
  <c r="BI104" i="30"/>
  <c r="BH104" i="30"/>
  <c r="BG104" i="30"/>
  <c r="BF104" i="30"/>
  <c r="T104" i="30"/>
  <c r="R104" i="30"/>
  <c r="P104" i="30"/>
  <c r="BK104" i="30"/>
  <c r="J104" i="30"/>
  <c r="BE104" i="30" s="1"/>
  <c r="BI103" i="30"/>
  <c r="BH103" i="30"/>
  <c r="BG103" i="30"/>
  <c r="BF103" i="30"/>
  <c r="T103" i="30"/>
  <c r="R103" i="30"/>
  <c r="P103" i="30"/>
  <c r="BK103" i="30"/>
  <c r="J103" i="30"/>
  <c r="BE103" i="30" s="1"/>
  <c r="BI102" i="30"/>
  <c r="BH102" i="30"/>
  <c r="BG102" i="30"/>
  <c r="BF102" i="30"/>
  <c r="T102" i="30"/>
  <c r="R102" i="30"/>
  <c r="P102" i="30"/>
  <c r="BK102" i="30"/>
  <c r="J102" i="30"/>
  <c r="BE102" i="30" s="1"/>
  <c r="BI101" i="30"/>
  <c r="BH101" i="30"/>
  <c r="BG101" i="30"/>
  <c r="BF101" i="30"/>
  <c r="T101" i="30"/>
  <c r="R101" i="30"/>
  <c r="P101" i="30"/>
  <c r="BK101" i="30"/>
  <c r="J101" i="30"/>
  <c r="BE101" i="30" s="1"/>
  <c r="BI100" i="30"/>
  <c r="BH100" i="30"/>
  <c r="BG100" i="30"/>
  <c r="BF100" i="30"/>
  <c r="T100" i="30"/>
  <c r="R100" i="30"/>
  <c r="P100" i="30"/>
  <c r="BK100" i="30"/>
  <c r="J100" i="30"/>
  <c r="BE100" i="30" s="1"/>
  <c r="BI99" i="30"/>
  <c r="BH99" i="30"/>
  <c r="BG99" i="30"/>
  <c r="BF99" i="30"/>
  <c r="T99" i="30"/>
  <c r="R99" i="30"/>
  <c r="P99" i="30"/>
  <c r="BK99" i="30"/>
  <c r="J99" i="30"/>
  <c r="BE99" i="30" s="1"/>
  <c r="BI98" i="30"/>
  <c r="BH98" i="30"/>
  <c r="BG98" i="30"/>
  <c r="BF98" i="30"/>
  <c r="T98" i="30"/>
  <c r="R98" i="30"/>
  <c r="P98" i="30"/>
  <c r="BK98" i="30"/>
  <c r="J98" i="30"/>
  <c r="BE98" i="30" s="1"/>
  <c r="BI97" i="30"/>
  <c r="BH97" i="30"/>
  <c r="BG97" i="30"/>
  <c r="BF97" i="30"/>
  <c r="T97" i="30"/>
  <c r="R97" i="30"/>
  <c r="P97" i="30"/>
  <c r="BK97" i="30"/>
  <c r="J97" i="30"/>
  <c r="BE97" i="30" s="1"/>
  <c r="BI96" i="30"/>
  <c r="BH96" i="30"/>
  <c r="BG96" i="30"/>
  <c r="BF96" i="30"/>
  <c r="T96" i="30"/>
  <c r="R96" i="30"/>
  <c r="P96" i="30"/>
  <c r="BK96" i="30"/>
  <c r="J96" i="30"/>
  <c r="BE96" i="30" s="1"/>
  <c r="BI95" i="30"/>
  <c r="BH95" i="30"/>
  <c r="BG95" i="30"/>
  <c r="BF95" i="30"/>
  <c r="T95" i="30"/>
  <c r="R95" i="30"/>
  <c r="P95" i="30"/>
  <c r="BK95" i="30"/>
  <c r="J95" i="30"/>
  <c r="BE95" i="30" s="1"/>
  <c r="BI94" i="30"/>
  <c r="BH94" i="30"/>
  <c r="BG94" i="30"/>
  <c r="BF94" i="30"/>
  <c r="T94" i="30"/>
  <c r="R94" i="30"/>
  <c r="P94" i="30"/>
  <c r="BK94" i="30"/>
  <c r="J94" i="30"/>
  <c r="BE94" i="30" s="1"/>
  <c r="BI93" i="30"/>
  <c r="BH93" i="30"/>
  <c r="BG93" i="30"/>
  <c r="BF93" i="30"/>
  <c r="T93" i="30"/>
  <c r="T92" i="30" s="1"/>
  <c r="R93" i="30"/>
  <c r="P93" i="30"/>
  <c r="BK93" i="30"/>
  <c r="J93" i="30"/>
  <c r="BE93" i="30" s="1"/>
  <c r="BI91" i="30"/>
  <c r="BH91" i="30"/>
  <c r="BG91" i="30"/>
  <c r="BF91" i="30"/>
  <c r="T91" i="30"/>
  <c r="R91" i="30"/>
  <c r="P91" i="30"/>
  <c r="BK91" i="30"/>
  <c r="J91" i="30"/>
  <c r="BE91" i="30" s="1"/>
  <c r="BI90" i="30"/>
  <c r="BH90" i="30"/>
  <c r="BG90" i="30"/>
  <c r="BF90" i="30"/>
  <c r="T90" i="30"/>
  <c r="R90" i="30"/>
  <c r="P90" i="30"/>
  <c r="BK90" i="30"/>
  <c r="J90" i="30"/>
  <c r="BE90" i="30" s="1"/>
  <c r="BI89" i="30"/>
  <c r="BH89" i="30"/>
  <c r="F35" i="30" s="1"/>
  <c r="BC88" i="1" s="1"/>
  <c r="BG89" i="30"/>
  <c r="BF89" i="30"/>
  <c r="T89" i="30"/>
  <c r="T88" i="30" s="1"/>
  <c r="R89" i="30"/>
  <c r="R88" i="30" s="1"/>
  <c r="P89" i="30"/>
  <c r="BK89" i="30"/>
  <c r="BK88" i="30" s="1"/>
  <c r="J89" i="30"/>
  <c r="BE89" i="30" s="1"/>
  <c r="J82" i="30"/>
  <c r="F82" i="30"/>
  <c r="F80" i="30"/>
  <c r="E78" i="30"/>
  <c r="J55" i="30"/>
  <c r="F55" i="30"/>
  <c r="F53" i="30"/>
  <c r="E51" i="30"/>
  <c r="J20" i="30"/>
  <c r="E20" i="30"/>
  <c r="F83" i="30" s="1"/>
  <c r="J19" i="30"/>
  <c r="J14" i="30"/>
  <c r="J53" i="30" s="1"/>
  <c r="E7" i="30"/>
  <c r="E74" i="30" s="1"/>
  <c r="AY87" i="1"/>
  <c r="AX87" i="1"/>
  <c r="BI135" i="29"/>
  <c r="BH135" i="29"/>
  <c r="BG135" i="29"/>
  <c r="BF135" i="29"/>
  <c r="T135" i="29"/>
  <c r="R135" i="29"/>
  <c r="P135" i="29"/>
  <c r="BK135" i="29"/>
  <c r="J135" i="29"/>
  <c r="BE135" i="29" s="1"/>
  <c r="BI134" i="29"/>
  <c r="BH134" i="29"/>
  <c r="BG134" i="29"/>
  <c r="BF134" i="29"/>
  <c r="T134" i="29"/>
  <c r="R134" i="29"/>
  <c r="P134" i="29"/>
  <c r="BK134" i="29"/>
  <c r="J134" i="29"/>
  <c r="BE134" i="29" s="1"/>
  <c r="BI133" i="29"/>
  <c r="BH133" i="29"/>
  <c r="BG133" i="29"/>
  <c r="BF133" i="29"/>
  <c r="T133" i="29"/>
  <c r="R133" i="29"/>
  <c r="P133" i="29"/>
  <c r="BK133" i="29"/>
  <c r="J133" i="29"/>
  <c r="BE133" i="29" s="1"/>
  <c r="BI132" i="29"/>
  <c r="BH132" i="29"/>
  <c r="BG132" i="29"/>
  <c r="BF132" i="29"/>
  <c r="T132" i="29"/>
  <c r="R132" i="29"/>
  <c r="P132" i="29"/>
  <c r="BK132" i="29"/>
  <c r="J132" i="29"/>
  <c r="BE132" i="29" s="1"/>
  <c r="BI131" i="29"/>
  <c r="BH131" i="29"/>
  <c r="BG131" i="29"/>
  <c r="BF131" i="29"/>
  <c r="T131" i="29"/>
  <c r="R131" i="29"/>
  <c r="P131" i="29"/>
  <c r="BK131" i="29"/>
  <c r="J131" i="29"/>
  <c r="BE131" i="29" s="1"/>
  <c r="BI130" i="29"/>
  <c r="BH130" i="29"/>
  <c r="BG130" i="29"/>
  <c r="BF130" i="29"/>
  <c r="T130" i="29"/>
  <c r="R130" i="29"/>
  <c r="P130" i="29"/>
  <c r="BK130" i="29"/>
  <c r="J130" i="29"/>
  <c r="BE130" i="29" s="1"/>
  <c r="BI129" i="29"/>
  <c r="BH129" i="29"/>
  <c r="BG129" i="29"/>
  <c r="BF129" i="29"/>
  <c r="T129" i="29"/>
  <c r="R129" i="29"/>
  <c r="P129" i="29"/>
  <c r="BK129" i="29"/>
  <c r="J129" i="29"/>
  <c r="BE129" i="29" s="1"/>
  <c r="BI128" i="29"/>
  <c r="BH128" i="29"/>
  <c r="BG128" i="29"/>
  <c r="BF128" i="29"/>
  <c r="T128" i="29"/>
  <c r="R128" i="29"/>
  <c r="P128" i="29"/>
  <c r="BK128" i="29"/>
  <c r="J128" i="29"/>
  <c r="BE128" i="29" s="1"/>
  <c r="BI127" i="29"/>
  <c r="BH127" i="29"/>
  <c r="BG127" i="29"/>
  <c r="BF127" i="29"/>
  <c r="T127" i="29"/>
  <c r="R127" i="29"/>
  <c r="P127" i="29"/>
  <c r="BK127" i="29"/>
  <c r="J127" i="29"/>
  <c r="BE127" i="29" s="1"/>
  <c r="BI126" i="29"/>
  <c r="BH126" i="29"/>
  <c r="BG126" i="29"/>
  <c r="BF126" i="29"/>
  <c r="T126" i="29"/>
  <c r="R126" i="29"/>
  <c r="P126" i="29"/>
  <c r="BK126" i="29"/>
  <c r="J126" i="29"/>
  <c r="BE126" i="29" s="1"/>
  <c r="BI125" i="29"/>
  <c r="BH125" i="29"/>
  <c r="BG125" i="29"/>
  <c r="BF125" i="29"/>
  <c r="T125" i="29"/>
  <c r="R125" i="29"/>
  <c r="P125" i="29"/>
  <c r="BK125" i="29"/>
  <c r="J125" i="29"/>
  <c r="BE125" i="29" s="1"/>
  <c r="BI124" i="29"/>
  <c r="BH124" i="29"/>
  <c r="BG124" i="29"/>
  <c r="BF124" i="29"/>
  <c r="T124" i="29"/>
  <c r="R124" i="29"/>
  <c r="P124" i="29"/>
  <c r="BK124" i="29"/>
  <c r="J124" i="29"/>
  <c r="BE124" i="29" s="1"/>
  <c r="BI123" i="29"/>
  <c r="BH123" i="29"/>
  <c r="BG123" i="29"/>
  <c r="BF123" i="29"/>
  <c r="T123" i="29"/>
  <c r="R123" i="29"/>
  <c r="P123" i="29"/>
  <c r="BK123" i="29"/>
  <c r="J123" i="29"/>
  <c r="BE123" i="29" s="1"/>
  <c r="BI122" i="29"/>
  <c r="BH122" i="29"/>
  <c r="BG122" i="29"/>
  <c r="BF122" i="29"/>
  <c r="BE122" i="29"/>
  <c r="T122" i="29"/>
  <c r="R122" i="29"/>
  <c r="P122" i="29"/>
  <c r="BK122" i="29"/>
  <c r="J122" i="29"/>
  <c r="BI121" i="29"/>
  <c r="BH121" i="29"/>
  <c r="BG121" i="29"/>
  <c r="BF121" i="29"/>
  <c r="T121" i="29"/>
  <c r="R121" i="29"/>
  <c r="P121" i="29"/>
  <c r="BK121" i="29"/>
  <c r="J121" i="29"/>
  <c r="BE121" i="29" s="1"/>
  <c r="BI120" i="29"/>
  <c r="BH120" i="29"/>
  <c r="BG120" i="29"/>
  <c r="BF120" i="29"/>
  <c r="T120" i="29"/>
  <c r="R120" i="29"/>
  <c r="P120" i="29"/>
  <c r="BK120" i="29"/>
  <c r="J120" i="29"/>
  <c r="BE120" i="29" s="1"/>
  <c r="BI119" i="29"/>
  <c r="BH119" i="29"/>
  <c r="BG119" i="29"/>
  <c r="BF119" i="29"/>
  <c r="T119" i="29"/>
  <c r="R119" i="29"/>
  <c r="P119" i="29"/>
  <c r="BK119" i="29"/>
  <c r="J119" i="29"/>
  <c r="BE119" i="29" s="1"/>
  <c r="BI118" i="29"/>
  <c r="BH118" i="29"/>
  <c r="BG118" i="29"/>
  <c r="BF118" i="29"/>
  <c r="T118" i="29"/>
  <c r="R118" i="29"/>
  <c r="P118" i="29"/>
  <c r="BK118" i="29"/>
  <c r="J118" i="29"/>
  <c r="BE118" i="29" s="1"/>
  <c r="BI116" i="29"/>
  <c r="BH116" i="29"/>
  <c r="BG116" i="29"/>
  <c r="BF116" i="29"/>
  <c r="T116" i="29"/>
  <c r="R116" i="29"/>
  <c r="P116" i="29"/>
  <c r="BK116" i="29"/>
  <c r="J116" i="29"/>
  <c r="BE116" i="29" s="1"/>
  <c r="BI115" i="29"/>
  <c r="BH115" i="29"/>
  <c r="BG115" i="29"/>
  <c r="BF115" i="29"/>
  <c r="T115" i="29"/>
  <c r="R115" i="29"/>
  <c r="P115" i="29"/>
  <c r="BK115" i="29"/>
  <c r="J115" i="29"/>
  <c r="BE115" i="29" s="1"/>
  <c r="BI114" i="29"/>
  <c r="BH114" i="29"/>
  <c r="BG114" i="29"/>
  <c r="BF114" i="29"/>
  <c r="T114" i="29"/>
  <c r="R114" i="29"/>
  <c r="P114" i="29"/>
  <c r="BK114" i="29"/>
  <c r="J114" i="29"/>
  <c r="BE114" i="29" s="1"/>
  <c r="BI113" i="29"/>
  <c r="BH113" i="29"/>
  <c r="BG113" i="29"/>
  <c r="BF113" i="29"/>
  <c r="T113" i="29"/>
  <c r="R113" i="29"/>
  <c r="P113" i="29"/>
  <c r="BK113" i="29"/>
  <c r="J113" i="29"/>
  <c r="BE113" i="29" s="1"/>
  <c r="BI112" i="29"/>
  <c r="BH112" i="29"/>
  <c r="BG112" i="29"/>
  <c r="BF112" i="29"/>
  <c r="T112" i="29"/>
  <c r="R112" i="29"/>
  <c r="P112" i="29"/>
  <c r="BK112" i="29"/>
  <c r="J112" i="29"/>
  <c r="BE112" i="29" s="1"/>
  <c r="BI111" i="29"/>
  <c r="BH111" i="29"/>
  <c r="BG111" i="29"/>
  <c r="BF111" i="29"/>
  <c r="T111" i="29"/>
  <c r="R111" i="29"/>
  <c r="P111" i="29"/>
  <c r="BK111" i="29"/>
  <c r="J111" i="29"/>
  <c r="BE111" i="29" s="1"/>
  <c r="BI110" i="29"/>
  <c r="BH110" i="29"/>
  <c r="BG110" i="29"/>
  <c r="BF110" i="29"/>
  <c r="T110" i="29"/>
  <c r="R110" i="29"/>
  <c r="P110" i="29"/>
  <c r="BK110" i="29"/>
  <c r="J110" i="29"/>
  <c r="BE110" i="29" s="1"/>
  <c r="BI109" i="29"/>
  <c r="BH109" i="29"/>
  <c r="BG109" i="29"/>
  <c r="BF109" i="29"/>
  <c r="T109" i="29"/>
  <c r="R109" i="29"/>
  <c r="P109" i="29"/>
  <c r="BK109" i="29"/>
  <c r="J109" i="29"/>
  <c r="BE109" i="29" s="1"/>
  <c r="BI107" i="29"/>
  <c r="BH107" i="29"/>
  <c r="BG107" i="29"/>
  <c r="BF107" i="29"/>
  <c r="T107" i="29"/>
  <c r="R107" i="29"/>
  <c r="P107" i="29"/>
  <c r="BK107" i="29"/>
  <c r="J107" i="29"/>
  <c r="BE107" i="29" s="1"/>
  <c r="BI106" i="29"/>
  <c r="BH106" i="29"/>
  <c r="BG106" i="29"/>
  <c r="BF106" i="29"/>
  <c r="T106" i="29"/>
  <c r="R106" i="29"/>
  <c r="P106" i="29"/>
  <c r="BK106" i="29"/>
  <c r="J106" i="29"/>
  <c r="BE106" i="29" s="1"/>
  <c r="BI105" i="29"/>
  <c r="BH105" i="29"/>
  <c r="BG105" i="29"/>
  <c r="BF105" i="29"/>
  <c r="T105" i="29"/>
  <c r="R105" i="29"/>
  <c r="P105" i="29"/>
  <c r="BK105" i="29"/>
  <c r="J105" i="29"/>
  <c r="BE105" i="29" s="1"/>
  <c r="BI104" i="29"/>
  <c r="BH104" i="29"/>
  <c r="BG104" i="29"/>
  <c r="BF104" i="29"/>
  <c r="BE104" i="29"/>
  <c r="T104" i="29"/>
  <c r="R104" i="29"/>
  <c r="P104" i="29"/>
  <c r="BK104" i="29"/>
  <c r="J104" i="29"/>
  <c r="BI103" i="29"/>
  <c r="BH103" i="29"/>
  <c r="BG103" i="29"/>
  <c r="BF103" i="29"/>
  <c r="T103" i="29"/>
  <c r="R103" i="29"/>
  <c r="P103" i="29"/>
  <c r="BK103" i="29"/>
  <c r="J103" i="29"/>
  <c r="BE103" i="29" s="1"/>
  <c r="BI102" i="29"/>
  <c r="BH102" i="29"/>
  <c r="BG102" i="29"/>
  <c r="BF102" i="29"/>
  <c r="T102" i="29"/>
  <c r="R102" i="29"/>
  <c r="P102" i="29"/>
  <c r="BK102" i="29"/>
  <c r="J102" i="29"/>
  <c r="BE102" i="29" s="1"/>
  <c r="BI101" i="29"/>
  <c r="BH101" i="29"/>
  <c r="BG101" i="29"/>
  <c r="BF101" i="29"/>
  <c r="T101" i="29"/>
  <c r="R101" i="29"/>
  <c r="P101" i="29"/>
  <c r="BK101" i="29"/>
  <c r="J101" i="29"/>
  <c r="BE101" i="29" s="1"/>
  <c r="BI100" i="29"/>
  <c r="BH100" i="29"/>
  <c r="BG100" i="29"/>
  <c r="BF100" i="29"/>
  <c r="T100" i="29"/>
  <c r="R100" i="29"/>
  <c r="P100" i="29"/>
  <c r="BK100" i="29"/>
  <c r="J100" i="29"/>
  <c r="BE100" i="29" s="1"/>
  <c r="BI99" i="29"/>
  <c r="BH99" i="29"/>
  <c r="BG99" i="29"/>
  <c r="BF99" i="29"/>
  <c r="T99" i="29"/>
  <c r="R99" i="29"/>
  <c r="P99" i="29"/>
  <c r="BK99" i="29"/>
  <c r="J99" i="29"/>
  <c r="BE99" i="29" s="1"/>
  <c r="BI98" i="29"/>
  <c r="BH98" i="29"/>
  <c r="BG98" i="29"/>
  <c r="BF98" i="29"/>
  <c r="T98" i="29"/>
  <c r="R98" i="29"/>
  <c r="P98" i="29"/>
  <c r="BK98" i="29"/>
  <c r="J98" i="29"/>
  <c r="BE98" i="29" s="1"/>
  <c r="BI97" i="29"/>
  <c r="BH97" i="29"/>
  <c r="BG97" i="29"/>
  <c r="BF97" i="29"/>
  <c r="BE97" i="29"/>
  <c r="T97" i="29"/>
  <c r="R97" i="29"/>
  <c r="P97" i="29"/>
  <c r="BK97" i="29"/>
  <c r="J97" i="29"/>
  <c r="BI96" i="29"/>
  <c r="BH96" i="29"/>
  <c r="BG96" i="29"/>
  <c r="BF96" i="29"/>
  <c r="T96" i="29"/>
  <c r="R96" i="29"/>
  <c r="P96" i="29"/>
  <c r="BK96" i="29"/>
  <c r="J96" i="29"/>
  <c r="BE96" i="29" s="1"/>
  <c r="BI95" i="29"/>
  <c r="BH95" i="29"/>
  <c r="BG95" i="29"/>
  <c r="BF95" i="29"/>
  <c r="T95" i="29"/>
  <c r="R95" i="29"/>
  <c r="P95" i="29"/>
  <c r="BK95" i="29"/>
  <c r="J95" i="29"/>
  <c r="BE95" i="29" s="1"/>
  <c r="J88" i="29"/>
  <c r="F88" i="29"/>
  <c r="F86" i="29"/>
  <c r="E84" i="29"/>
  <c r="J59" i="29"/>
  <c r="F59" i="29"/>
  <c r="F57" i="29"/>
  <c r="E55" i="29"/>
  <c r="J22" i="29"/>
  <c r="E22" i="29"/>
  <c r="F89" i="29" s="1"/>
  <c r="J21" i="29"/>
  <c r="J16" i="29"/>
  <c r="J86" i="29" s="1"/>
  <c r="E7" i="29"/>
  <c r="AY86" i="1"/>
  <c r="AX86" i="1"/>
  <c r="BI165" i="28"/>
  <c r="BH165" i="28"/>
  <c r="BG165" i="28"/>
  <c r="BF165" i="28"/>
  <c r="T165" i="28"/>
  <c r="R165" i="28"/>
  <c r="P165" i="28"/>
  <c r="BK165" i="28"/>
  <c r="J165" i="28"/>
  <c r="BE165" i="28" s="1"/>
  <c r="BI164" i="28"/>
  <c r="BH164" i="28"/>
  <c r="BG164" i="28"/>
  <c r="BF164" i="28"/>
  <c r="T164" i="28"/>
  <c r="R164" i="28"/>
  <c r="P164" i="28"/>
  <c r="BK164" i="28"/>
  <c r="J164" i="28"/>
  <c r="BE164" i="28" s="1"/>
  <c r="BI163" i="28"/>
  <c r="BH163" i="28"/>
  <c r="BG163" i="28"/>
  <c r="BF163" i="28"/>
  <c r="T163" i="28"/>
  <c r="R163" i="28"/>
  <c r="P163" i="28"/>
  <c r="BK163" i="28"/>
  <c r="J163" i="28"/>
  <c r="BE163" i="28" s="1"/>
  <c r="BI162" i="28"/>
  <c r="BH162" i="28"/>
  <c r="BG162" i="28"/>
  <c r="BF162" i="28"/>
  <c r="T162" i="28"/>
  <c r="R162" i="28"/>
  <c r="P162" i="28"/>
  <c r="BK162" i="28"/>
  <c r="J162" i="28"/>
  <c r="BE162" i="28" s="1"/>
  <c r="BI161" i="28"/>
  <c r="BH161" i="28"/>
  <c r="BG161" i="28"/>
  <c r="BF161" i="28"/>
  <c r="T161" i="28"/>
  <c r="R161" i="28"/>
  <c r="P161" i="28"/>
  <c r="BK161" i="28"/>
  <c r="J161" i="28"/>
  <c r="BE161" i="28" s="1"/>
  <c r="BI160" i="28"/>
  <c r="BH160" i="28"/>
  <c r="BG160" i="28"/>
  <c r="BF160" i="28"/>
  <c r="T160" i="28"/>
  <c r="R160" i="28"/>
  <c r="P160" i="28"/>
  <c r="BK160" i="28"/>
  <c r="J160" i="28"/>
  <c r="BE160" i="28" s="1"/>
  <c r="BI159" i="28"/>
  <c r="BH159" i="28"/>
  <c r="BG159" i="28"/>
  <c r="BF159" i="28"/>
  <c r="T159" i="28"/>
  <c r="R159" i="28"/>
  <c r="P159" i="28"/>
  <c r="BK159" i="28"/>
  <c r="J159" i="28"/>
  <c r="BE159" i="28" s="1"/>
  <c r="BI158" i="28"/>
  <c r="BH158" i="28"/>
  <c r="BG158" i="28"/>
  <c r="BF158" i="28"/>
  <c r="T158" i="28"/>
  <c r="R158" i="28"/>
  <c r="P158" i="28"/>
  <c r="BK158" i="28"/>
  <c r="J158" i="28"/>
  <c r="BE158" i="28" s="1"/>
  <c r="BI157" i="28"/>
  <c r="BH157" i="28"/>
  <c r="BG157" i="28"/>
  <c r="BF157" i="28"/>
  <c r="T157" i="28"/>
  <c r="R157" i="28"/>
  <c r="P157" i="28"/>
  <c r="BK157" i="28"/>
  <c r="J157" i="28"/>
  <c r="BE157" i="28" s="1"/>
  <c r="BI156" i="28"/>
  <c r="BH156" i="28"/>
  <c r="BG156" i="28"/>
  <c r="BF156" i="28"/>
  <c r="T156" i="28"/>
  <c r="R156" i="28"/>
  <c r="P156" i="28"/>
  <c r="BK156" i="28"/>
  <c r="J156" i="28"/>
  <c r="BE156" i="28" s="1"/>
  <c r="BI155" i="28"/>
  <c r="BH155" i="28"/>
  <c r="BG155" i="28"/>
  <c r="BF155" i="28"/>
  <c r="T155" i="28"/>
  <c r="R155" i="28"/>
  <c r="P155" i="28"/>
  <c r="BK155" i="28"/>
  <c r="J155" i="28"/>
  <c r="BE155" i="28" s="1"/>
  <c r="BI154" i="28"/>
  <c r="BH154" i="28"/>
  <c r="BG154" i="28"/>
  <c r="BF154" i="28"/>
  <c r="T154" i="28"/>
  <c r="R154" i="28"/>
  <c r="P154" i="28"/>
  <c r="BK154" i="28"/>
  <c r="J154" i="28"/>
  <c r="BE154" i="28" s="1"/>
  <c r="BI153" i="28"/>
  <c r="BH153" i="28"/>
  <c r="BG153" i="28"/>
  <c r="BF153" i="28"/>
  <c r="T153" i="28"/>
  <c r="R153" i="28"/>
  <c r="P153" i="28"/>
  <c r="BK153" i="28"/>
  <c r="J153" i="28"/>
  <c r="BE153" i="28" s="1"/>
  <c r="BI152" i="28"/>
  <c r="BH152" i="28"/>
  <c r="BG152" i="28"/>
  <c r="BF152" i="28"/>
  <c r="T152" i="28"/>
  <c r="R152" i="28"/>
  <c r="P152" i="28"/>
  <c r="BK152" i="28"/>
  <c r="J152" i="28"/>
  <c r="BE152" i="28" s="1"/>
  <c r="BI151" i="28"/>
  <c r="BH151" i="28"/>
  <c r="BG151" i="28"/>
  <c r="BF151" i="28"/>
  <c r="T151" i="28"/>
  <c r="R151" i="28"/>
  <c r="P151" i="28"/>
  <c r="BK151" i="28"/>
  <c r="J151" i="28"/>
  <c r="BE151" i="28" s="1"/>
  <c r="BI150" i="28"/>
  <c r="BH150" i="28"/>
  <c r="BG150" i="28"/>
  <c r="BF150" i="28"/>
  <c r="T150" i="28"/>
  <c r="R150" i="28"/>
  <c r="P150" i="28"/>
  <c r="BK150" i="28"/>
  <c r="J150" i="28"/>
  <c r="BE150" i="28" s="1"/>
  <c r="BI149" i="28"/>
  <c r="BH149" i="28"/>
  <c r="BG149" i="28"/>
  <c r="BF149" i="28"/>
  <c r="T149" i="28"/>
  <c r="R149" i="28"/>
  <c r="P149" i="28"/>
  <c r="BK149" i="28"/>
  <c r="J149" i="28"/>
  <c r="BE149" i="28" s="1"/>
  <c r="BI148" i="28"/>
  <c r="BH148" i="28"/>
  <c r="BG148" i="28"/>
  <c r="BF148" i="28"/>
  <c r="T148" i="28"/>
  <c r="R148" i="28"/>
  <c r="P148" i="28"/>
  <c r="BK148" i="28"/>
  <c r="J148" i="28"/>
  <c r="BE148" i="28" s="1"/>
  <c r="BI147" i="28"/>
  <c r="BH147" i="28"/>
  <c r="BG147" i="28"/>
  <c r="BF147" i="28"/>
  <c r="T147" i="28"/>
  <c r="R147" i="28"/>
  <c r="P147" i="28"/>
  <c r="BK147" i="28"/>
  <c r="J147" i="28"/>
  <c r="BE147" i="28" s="1"/>
  <c r="BI146" i="28"/>
  <c r="BH146" i="28"/>
  <c r="BG146" i="28"/>
  <c r="BF146" i="28"/>
  <c r="T146" i="28"/>
  <c r="R146" i="28"/>
  <c r="P146" i="28"/>
  <c r="BK146" i="28"/>
  <c r="J146" i="28"/>
  <c r="BE146" i="28" s="1"/>
  <c r="BI145" i="28"/>
  <c r="BH145" i="28"/>
  <c r="BG145" i="28"/>
  <c r="BF145" i="28"/>
  <c r="T145" i="28"/>
  <c r="R145" i="28"/>
  <c r="P145" i="28"/>
  <c r="BK145" i="28"/>
  <c r="J145" i="28"/>
  <c r="BE145" i="28" s="1"/>
  <c r="BI144" i="28"/>
  <c r="BH144" i="28"/>
  <c r="BG144" i="28"/>
  <c r="BF144" i="28"/>
  <c r="T144" i="28"/>
  <c r="R144" i="28"/>
  <c r="P144" i="28"/>
  <c r="BK144" i="28"/>
  <c r="J144" i="28"/>
  <c r="BE144" i="28" s="1"/>
  <c r="BI143" i="28"/>
  <c r="BH143" i="28"/>
  <c r="BG143" i="28"/>
  <c r="BF143" i="28"/>
  <c r="T143" i="28"/>
  <c r="R143" i="28"/>
  <c r="P143" i="28"/>
  <c r="BK143" i="28"/>
  <c r="J143" i="28"/>
  <c r="BE143" i="28" s="1"/>
  <c r="BI142" i="28"/>
  <c r="BH142" i="28"/>
  <c r="BG142" i="28"/>
  <c r="BF142" i="28"/>
  <c r="T142" i="28"/>
  <c r="R142" i="28"/>
  <c r="P142" i="28"/>
  <c r="BK142" i="28"/>
  <c r="J142" i="28"/>
  <c r="BE142" i="28" s="1"/>
  <c r="BI141" i="28"/>
  <c r="BH141" i="28"/>
  <c r="BG141" i="28"/>
  <c r="BF141" i="28"/>
  <c r="T141" i="28"/>
  <c r="R141" i="28"/>
  <c r="P141" i="28"/>
  <c r="BK141" i="28"/>
  <c r="J141" i="28"/>
  <c r="BE141" i="28" s="1"/>
  <c r="BI140" i="28"/>
  <c r="BH140" i="28"/>
  <c r="BG140" i="28"/>
  <c r="BF140" i="28"/>
  <c r="T140" i="28"/>
  <c r="R140" i="28"/>
  <c r="P140" i="28"/>
  <c r="BK140" i="28"/>
  <c r="J140" i="28"/>
  <c r="BE140" i="28" s="1"/>
  <c r="BI139" i="28"/>
  <c r="BH139" i="28"/>
  <c r="BG139" i="28"/>
  <c r="BF139" i="28"/>
  <c r="T139" i="28"/>
  <c r="R139" i="28"/>
  <c r="P139" i="28"/>
  <c r="BK139" i="28"/>
  <c r="J139" i="28"/>
  <c r="BE139" i="28" s="1"/>
  <c r="BI138" i="28"/>
  <c r="BH138" i="28"/>
  <c r="BG138" i="28"/>
  <c r="BF138" i="28"/>
  <c r="T138" i="28"/>
  <c r="R138" i="28"/>
  <c r="P138" i="28"/>
  <c r="BK138" i="28"/>
  <c r="J138" i="28"/>
  <c r="BE138" i="28" s="1"/>
  <c r="BI137" i="28"/>
  <c r="BH137" i="28"/>
  <c r="BG137" i="28"/>
  <c r="BF137" i="28"/>
  <c r="T137" i="28"/>
  <c r="R137" i="28"/>
  <c r="P137" i="28"/>
  <c r="BK137" i="28"/>
  <c r="J137" i="28"/>
  <c r="BE137" i="28" s="1"/>
  <c r="BI136" i="28"/>
  <c r="BH136" i="28"/>
  <c r="BG136" i="28"/>
  <c r="BF136" i="28"/>
  <c r="BE136" i="28"/>
  <c r="T136" i="28"/>
  <c r="R136" i="28"/>
  <c r="P136" i="28"/>
  <c r="BK136" i="28"/>
  <c r="J136" i="28"/>
  <c r="BI135" i="28"/>
  <c r="BH135" i="28"/>
  <c r="BG135" i="28"/>
  <c r="BF135" i="28"/>
  <c r="T135" i="28"/>
  <c r="R135" i="28"/>
  <c r="P135" i="28"/>
  <c r="BK135" i="28"/>
  <c r="J135" i="28"/>
  <c r="BE135" i="28" s="1"/>
  <c r="BI134" i="28"/>
  <c r="BH134" i="28"/>
  <c r="BG134" i="28"/>
  <c r="BF134" i="28"/>
  <c r="BE134" i="28"/>
  <c r="T134" i="28"/>
  <c r="R134" i="28"/>
  <c r="P134" i="28"/>
  <c r="BK134" i="28"/>
  <c r="J134" i="28"/>
  <c r="BI133" i="28"/>
  <c r="BH133" i="28"/>
  <c r="BG133" i="28"/>
  <c r="BF133" i="28"/>
  <c r="BE133" i="28"/>
  <c r="T133" i="28"/>
  <c r="R133" i="28"/>
  <c r="P133" i="28"/>
  <c r="BK133" i="28"/>
  <c r="J133" i="28"/>
  <c r="BI132" i="28"/>
  <c r="BH132" i="28"/>
  <c r="BG132" i="28"/>
  <c r="BF132" i="28"/>
  <c r="BE132" i="28"/>
  <c r="T132" i="28"/>
  <c r="R132" i="28"/>
  <c r="P132" i="28"/>
  <c r="BK132" i="28"/>
  <c r="J132" i="28"/>
  <c r="BI131" i="28"/>
  <c r="BH131" i="28"/>
  <c r="BG131" i="28"/>
  <c r="BF131" i="28"/>
  <c r="T131" i="28"/>
  <c r="R131" i="28"/>
  <c r="P131" i="28"/>
  <c r="BK131" i="28"/>
  <c r="J131" i="28"/>
  <c r="BE131" i="28" s="1"/>
  <c r="BI130" i="28"/>
  <c r="BH130" i="28"/>
  <c r="BG130" i="28"/>
  <c r="BF130" i="28"/>
  <c r="BE130" i="28"/>
  <c r="T130" i="28"/>
  <c r="R130" i="28"/>
  <c r="P130" i="28"/>
  <c r="BK130" i="28"/>
  <c r="J130" i="28"/>
  <c r="BI129" i="28"/>
  <c r="BH129" i="28"/>
  <c r="BG129" i="28"/>
  <c r="BF129" i="28"/>
  <c r="BE129" i="28"/>
  <c r="T129" i="28"/>
  <c r="R129" i="28"/>
  <c r="P129" i="28"/>
  <c r="BK129" i="28"/>
  <c r="J129" i="28"/>
  <c r="BI128" i="28"/>
  <c r="BH128" i="28"/>
  <c r="BG128" i="28"/>
  <c r="BF128" i="28"/>
  <c r="BE128" i="28"/>
  <c r="T128" i="28"/>
  <c r="R128" i="28"/>
  <c r="P128" i="28"/>
  <c r="BK128" i="28"/>
  <c r="J128" i="28"/>
  <c r="BI127" i="28"/>
  <c r="BH127" i="28"/>
  <c r="BG127" i="28"/>
  <c r="BF127" i="28"/>
  <c r="T127" i="28"/>
  <c r="R127" i="28"/>
  <c r="P127" i="28"/>
  <c r="BK127" i="28"/>
  <c r="J127" i="28"/>
  <c r="BE127" i="28" s="1"/>
  <c r="BI126" i="28"/>
  <c r="BH126" i="28"/>
  <c r="BG126" i="28"/>
  <c r="BF126" i="28"/>
  <c r="BE126" i="28"/>
  <c r="T126" i="28"/>
  <c r="R126" i="28"/>
  <c r="P126" i="28"/>
  <c r="BK126" i="28"/>
  <c r="J126" i="28"/>
  <c r="BI125" i="28"/>
  <c r="BH125" i="28"/>
  <c r="BG125" i="28"/>
  <c r="BF125" i="28"/>
  <c r="BE125" i="28"/>
  <c r="T125" i="28"/>
  <c r="T124" i="28" s="1"/>
  <c r="R125" i="28"/>
  <c r="P125" i="28"/>
  <c r="BK125" i="28"/>
  <c r="J125" i="28"/>
  <c r="BI123" i="28"/>
  <c r="BH123" i="28"/>
  <c r="BG123" i="28"/>
  <c r="BF123" i="28"/>
  <c r="T123" i="28"/>
  <c r="R123" i="28"/>
  <c r="P123" i="28"/>
  <c r="BK123" i="28"/>
  <c r="J123" i="28"/>
  <c r="BE123" i="28" s="1"/>
  <c r="BI122" i="28"/>
  <c r="BH122" i="28"/>
  <c r="BG122" i="28"/>
  <c r="BF122" i="28"/>
  <c r="T122" i="28"/>
  <c r="R122" i="28"/>
  <c r="P122" i="28"/>
  <c r="BK122" i="28"/>
  <c r="J122" i="28"/>
  <c r="BE122" i="28" s="1"/>
  <c r="BI121" i="28"/>
  <c r="BH121" i="28"/>
  <c r="BG121" i="28"/>
  <c r="BF121" i="28"/>
  <c r="T121" i="28"/>
  <c r="R121" i="28"/>
  <c r="P121" i="28"/>
  <c r="BK121" i="28"/>
  <c r="J121" i="28"/>
  <c r="BE121" i="28" s="1"/>
  <c r="BI120" i="28"/>
  <c r="BH120" i="28"/>
  <c r="BG120" i="28"/>
  <c r="BF120" i="28"/>
  <c r="T120" i="28"/>
  <c r="R120" i="28"/>
  <c r="P120" i="28"/>
  <c r="BK120" i="28"/>
  <c r="J120" i="28"/>
  <c r="BE120" i="28" s="1"/>
  <c r="BI119" i="28"/>
  <c r="BH119" i="28"/>
  <c r="BG119" i="28"/>
  <c r="BF119" i="28"/>
  <c r="T119" i="28"/>
  <c r="R119" i="28"/>
  <c r="P119" i="28"/>
  <c r="BK119" i="28"/>
  <c r="J119" i="28"/>
  <c r="BE119" i="28" s="1"/>
  <c r="BI118" i="28"/>
  <c r="BH118" i="28"/>
  <c r="BG118" i="28"/>
  <c r="BF118" i="28"/>
  <c r="T118" i="28"/>
  <c r="R118" i="28"/>
  <c r="P118" i="28"/>
  <c r="BK118" i="28"/>
  <c r="J118" i="28"/>
  <c r="BE118" i="28" s="1"/>
  <c r="BI117" i="28"/>
  <c r="BH117" i="28"/>
  <c r="BG117" i="28"/>
  <c r="BF117" i="28"/>
  <c r="T117" i="28"/>
  <c r="R117" i="28"/>
  <c r="P117" i="28"/>
  <c r="BK117" i="28"/>
  <c r="J117" i="28"/>
  <c r="BE117" i="28" s="1"/>
  <c r="BI116" i="28"/>
  <c r="BH116" i="28"/>
  <c r="BG116" i="28"/>
  <c r="BF116" i="28"/>
  <c r="T116" i="28"/>
  <c r="R116" i="28"/>
  <c r="P116" i="28"/>
  <c r="BK116" i="28"/>
  <c r="J116" i="28"/>
  <c r="BE116" i="28" s="1"/>
  <c r="BI115" i="28"/>
  <c r="BH115" i="28"/>
  <c r="BG115" i="28"/>
  <c r="BF115" i="28"/>
  <c r="T115" i="28"/>
  <c r="R115" i="28"/>
  <c r="P115" i="28"/>
  <c r="BK115" i="28"/>
  <c r="J115" i="28"/>
  <c r="BE115" i="28" s="1"/>
  <c r="BI114" i="28"/>
  <c r="BH114" i="28"/>
  <c r="BG114" i="28"/>
  <c r="BF114" i="28"/>
  <c r="T114" i="28"/>
  <c r="R114" i="28"/>
  <c r="P114" i="28"/>
  <c r="BK114" i="28"/>
  <c r="J114" i="28"/>
  <c r="BE114" i="28" s="1"/>
  <c r="BI112" i="28"/>
  <c r="BH112" i="28"/>
  <c r="BG112" i="28"/>
  <c r="BF112" i="28"/>
  <c r="T112" i="28"/>
  <c r="R112" i="28"/>
  <c r="P112" i="28"/>
  <c r="BK112" i="28"/>
  <c r="J112" i="28"/>
  <c r="BE112" i="28" s="1"/>
  <c r="BI111" i="28"/>
  <c r="BH111" i="28"/>
  <c r="BG111" i="28"/>
  <c r="BF111" i="28"/>
  <c r="BE111" i="28"/>
  <c r="T111" i="28"/>
  <c r="R111" i="28"/>
  <c r="P111" i="28"/>
  <c r="BK111" i="28"/>
  <c r="J111" i="28"/>
  <c r="BI110" i="28"/>
  <c r="BH110" i="28"/>
  <c r="BG110" i="28"/>
  <c r="BF110" i="28"/>
  <c r="BE110" i="28"/>
  <c r="T110" i="28"/>
  <c r="R110" i="28"/>
  <c r="P110" i="28"/>
  <c r="BK110" i="28"/>
  <c r="J110" i="28"/>
  <c r="BI109" i="28"/>
  <c r="BH109" i="28"/>
  <c r="BG109" i="28"/>
  <c r="BF109" i="28"/>
  <c r="BE109" i="28"/>
  <c r="T109" i="28"/>
  <c r="R109" i="28"/>
  <c r="P109" i="28"/>
  <c r="BK109" i="28"/>
  <c r="J109" i="28"/>
  <c r="BI108" i="28"/>
  <c r="BH108" i="28"/>
  <c r="BG108" i="28"/>
  <c r="BF108" i="28"/>
  <c r="T108" i="28"/>
  <c r="R108" i="28"/>
  <c r="P108" i="28"/>
  <c r="BK108" i="28"/>
  <c r="J108" i="28"/>
  <c r="BE108" i="28" s="1"/>
  <c r="BI107" i="28"/>
  <c r="BH107" i="28"/>
  <c r="BG107" i="28"/>
  <c r="BF107" i="28"/>
  <c r="BE107" i="28"/>
  <c r="T107" i="28"/>
  <c r="R107" i="28"/>
  <c r="P107" i="28"/>
  <c r="BK107" i="28"/>
  <c r="J107" i="28"/>
  <c r="BI106" i="28"/>
  <c r="BH106" i="28"/>
  <c r="BG106" i="28"/>
  <c r="BF106" i="28"/>
  <c r="BE106" i="28"/>
  <c r="T106" i="28"/>
  <c r="R106" i="28"/>
  <c r="P106" i="28"/>
  <c r="BK106" i="28"/>
  <c r="J106" i="28"/>
  <c r="BI105" i="28"/>
  <c r="BH105" i="28"/>
  <c r="BG105" i="28"/>
  <c r="BF105" i="28"/>
  <c r="BE105" i="28"/>
  <c r="T105" i="28"/>
  <c r="R105" i="28"/>
  <c r="P105" i="28"/>
  <c r="BK105" i="28"/>
  <c r="J105" i="28"/>
  <c r="BI104" i="28"/>
  <c r="BH104" i="28"/>
  <c r="BG104" i="28"/>
  <c r="BF104" i="28"/>
  <c r="T104" i="28"/>
  <c r="R104" i="28"/>
  <c r="P104" i="28"/>
  <c r="BK104" i="28"/>
  <c r="J104" i="28"/>
  <c r="BE104" i="28" s="1"/>
  <c r="BI103" i="28"/>
  <c r="BH103" i="28"/>
  <c r="BG103" i="28"/>
  <c r="BF103" i="28"/>
  <c r="BE103" i="28"/>
  <c r="T103" i="28"/>
  <c r="R103" i="28"/>
  <c r="P103" i="28"/>
  <c r="BK103" i="28"/>
  <c r="J103" i="28"/>
  <c r="BI102" i="28"/>
  <c r="BH102" i="28"/>
  <c r="BG102" i="28"/>
  <c r="BF102" i="28"/>
  <c r="BE102" i="28"/>
  <c r="T102" i="28"/>
  <c r="R102" i="28"/>
  <c r="P102" i="28"/>
  <c r="BK102" i="28"/>
  <c r="J102" i="28"/>
  <c r="BI101" i="28"/>
  <c r="BH101" i="28"/>
  <c r="BG101" i="28"/>
  <c r="BF101" i="28"/>
  <c r="BE101" i="28"/>
  <c r="T101" i="28"/>
  <c r="R101" i="28"/>
  <c r="P101" i="28"/>
  <c r="BK101" i="28"/>
  <c r="J101" i="28"/>
  <c r="BI100" i="28"/>
  <c r="BH100" i="28"/>
  <c r="BG100" i="28"/>
  <c r="BF100" i="28"/>
  <c r="T100" i="28"/>
  <c r="R100" i="28"/>
  <c r="P100" i="28"/>
  <c r="BK100" i="28"/>
  <c r="J100" i="28"/>
  <c r="BE100" i="28" s="1"/>
  <c r="BI99" i="28"/>
  <c r="BH99" i="28"/>
  <c r="BG99" i="28"/>
  <c r="BF99" i="28"/>
  <c r="BE99" i="28"/>
  <c r="T99" i="28"/>
  <c r="R99" i="28"/>
  <c r="P99" i="28"/>
  <c r="BK99" i="28"/>
  <c r="J99" i="28"/>
  <c r="BI98" i="28"/>
  <c r="BH98" i="28"/>
  <c r="BG98" i="28"/>
  <c r="BF98" i="28"/>
  <c r="BE98" i="28"/>
  <c r="T98" i="28"/>
  <c r="R98" i="28"/>
  <c r="P98" i="28"/>
  <c r="BK98" i="28"/>
  <c r="J98" i="28"/>
  <c r="BI97" i="28"/>
  <c r="BH97" i="28"/>
  <c r="BG97" i="28"/>
  <c r="BF97" i="28"/>
  <c r="BE97" i="28"/>
  <c r="T97" i="28"/>
  <c r="R97" i="28"/>
  <c r="P97" i="28"/>
  <c r="BK97" i="28"/>
  <c r="J97" i="28"/>
  <c r="BI96" i="28"/>
  <c r="BH96" i="28"/>
  <c r="BG96" i="28"/>
  <c r="BF96" i="28"/>
  <c r="T96" i="28"/>
  <c r="R96" i="28"/>
  <c r="P96" i="28"/>
  <c r="BK96" i="28"/>
  <c r="J96" i="28"/>
  <c r="BE96" i="28" s="1"/>
  <c r="BI95" i="28"/>
  <c r="BH95" i="28"/>
  <c r="BG95" i="28"/>
  <c r="BF95" i="28"/>
  <c r="BE95" i="28"/>
  <c r="T95" i="28"/>
  <c r="R95" i="28"/>
  <c r="P95" i="28"/>
  <c r="P94" i="28" s="1"/>
  <c r="BK95" i="28"/>
  <c r="J95" i="28"/>
  <c r="J88" i="28"/>
  <c r="F88" i="28"/>
  <c r="F86" i="28"/>
  <c r="E84" i="28"/>
  <c r="J59" i="28"/>
  <c r="F59" i="28"/>
  <c r="F57" i="28"/>
  <c r="E55" i="28"/>
  <c r="J22" i="28"/>
  <c r="E22" i="28"/>
  <c r="F89" i="28" s="1"/>
  <c r="J21" i="28"/>
  <c r="J16" i="28"/>
  <c r="J86" i="28" s="1"/>
  <c r="E7" i="28"/>
  <c r="E49" i="28" s="1"/>
  <c r="AY84" i="1"/>
  <c r="AX84" i="1"/>
  <c r="BI118" i="27"/>
  <c r="BH118" i="27"/>
  <c r="BG118" i="27"/>
  <c r="BF118" i="27"/>
  <c r="T118" i="27"/>
  <c r="R118" i="27"/>
  <c r="P118" i="27"/>
  <c r="BK118" i="27"/>
  <c r="J118" i="27"/>
  <c r="BE118" i="27" s="1"/>
  <c r="BI117" i="27"/>
  <c r="BH117" i="27"/>
  <c r="BG117" i="27"/>
  <c r="BF117" i="27"/>
  <c r="T117" i="27"/>
  <c r="R117" i="27"/>
  <c r="P117" i="27"/>
  <c r="BK117" i="27"/>
  <c r="J117" i="27"/>
  <c r="BE117" i="27" s="1"/>
  <c r="BI116" i="27"/>
  <c r="BH116" i="27"/>
  <c r="BG116" i="27"/>
  <c r="BF116" i="27"/>
  <c r="T116" i="27"/>
  <c r="R116" i="27"/>
  <c r="P116" i="27"/>
  <c r="BK116" i="27"/>
  <c r="J116" i="27"/>
  <c r="BE116" i="27" s="1"/>
  <c r="BI115" i="27"/>
  <c r="BH115" i="27"/>
  <c r="BG115" i="27"/>
  <c r="BF115" i="27"/>
  <c r="T115" i="27"/>
  <c r="R115" i="27"/>
  <c r="P115" i="27"/>
  <c r="BK115" i="27"/>
  <c r="J115" i="27"/>
  <c r="BE115" i="27" s="1"/>
  <c r="BI114" i="27"/>
  <c r="BH114" i="27"/>
  <c r="BG114" i="27"/>
  <c r="BF114" i="27"/>
  <c r="T114" i="27"/>
  <c r="R114" i="27"/>
  <c r="P114" i="27"/>
  <c r="BK114" i="27"/>
  <c r="J114" i="27"/>
  <c r="BE114" i="27" s="1"/>
  <c r="BI113" i="27"/>
  <c r="BH113" i="27"/>
  <c r="BG113" i="27"/>
  <c r="BF113" i="27"/>
  <c r="T113" i="27"/>
  <c r="R113" i="27"/>
  <c r="P113" i="27"/>
  <c r="BK113" i="27"/>
  <c r="J113" i="27"/>
  <c r="BE113" i="27" s="1"/>
  <c r="BI112" i="27"/>
  <c r="BH112" i="27"/>
  <c r="BG112" i="27"/>
  <c r="BF112" i="27"/>
  <c r="T112" i="27"/>
  <c r="R112" i="27"/>
  <c r="P112" i="27"/>
  <c r="BK112" i="27"/>
  <c r="J112" i="27"/>
  <c r="BE112" i="27" s="1"/>
  <c r="BI111" i="27"/>
  <c r="BH111" i="27"/>
  <c r="BG111" i="27"/>
  <c r="BF111" i="27"/>
  <c r="T111" i="27"/>
  <c r="R111" i="27"/>
  <c r="P111" i="27"/>
  <c r="BK111" i="27"/>
  <c r="J111" i="27"/>
  <c r="BE111" i="27" s="1"/>
  <c r="BI110" i="27"/>
  <c r="BH110" i="27"/>
  <c r="BG110" i="27"/>
  <c r="BF110" i="27"/>
  <c r="T110" i="27"/>
  <c r="R110" i="27"/>
  <c r="P110" i="27"/>
  <c r="BK110" i="27"/>
  <c r="J110" i="27"/>
  <c r="BE110" i="27" s="1"/>
  <c r="BI109" i="27"/>
  <c r="BH109" i="27"/>
  <c r="BG109" i="27"/>
  <c r="BF109" i="27"/>
  <c r="T109" i="27"/>
  <c r="R109" i="27"/>
  <c r="P109" i="27"/>
  <c r="BK109" i="27"/>
  <c r="J109" i="27"/>
  <c r="BE109" i="27" s="1"/>
  <c r="BI108" i="27"/>
  <c r="BH108" i="27"/>
  <c r="BG108" i="27"/>
  <c r="BF108" i="27"/>
  <c r="T108" i="27"/>
  <c r="R108" i="27"/>
  <c r="P108" i="27"/>
  <c r="BK108" i="27"/>
  <c r="J108" i="27"/>
  <c r="BE108" i="27" s="1"/>
  <c r="BI107" i="27"/>
  <c r="BH107" i="27"/>
  <c r="BG107" i="27"/>
  <c r="BF107" i="27"/>
  <c r="T107" i="27"/>
  <c r="R107" i="27"/>
  <c r="P107" i="27"/>
  <c r="BK107" i="27"/>
  <c r="BK106" i="27" s="1"/>
  <c r="J106" i="27" s="1"/>
  <c r="J64" i="27" s="1"/>
  <c r="J107" i="27"/>
  <c r="BE107" i="27" s="1"/>
  <c r="BI105" i="27"/>
  <c r="BH105" i="27"/>
  <c r="BG105" i="27"/>
  <c r="BF105" i="27"/>
  <c r="T105" i="27"/>
  <c r="R105" i="27"/>
  <c r="P105" i="27"/>
  <c r="BK105" i="27"/>
  <c r="J105" i="27"/>
  <c r="BE105" i="27" s="1"/>
  <c r="BI104" i="27"/>
  <c r="BH104" i="27"/>
  <c r="BG104" i="27"/>
  <c r="BF104" i="27"/>
  <c r="BE104" i="27"/>
  <c r="T104" i="27"/>
  <c r="R104" i="27"/>
  <c r="P104" i="27"/>
  <c r="BK104" i="27"/>
  <c r="J104" i="27"/>
  <c r="BI103" i="27"/>
  <c r="BH103" i="27"/>
  <c r="BG103" i="27"/>
  <c r="BF103" i="27"/>
  <c r="BE103" i="27"/>
  <c r="T103" i="27"/>
  <c r="R103" i="27"/>
  <c r="P103" i="27"/>
  <c r="BK103" i="27"/>
  <c r="J103" i="27"/>
  <c r="BI102" i="27"/>
  <c r="BH102" i="27"/>
  <c r="BG102" i="27"/>
  <c r="BF102" i="27"/>
  <c r="BE102" i="27"/>
  <c r="T102" i="27"/>
  <c r="R102" i="27"/>
  <c r="P102" i="27"/>
  <c r="BK102" i="27"/>
  <c r="J102" i="27"/>
  <c r="BI101" i="27"/>
  <c r="BH101" i="27"/>
  <c r="BG101" i="27"/>
  <c r="BF101" i="27"/>
  <c r="T101" i="27"/>
  <c r="R101" i="27"/>
  <c r="P101" i="27"/>
  <c r="BK101" i="27"/>
  <c r="J101" i="27"/>
  <c r="BE101" i="27" s="1"/>
  <c r="BI100" i="27"/>
  <c r="BH100" i="27"/>
  <c r="BG100" i="27"/>
  <c r="BF100" i="27"/>
  <c r="BE100" i="27"/>
  <c r="T100" i="27"/>
  <c r="R100" i="27"/>
  <c r="P100" i="27"/>
  <c r="BK100" i="27"/>
  <c r="J100" i="27"/>
  <c r="BI99" i="27"/>
  <c r="BH99" i="27"/>
  <c r="BG99" i="27"/>
  <c r="BF99" i="27"/>
  <c r="BE99" i="27"/>
  <c r="T99" i="27"/>
  <c r="R99" i="27"/>
  <c r="P99" i="27"/>
  <c r="BK99" i="27"/>
  <c r="J99" i="27"/>
  <c r="BI98" i="27"/>
  <c r="BH98" i="27"/>
  <c r="BG98" i="27"/>
  <c r="BF98" i="27"/>
  <c r="BE98" i="27"/>
  <c r="T98" i="27"/>
  <c r="R98" i="27"/>
  <c r="P98" i="27"/>
  <c r="BK98" i="27"/>
  <c r="J98" i="27"/>
  <c r="BI97" i="27"/>
  <c r="BH97" i="27"/>
  <c r="BG97" i="27"/>
  <c r="BF97" i="27"/>
  <c r="T97" i="27"/>
  <c r="R97" i="27"/>
  <c r="P97" i="27"/>
  <c r="BK97" i="27"/>
  <c r="J97" i="27"/>
  <c r="BE97" i="27" s="1"/>
  <c r="BI96" i="27"/>
  <c r="BH96" i="27"/>
  <c r="BG96" i="27"/>
  <c r="BF96" i="27"/>
  <c r="BE96" i="27"/>
  <c r="T96" i="27"/>
  <c r="R96" i="27"/>
  <c r="P96" i="27"/>
  <c r="BK96" i="27"/>
  <c r="J96" i="27"/>
  <c r="BI95" i="27"/>
  <c r="BH95" i="27"/>
  <c r="BG95" i="27"/>
  <c r="BF95" i="27"/>
  <c r="BE95" i="27"/>
  <c r="T95" i="27"/>
  <c r="R95" i="27"/>
  <c r="P95" i="27"/>
  <c r="BK95" i="27"/>
  <c r="J95" i="27"/>
  <c r="BI94" i="27"/>
  <c r="BH94" i="27"/>
  <c r="BG94" i="27"/>
  <c r="BF94" i="27"/>
  <c r="BE94" i="27"/>
  <c r="T94" i="27"/>
  <c r="R94" i="27"/>
  <c r="P94" i="27"/>
  <c r="BK94" i="27"/>
  <c r="J94" i="27"/>
  <c r="BI92" i="27"/>
  <c r="BH92" i="27"/>
  <c r="BG92" i="27"/>
  <c r="BF92" i="27"/>
  <c r="T92" i="27"/>
  <c r="R92" i="27"/>
  <c r="P92" i="27"/>
  <c r="BK92" i="27"/>
  <c r="J92" i="27"/>
  <c r="BE92" i="27" s="1"/>
  <c r="BI91" i="27"/>
  <c r="BH91" i="27"/>
  <c r="BG91" i="27"/>
  <c r="BF91" i="27"/>
  <c r="T91" i="27"/>
  <c r="R91" i="27"/>
  <c r="P91" i="27"/>
  <c r="BK91" i="27"/>
  <c r="J91" i="27"/>
  <c r="BE91" i="27" s="1"/>
  <c r="BI90" i="27"/>
  <c r="BH90" i="27"/>
  <c r="BG90" i="27"/>
  <c r="BF90" i="27"/>
  <c r="T90" i="27"/>
  <c r="R90" i="27"/>
  <c r="P90" i="27"/>
  <c r="BK90" i="27"/>
  <c r="J90" i="27"/>
  <c r="BE90" i="27" s="1"/>
  <c r="BI89" i="27"/>
  <c r="BH89" i="27"/>
  <c r="BG89" i="27"/>
  <c r="BF89" i="27"/>
  <c r="T89" i="27"/>
  <c r="R89" i="27"/>
  <c r="P89" i="27"/>
  <c r="P88" i="27" s="1"/>
  <c r="BK89" i="27"/>
  <c r="J89" i="27"/>
  <c r="BE89" i="27" s="1"/>
  <c r="J82" i="27"/>
  <c r="F82" i="27"/>
  <c r="F80" i="27"/>
  <c r="E78" i="27"/>
  <c r="F56" i="27"/>
  <c r="J55" i="27"/>
  <c r="F55" i="27"/>
  <c r="F53" i="27"/>
  <c r="E51" i="27"/>
  <c r="J20" i="27"/>
  <c r="E20" i="27"/>
  <c r="F83" i="27" s="1"/>
  <c r="J19" i="27"/>
  <c r="J14" i="27"/>
  <c r="E7" i="27"/>
  <c r="E74" i="27" s="1"/>
  <c r="AY83" i="1"/>
  <c r="AX83" i="1"/>
  <c r="BI151" i="26"/>
  <c r="BH151" i="26"/>
  <c r="BG151" i="26"/>
  <c r="BF151" i="26"/>
  <c r="BE151" i="26"/>
  <c r="T151" i="26"/>
  <c r="R151" i="26"/>
  <c r="P151" i="26"/>
  <c r="BK151" i="26"/>
  <c r="J151" i="26"/>
  <c r="BI150" i="26"/>
  <c r="BH150" i="26"/>
  <c r="BG150" i="26"/>
  <c r="BF150" i="26"/>
  <c r="T150" i="26"/>
  <c r="R150" i="26"/>
  <c r="P150" i="26"/>
  <c r="BK150" i="26"/>
  <c r="J150" i="26"/>
  <c r="BE150" i="26" s="1"/>
  <c r="BI149" i="26"/>
  <c r="BH149" i="26"/>
  <c r="BG149" i="26"/>
  <c r="BF149" i="26"/>
  <c r="T149" i="26"/>
  <c r="R149" i="26"/>
  <c r="P149" i="26"/>
  <c r="BK149" i="26"/>
  <c r="J149" i="26"/>
  <c r="BE149" i="26" s="1"/>
  <c r="BI148" i="26"/>
  <c r="BH148" i="26"/>
  <c r="BG148" i="26"/>
  <c r="BF148" i="26"/>
  <c r="T148" i="26"/>
  <c r="R148" i="26"/>
  <c r="P148" i="26"/>
  <c r="BK148" i="26"/>
  <c r="J148" i="26"/>
  <c r="BE148" i="26" s="1"/>
  <c r="BI147" i="26"/>
  <c r="BH147" i="26"/>
  <c r="BG147" i="26"/>
  <c r="BF147" i="26"/>
  <c r="T147" i="26"/>
  <c r="R147" i="26"/>
  <c r="P147" i="26"/>
  <c r="BK147" i="26"/>
  <c r="J147" i="26"/>
  <c r="BE147" i="26" s="1"/>
  <c r="BI146" i="26"/>
  <c r="BH146" i="26"/>
  <c r="BG146" i="26"/>
  <c r="BF146" i="26"/>
  <c r="T146" i="26"/>
  <c r="R146" i="26"/>
  <c r="P146" i="26"/>
  <c r="BK146" i="26"/>
  <c r="J146" i="26"/>
  <c r="BE146" i="26" s="1"/>
  <c r="BI145" i="26"/>
  <c r="BH145" i="26"/>
  <c r="BG145" i="26"/>
  <c r="BF145" i="26"/>
  <c r="T145" i="26"/>
  <c r="R145" i="26"/>
  <c r="P145" i="26"/>
  <c r="BK145" i="26"/>
  <c r="J145" i="26"/>
  <c r="BE145" i="26" s="1"/>
  <c r="BI144" i="26"/>
  <c r="BH144" i="26"/>
  <c r="BG144" i="26"/>
  <c r="BF144" i="26"/>
  <c r="T144" i="26"/>
  <c r="R144" i="26"/>
  <c r="P144" i="26"/>
  <c r="BK144" i="26"/>
  <c r="J144" i="26"/>
  <c r="BE144" i="26" s="1"/>
  <c r="BI143" i="26"/>
  <c r="BH143" i="26"/>
  <c r="BG143" i="26"/>
  <c r="BF143" i="26"/>
  <c r="BE143" i="26"/>
  <c r="T143" i="26"/>
  <c r="R143" i="26"/>
  <c r="P143" i="26"/>
  <c r="BK143" i="26"/>
  <c r="J143" i="26"/>
  <c r="BI142" i="26"/>
  <c r="BH142" i="26"/>
  <c r="BG142" i="26"/>
  <c r="BF142" i="26"/>
  <c r="T142" i="26"/>
  <c r="R142" i="26"/>
  <c r="P142" i="26"/>
  <c r="BK142" i="26"/>
  <c r="J142" i="26"/>
  <c r="BE142" i="26" s="1"/>
  <c r="BI141" i="26"/>
  <c r="BH141" i="26"/>
  <c r="BG141" i="26"/>
  <c r="BF141" i="26"/>
  <c r="T141" i="26"/>
  <c r="R141" i="26"/>
  <c r="P141" i="26"/>
  <c r="BK141" i="26"/>
  <c r="J141" i="26"/>
  <c r="BE141" i="26" s="1"/>
  <c r="BI140" i="26"/>
  <c r="BH140" i="26"/>
  <c r="BG140" i="26"/>
  <c r="BF140" i="26"/>
  <c r="T140" i="26"/>
  <c r="R140" i="26"/>
  <c r="P140" i="26"/>
  <c r="BK140" i="26"/>
  <c r="J140" i="26"/>
  <c r="BE140" i="26" s="1"/>
  <c r="BI139" i="26"/>
  <c r="BH139" i="26"/>
  <c r="BG139" i="26"/>
  <c r="BF139" i="26"/>
  <c r="T139" i="26"/>
  <c r="R139" i="26"/>
  <c r="P139" i="26"/>
  <c r="BK139" i="26"/>
  <c r="J139" i="26"/>
  <c r="BE139" i="26" s="1"/>
  <c r="BI138" i="26"/>
  <c r="BH138" i="26"/>
  <c r="BG138" i="26"/>
  <c r="BF138" i="26"/>
  <c r="T138" i="26"/>
  <c r="R138" i="26"/>
  <c r="P138" i="26"/>
  <c r="BK138" i="26"/>
  <c r="J138" i="26"/>
  <c r="BE138" i="26" s="1"/>
  <c r="BI137" i="26"/>
  <c r="BH137" i="26"/>
  <c r="BG137" i="26"/>
  <c r="BF137" i="26"/>
  <c r="T137" i="26"/>
  <c r="R137" i="26"/>
  <c r="P137" i="26"/>
  <c r="BK137" i="26"/>
  <c r="J137" i="26"/>
  <c r="BE137" i="26" s="1"/>
  <c r="BI136" i="26"/>
  <c r="BH136" i="26"/>
  <c r="BG136" i="26"/>
  <c r="BF136" i="26"/>
  <c r="T136" i="26"/>
  <c r="R136" i="26"/>
  <c r="P136" i="26"/>
  <c r="BK136" i="26"/>
  <c r="J136" i="26"/>
  <c r="BE136" i="26" s="1"/>
  <c r="BI135" i="26"/>
  <c r="BH135" i="26"/>
  <c r="BG135" i="26"/>
  <c r="BF135" i="26"/>
  <c r="BE135" i="26"/>
  <c r="T135" i="26"/>
  <c r="R135" i="26"/>
  <c r="P135" i="26"/>
  <c r="BK135" i="26"/>
  <c r="J135" i="26"/>
  <c r="BI134" i="26"/>
  <c r="BH134" i="26"/>
  <c r="BG134" i="26"/>
  <c r="BF134" i="26"/>
  <c r="T134" i="26"/>
  <c r="R134" i="26"/>
  <c r="P134" i="26"/>
  <c r="BK134" i="26"/>
  <c r="J134" i="26"/>
  <c r="BE134" i="26" s="1"/>
  <c r="BI133" i="26"/>
  <c r="BH133" i="26"/>
  <c r="BG133" i="26"/>
  <c r="BF133" i="26"/>
  <c r="T133" i="26"/>
  <c r="R133" i="26"/>
  <c r="P133" i="26"/>
  <c r="BK133" i="26"/>
  <c r="J133" i="26"/>
  <c r="BE133" i="26" s="1"/>
  <c r="BI132" i="26"/>
  <c r="BH132" i="26"/>
  <c r="BG132" i="26"/>
  <c r="BF132" i="26"/>
  <c r="BE132" i="26"/>
  <c r="T132" i="26"/>
  <c r="R132" i="26"/>
  <c r="P132" i="26"/>
  <c r="BK132" i="26"/>
  <c r="J132" i="26"/>
  <c r="BI131" i="26"/>
  <c r="BH131" i="26"/>
  <c r="BG131" i="26"/>
  <c r="BF131" i="26"/>
  <c r="BE131" i="26"/>
  <c r="T131" i="26"/>
  <c r="R131" i="26"/>
  <c r="P131" i="26"/>
  <c r="BK131" i="26"/>
  <c r="J131" i="26"/>
  <c r="BI130" i="26"/>
  <c r="BH130" i="26"/>
  <c r="BG130" i="26"/>
  <c r="BF130" i="26"/>
  <c r="T130" i="26"/>
  <c r="R130" i="26"/>
  <c r="P130" i="26"/>
  <c r="BK130" i="26"/>
  <c r="J130" i="26"/>
  <c r="BE130" i="26" s="1"/>
  <c r="BI129" i="26"/>
  <c r="BH129" i="26"/>
  <c r="BG129" i="26"/>
  <c r="BF129" i="26"/>
  <c r="T129" i="26"/>
  <c r="R129" i="26"/>
  <c r="P129" i="26"/>
  <c r="BK129" i="26"/>
  <c r="J129" i="26"/>
  <c r="BE129" i="26" s="1"/>
  <c r="BI128" i="26"/>
  <c r="BH128" i="26"/>
  <c r="BG128" i="26"/>
  <c r="BF128" i="26"/>
  <c r="BE128" i="26"/>
  <c r="T128" i="26"/>
  <c r="R128" i="26"/>
  <c r="R127" i="26" s="1"/>
  <c r="P128" i="26"/>
  <c r="BK128" i="26"/>
  <c r="J128" i="26"/>
  <c r="BI126" i="26"/>
  <c r="BH126" i="26"/>
  <c r="BG126" i="26"/>
  <c r="BF126" i="26"/>
  <c r="T126" i="26"/>
  <c r="R126" i="26"/>
  <c r="P126" i="26"/>
  <c r="BK126" i="26"/>
  <c r="J126" i="26"/>
  <c r="BE126" i="26" s="1"/>
  <c r="BI125" i="26"/>
  <c r="BH125" i="26"/>
  <c r="BG125" i="26"/>
  <c r="BF125" i="26"/>
  <c r="T125" i="26"/>
  <c r="R125" i="26"/>
  <c r="P125" i="26"/>
  <c r="BK125" i="26"/>
  <c r="J125" i="26"/>
  <c r="BE125" i="26" s="1"/>
  <c r="BI124" i="26"/>
  <c r="BH124" i="26"/>
  <c r="BG124" i="26"/>
  <c r="BF124" i="26"/>
  <c r="T124" i="26"/>
  <c r="R124" i="26"/>
  <c r="P124" i="26"/>
  <c r="BK124" i="26"/>
  <c r="J124" i="26"/>
  <c r="BE124" i="26" s="1"/>
  <c r="BI123" i="26"/>
  <c r="BH123" i="26"/>
  <c r="BG123" i="26"/>
  <c r="BF123" i="26"/>
  <c r="T123" i="26"/>
  <c r="R123" i="26"/>
  <c r="P123" i="26"/>
  <c r="BK123" i="26"/>
  <c r="J123" i="26"/>
  <c r="BE123" i="26" s="1"/>
  <c r="BI122" i="26"/>
  <c r="BH122" i="26"/>
  <c r="BG122" i="26"/>
  <c r="BF122" i="26"/>
  <c r="T122" i="26"/>
  <c r="R122" i="26"/>
  <c r="P122" i="26"/>
  <c r="BK122" i="26"/>
  <c r="J122" i="26"/>
  <c r="BE122" i="26" s="1"/>
  <c r="BI121" i="26"/>
  <c r="BH121" i="26"/>
  <c r="BG121" i="26"/>
  <c r="BF121" i="26"/>
  <c r="T121" i="26"/>
  <c r="R121" i="26"/>
  <c r="P121" i="26"/>
  <c r="BK121" i="26"/>
  <c r="J121" i="26"/>
  <c r="BE121" i="26" s="1"/>
  <c r="BI120" i="26"/>
  <c r="BH120" i="26"/>
  <c r="BG120" i="26"/>
  <c r="BF120" i="26"/>
  <c r="T120" i="26"/>
  <c r="R120" i="26"/>
  <c r="P120" i="26"/>
  <c r="BK120" i="26"/>
  <c r="J120" i="26"/>
  <c r="BE120" i="26" s="1"/>
  <c r="BI119" i="26"/>
  <c r="BH119" i="26"/>
  <c r="BG119" i="26"/>
  <c r="BF119" i="26"/>
  <c r="T119" i="26"/>
  <c r="R119" i="26"/>
  <c r="P119" i="26"/>
  <c r="BK119" i="26"/>
  <c r="J119" i="26"/>
  <c r="BE119" i="26" s="1"/>
  <c r="BI118" i="26"/>
  <c r="BH118" i="26"/>
  <c r="BG118" i="26"/>
  <c r="BF118" i="26"/>
  <c r="T118" i="26"/>
  <c r="R118" i="26"/>
  <c r="P118" i="26"/>
  <c r="BK118" i="26"/>
  <c r="J118" i="26"/>
  <c r="BE118" i="26" s="1"/>
  <c r="BI117" i="26"/>
  <c r="BH117" i="26"/>
  <c r="BG117" i="26"/>
  <c r="BF117" i="26"/>
  <c r="T117" i="26"/>
  <c r="R117" i="26"/>
  <c r="P117" i="26"/>
  <c r="BK117" i="26"/>
  <c r="J117" i="26"/>
  <c r="BE117" i="26" s="1"/>
  <c r="BI116" i="26"/>
  <c r="BH116" i="26"/>
  <c r="BG116" i="26"/>
  <c r="BF116" i="26"/>
  <c r="T116" i="26"/>
  <c r="R116" i="26"/>
  <c r="P116" i="26"/>
  <c r="BK116" i="26"/>
  <c r="J116" i="26"/>
  <c r="BE116" i="26" s="1"/>
  <c r="BI115" i="26"/>
  <c r="BH115" i="26"/>
  <c r="BG115" i="26"/>
  <c r="BF115" i="26"/>
  <c r="T115" i="26"/>
  <c r="R115" i="26"/>
  <c r="P115" i="26"/>
  <c r="BK115" i="26"/>
  <c r="J115" i="26"/>
  <c r="BE115" i="26" s="1"/>
  <c r="BI113" i="26"/>
  <c r="BH113" i="26"/>
  <c r="BG113" i="26"/>
  <c r="BF113" i="26"/>
  <c r="BE113" i="26"/>
  <c r="T113" i="26"/>
  <c r="R113" i="26"/>
  <c r="P113" i="26"/>
  <c r="BK113" i="26"/>
  <c r="J113" i="26"/>
  <c r="BI112" i="26"/>
  <c r="BH112" i="26"/>
  <c r="BG112" i="26"/>
  <c r="BF112" i="26"/>
  <c r="BE112" i="26"/>
  <c r="T112" i="26"/>
  <c r="R112" i="26"/>
  <c r="P112" i="26"/>
  <c r="BK112" i="26"/>
  <c r="J112" i="26"/>
  <c r="BI111" i="26"/>
  <c r="BH111" i="26"/>
  <c r="BG111" i="26"/>
  <c r="BF111" i="26"/>
  <c r="BE111" i="26"/>
  <c r="T111" i="26"/>
  <c r="R111" i="26"/>
  <c r="P111" i="26"/>
  <c r="BK111" i="26"/>
  <c r="J111" i="26"/>
  <c r="BI110" i="26"/>
  <c r="BH110" i="26"/>
  <c r="BG110" i="26"/>
  <c r="BF110" i="26"/>
  <c r="T110" i="26"/>
  <c r="R110" i="26"/>
  <c r="P110" i="26"/>
  <c r="BK110" i="26"/>
  <c r="J110" i="26"/>
  <c r="BE110" i="26" s="1"/>
  <c r="BI109" i="26"/>
  <c r="BH109" i="26"/>
  <c r="BG109" i="26"/>
  <c r="BF109" i="26"/>
  <c r="T109" i="26"/>
  <c r="R109" i="26"/>
  <c r="P109" i="26"/>
  <c r="BK109" i="26"/>
  <c r="J109" i="26"/>
  <c r="BE109" i="26" s="1"/>
  <c r="BI108" i="26"/>
  <c r="BH108" i="26"/>
  <c r="BG108" i="26"/>
  <c r="BF108" i="26"/>
  <c r="BE108" i="26"/>
  <c r="T108" i="26"/>
  <c r="R108" i="26"/>
  <c r="P108" i="26"/>
  <c r="BK108" i="26"/>
  <c r="J108" i="26"/>
  <c r="BI107" i="26"/>
  <c r="BH107" i="26"/>
  <c r="BG107" i="26"/>
  <c r="BF107" i="26"/>
  <c r="T107" i="26"/>
  <c r="R107" i="26"/>
  <c r="P107" i="26"/>
  <c r="BK107" i="26"/>
  <c r="J107" i="26"/>
  <c r="BE107" i="26" s="1"/>
  <c r="BI106" i="26"/>
  <c r="BH106" i="26"/>
  <c r="BG106" i="26"/>
  <c r="BF106" i="26"/>
  <c r="T106" i="26"/>
  <c r="R106" i="26"/>
  <c r="P106" i="26"/>
  <c r="BK106" i="26"/>
  <c r="J106" i="26"/>
  <c r="BE106" i="26" s="1"/>
  <c r="BI105" i="26"/>
  <c r="BH105" i="26"/>
  <c r="BG105" i="26"/>
  <c r="BF105" i="26"/>
  <c r="BE105" i="26"/>
  <c r="T105" i="26"/>
  <c r="R105" i="26"/>
  <c r="P105" i="26"/>
  <c r="BK105" i="26"/>
  <c r="J105" i="26"/>
  <c r="BI104" i="26"/>
  <c r="BH104" i="26"/>
  <c r="BG104" i="26"/>
  <c r="BF104" i="26"/>
  <c r="BE104" i="26"/>
  <c r="T104" i="26"/>
  <c r="R104" i="26"/>
  <c r="P104" i="26"/>
  <c r="BK104" i="26"/>
  <c r="J104" i="26"/>
  <c r="BI103" i="26"/>
  <c r="BH103" i="26"/>
  <c r="BG103" i="26"/>
  <c r="BF103" i="26"/>
  <c r="T103" i="26"/>
  <c r="R103" i="26"/>
  <c r="P103" i="26"/>
  <c r="BK103" i="26"/>
  <c r="J103" i="26"/>
  <c r="BE103" i="26" s="1"/>
  <c r="BI102" i="26"/>
  <c r="BH102" i="26"/>
  <c r="BG102" i="26"/>
  <c r="BF102" i="26"/>
  <c r="T102" i="26"/>
  <c r="R102" i="26"/>
  <c r="P102" i="26"/>
  <c r="BK102" i="26"/>
  <c r="J102" i="26"/>
  <c r="BE102" i="26" s="1"/>
  <c r="BI101" i="26"/>
  <c r="BH101" i="26"/>
  <c r="BG101" i="26"/>
  <c r="BF101" i="26"/>
  <c r="T101" i="26"/>
  <c r="R101" i="26"/>
  <c r="P101" i="26"/>
  <c r="BK101" i="26"/>
  <c r="J101" i="26"/>
  <c r="BE101" i="26" s="1"/>
  <c r="BI100" i="26"/>
  <c r="BH100" i="26"/>
  <c r="BG100" i="26"/>
  <c r="BF100" i="26"/>
  <c r="BE100" i="26"/>
  <c r="T100" i="26"/>
  <c r="R100" i="26"/>
  <c r="P100" i="26"/>
  <c r="BK100" i="26"/>
  <c r="J100" i="26"/>
  <c r="BI99" i="26"/>
  <c r="BH99" i="26"/>
  <c r="BG99" i="26"/>
  <c r="BF99" i="26"/>
  <c r="T99" i="26"/>
  <c r="R99" i="26"/>
  <c r="P99" i="26"/>
  <c r="BK99" i="26"/>
  <c r="J99" i="26"/>
  <c r="BE99" i="26" s="1"/>
  <c r="BI98" i="26"/>
  <c r="BH98" i="26"/>
  <c r="BG98" i="26"/>
  <c r="BF98" i="26"/>
  <c r="T98" i="26"/>
  <c r="R98" i="26"/>
  <c r="P98" i="26"/>
  <c r="BK98" i="26"/>
  <c r="J98" i="26"/>
  <c r="BE98" i="26" s="1"/>
  <c r="BI97" i="26"/>
  <c r="BH97" i="26"/>
  <c r="BG97" i="26"/>
  <c r="BF97" i="26"/>
  <c r="BE97" i="26"/>
  <c r="T97" i="26"/>
  <c r="R97" i="26"/>
  <c r="P97" i="26"/>
  <c r="BK97" i="26"/>
  <c r="J97" i="26"/>
  <c r="BI96" i="26"/>
  <c r="BH96" i="26"/>
  <c r="BG96" i="26"/>
  <c r="BF96" i="26"/>
  <c r="BE96" i="26"/>
  <c r="T96" i="26"/>
  <c r="R96" i="26"/>
  <c r="P96" i="26"/>
  <c r="BK96" i="26"/>
  <c r="J96" i="26"/>
  <c r="BI95" i="26"/>
  <c r="BH95" i="26"/>
  <c r="BG95" i="26"/>
  <c r="BF95" i="26"/>
  <c r="BE95" i="26"/>
  <c r="T95" i="26"/>
  <c r="R95" i="26"/>
  <c r="P95" i="26"/>
  <c r="BK95" i="26"/>
  <c r="J95" i="26"/>
  <c r="BI94" i="26"/>
  <c r="BH94" i="26"/>
  <c r="BG94" i="26"/>
  <c r="BF94" i="26"/>
  <c r="T94" i="26"/>
  <c r="R94" i="26"/>
  <c r="P94" i="26"/>
  <c r="BK94" i="26"/>
  <c r="J94" i="26"/>
  <c r="BE94" i="26" s="1"/>
  <c r="BI93" i="26"/>
  <c r="BH93" i="26"/>
  <c r="BG93" i="26"/>
  <c r="BF93" i="26"/>
  <c r="T93" i="26"/>
  <c r="R93" i="26"/>
  <c r="P93" i="26"/>
  <c r="BK93" i="26"/>
  <c r="J93" i="26"/>
  <c r="BE93" i="26" s="1"/>
  <c r="BI92" i="26"/>
  <c r="BH92" i="26"/>
  <c r="BG92" i="26"/>
  <c r="BF92" i="26"/>
  <c r="BE92" i="26"/>
  <c r="T92" i="26"/>
  <c r="R92" i="26"/>
  <c r="P92" i="26"/>
  <c r="BK92" i="26"/>
  <c r="J92" i="26"/>
  <c r="BI91" i="26"/>
  <c r="BH91" i="26"/>
  <c r="BG91" i="26"/>
  <c r="BF91" i="26"/>
  <c r="T91" i="26"/>
  <c r="R91" i="26"/>
  <c r="P91" i="26"/>
  <c r="BK91" i="26"/>
  <c r="J91" i="26"/>
  <c r="BE91" i="26" s="1"/>
  <c r="BI90" i="26"/>
  <c r="BH90" i="26"/>
  <c r="BG90" i="26"/>
  <c r="BF90" i="26"/>
  <c r="T90" i="26"/>
  <c r="R90" i="26"/>
  <c r="P90" i="26"/>
  <c r="BK90" i="26"/>
  <c r="J90" i="26"/>
  <c r="BE90" i="26" s="1"/>
  <c r="BI89" i="26"/>
  <c r="BH89" i="26"/>
  <c r="BG89" i="26"/>
  <c r="BF89" i="26"/>
  <c r="T89" i="26"/>
  <c r="R89" i="26"/>
  <c r="P89" i="26"/>
  <c r="BK89" i="26"/>
  <c r="J89" i="26"/>
  <c r="BE89" i="26" s="1"/>
  <c r="J82" i="26"/>
  <c r="F82" i="26"/>
  <c r="F80" i="26"/>
  <c r="E78" i="26"/>
  <c r="J55" i="26"/>
  <c r="F55" i="26"/>
  <c r="F53" i="26"/>
  <c r="E51" i="26"/>
  <c r="J20" i="26"/>
  <c r="E20" i="26"/>
  <c r="F83" i="26" s="1"/>
  <c r="J19" i="26"/>
  <c r="J14" i="26"/>
  <c r="J80" i="26" s="1"/>
  <c r="E7" i="26"/>
  <c r="AY82" i="1"/>
  <c r="AX82" i="1"/>
  <c r="BI124" i="25"/>
  <c r="BH124" i="25"/>
  <c r="BG124" i="25"/>
  <c r="BF124" i="25"/>
  <c r="T124" i="25"/>
  <c r="R124" i="25"/>
  <c r="P124" i="25"/>
  <c r="BK124" i="25"/>
  <c r="J124" i="25"/>
  <c r="BE124" i="25" s="1"/>
  <c r="BI123" i="25"/>
  <c r="BH123" i="25"/>
  <c r="BG123" i="25"/>
  <c r="BF123" i="25"/>
  <c r="T123" i="25"/>
  <c r="R123" i="25"/>
  <c r="P123" i="25"/>
  <c r="BK123" i="25"/>
  <c r="J123" i="25"/>
  <c r="BE123" i="25" s="1"/>
  <c r="BI122" i="25"/>
  <c r="BH122" i="25"/>
  <c r="BG122" i="25"/>
  <c r="BF122" i="25"/>
  <c r="T122" i="25"/>
  <c r="R122" i="25"/>
  <c r="P122" i="25"/>
  <c r="BK122" i="25"/>
  <c r="J122" i="25"/>
  <c r="BE122" i="25" s="1"/>
  <c r="BI121" i="25"/>
  <c r="BH121" i="25"/>
  <c r="BG121" i="25"/>
  <c r="BF121" i="25"/>
  <c r="T121" i="25"/>
  <c r="R121" i="25"/>
  <c r="P121" i="25"/>
  <c r="BK121" i="25"/>
  <c r="J121" i="25"/>
  <c r="BE121" i="25" s="1"/>
  <c r="BI120" i="25"/>
  <c r="BH120" i="25"/>
  <c r="BG120" i="25"/>
  <c r="BF120" i="25"/>
  <c r="BE120" i="25"/>
  <c r="T120" i="25"/>
  <c r="R120" i="25"/>
  <c r="P120" i="25"/>
  <c r="BK120" i="25"/>
  <c r="J120" i="25"/>
  <c r="BI119" i="25"/>
  <c r="BH119" i="25"/>
  <c r="BG119" i="25"/>
  <c r="BF119" i="25"/>
  <c r="T119" i="25"/>
  <c r="R119" i="25"/>
  <c r="P119" i="25"/>
  <c r="BK119" i="25"/>
  <c r="J119" i="25"/>
  <c r="BE119" i="25" s="1"/>
  <c r="BI118" i="25"/>
  <c r="BH118" i="25"/>
  <c r="BG118" i="25"/>
  <c r="BF118" i="25"/>
  <c r="T118" i="25"/>
  <c r="R118" i="25"/>
  <c r="P118" i="25"/>
  <c r="BK118" i="25"/>
  <c r="J118" i="25"/>
  <c r="BE118" i="25" s="1"/>
  <c r="BI117" i="25"/>
  <c r="BH117" i="25"/>
  <c r="BG117" i="25"/>
  <c r="BF117" i="25"/>
  <c r="T117" i="25"/>
  <c r="R117" i="25"/>
  <c r="P117" i="25"/>
  <c r="BK117" i="25"/>
  <c r="J117" i="25"/>
  <c r="BE117" i="25" s="1"/>
  <c r="BI116" i="25"/>
  <c r="BH116" i="25"/>
  <c r="BG116" i="25"/>
  <c r="BF116" i="25"/>
  <c r="T116" i="25"/>
  <c r="R116" i="25"/>
  <c r="P116" i="25"/>
  <c r="BK116" i="25"/>
  <c r="J116" i="25"/>
  <c r="BE116" i="25" s="1"/>
  <c r="BI115" i="25"/>
  <c r="BH115" i="25"/>
  <c r="BG115" i="25"/>
  <c r="BF115" i="25"/>
  <c r="T115" i="25"/>
  <c r="R115" i="25"/>
  <c r="P115" i="25"/>
  <c r="BK115" i="25"/>
  <c r="J115" i="25"/>
  <c r="BE115" i="25" s="1"/>
  <c r="BI114" i="25"/>
  <c r="BH114" i="25"/>
  <c r="BG114" i="25"/>
  <c r="BF114" i="25"/>
  <c r="T114" i="25"/>
  <c r="T110" i="25" s="1"/>
  <c r="R114" i="25"/>
  <c r="P114" i="25"/>
  <c r="P110" i="25" s="1"/>
  <c r="BK114" i="25"/>
  <c r="J114" i="25"/>
  <c r="BE114" i="25" s="1"/>
  <c r="BI113" i="25"/>
  <c r="BH113" i="25"/>
  <c r="BG113" i="25"/>
  <c r="BF113" i="25"/>
  <c r="T113" i="25"/>
  <c r="R113" i="25"/>
  <c r="P113" i="25"/>
  <c r="BK113" i="25"/>
  <c r="J113" i="25"/>
  <c r="BE113" i="25" s="1"/>
  <c r="BI112" i="25"/>
  <c r="BH112" i="25"/>
  <c r="BG112" i="25"/>
  <c r="BF112" i="25"/>
  <c r="BE112" i="25"/>
  <c r="T112" i="25"/>
  <c r="R112" i="25"/>
  <c r="P112" i="25"/>
  <c r="BK112" i="25"/>
  <c r="J112" i="25"/>
  <c r="BI111" i="25"/>
  <c r="BH111" i="25"/>
  <c r="BG111" i="25"/>
  <c r="BF111" i="25"/>
  <c r="T111" i="25"/>
  <c r="R111" i="25"/>
  <c r="P111" i="25"/>
  <c r="BK111" i="25"/>
  <c r="J111" i="25"/>
  <c r="BE111" i="25" s="1"/>
  <c r="BI109" i="25"/>
  <c r="BH109" i="25"/>
  <c r="BG109" i="25"/>
  <c r="BF109" i="25"/>
  <c r="T109" i="25"/>
  <c r="R109" i="25"/>
  <c r="P109" i="25"/>
  <c r="BK109" i="25"/>
  <c r="J109" i="25"/>
  <c r="BE109" i="25" s="1"/>
  <c r="BI108" i="25"/>
  <c r="BH108" i="25"/>
  <c r="BG108" i="25"/>
  <c r="BF108" i="25"/>
  <c r="T108" i="25"/>
  <c r="R108" i="25"/>
  <c r="P108" i="25"/>
  <c r="BK108" i="25"/>
  <c r="J108" i="25"/>
  <c r="BE108" i="25" s="1"/>
  <c r="BI107" i="25"/>
  <c r="BH107" i="25"/>
  <c r="BG107" i="25"/>
  <c r="BF107" i="25"/>
  <c r="T107" i="25"/>
  <c r="R107" i="25"/>
  <c r="P107" i="25"/>
  <c r="BK107" i="25"/>
  <c r="J107" i="25"/>
  <c r="BE107" i="25" s="1"/>
  <c r="BI106" i="25"/>
  <c r="BH106" i="25"/>
  <c r="BG106" i="25"/>
  <c r="BF106" i="25"/>
  <c r="T106" i="25"/>
  <c r="R106" i="25"/>
  <c r="P106" i="25"/>
  <c r="BK106" i="25"/>
  <c r="J106" i="25"/>
  <c r="BE106" i="25" s="1"/>
  <c r="BI105" i="25"/>
  <c r="BH105" i="25"/>
  <c r="BG105" i="25"/>
  <c r="BF105" i="25"/>
  <c r="T105" i="25"/>
  <c r="R105" i="25"/>
  <c r="P105" i="25"/>
  <c r="BK105" i="25"/>
  <c r="J105" i="25"/>
  <c r="BE105" i="25" s="1"/>
  <c r="BI104" i="25"/>
  <c r="BH104" i="25"/>
  <c r="BG104" i="25"/>
  <c r="BF104" i="25"/>
  <c r="T104" i="25"/>
  <c r="R104" i="25"/>
  <c r="P104" i="25"/>
  <c r="BK104" i="25"/>
  <c r="J104" i="25"/>
  <c r="BE104" i="25" s="1"/>
  <c r="BI103" i="25"/>
  <c r="BH103" i="25"/>
  <c r="BG103" i="25"/>
  <c r="BF103" i="25"/>
  <c r="T103" i="25"/>
  <c r="R103" i="25"/>
  <c r="P103" i="25"/>
  <c r="BK103" i="25"/>
  <c r="J103" i="25"/>
  <c r="BE103" i="25" s="1"/>
  <c r="BI102" i="25"/>
  <c r="BH102" i="25"/>
  <c r="BG102" i="25"/>
  <c r="BF102" i="25"/>
  <c r="T102" i="25"/>
  <c r="R102" i="25"/>
  <c r="P102" i="25"/>
  <c r="BK102" i="25"/>
  <c r="J102" i="25"/>
  <c r="BE102" i="25" s="1"/>
  <c r="BI101" i="25"/>
  <c r="BH101" i="25"/>
  <c r="BG101" i="25"/>
  <c r="BF101" i="25"/>
  <c r="T101" i="25"/>
  <c r="R101" i="25"/>
  <c r="P101" i="25"/>
  <c r="BK101" i="25"/>
  <c r="J101" i="25"/>
  <c r="BE101" i="25" s="1"/>
  <c r="BI100" i="25"/>
  <c r="BH100" i="25"/>
  <c r="BG100" i="25"/>
  <c r="BF100" i="25"/>
  <c r="T100" i="25"/>
  <c r="R100" i="25"/>
  <c r="P100" i="25"/>
  <c r="BK100" i="25"/>
  <c r="J100" i="25"/>
  <c r="BE100" i="25" s="1"/>
  <c r="BI99" i="25"/>
  <c r="BH99" i="25"/>
  <c r="BG99" i="25"/>
  <c r="BF99" i="25"/>
  <c r="T99" i="25"/>
  <c r="R99" i="25"/>
  <c r="P99" i="25"/>
  <c r="BK99" i="25"/>
  <c r="J99" i="25"/>
  <c r="BE99" i="25" s="1"/>
  <c r="BI98" i="25"/>
  <c r="BH98" i="25"/>
  <c r="BG98" i="25"/>
  <c r="BF98" i="25"/>
  <c r="T98" i="25"/>
  <c r="R98" i="25"/>
  <c r="P98" i="25"/>
  <c r="BK98" i="25"/>
  <c r="J98" i="25"/>
  <c r="BE98" i="25" s="1"/>
  <c r="BI97" i="25"/>
  <c r="BH97" i="25"/>
  <c r="BG97" i="25"/>
  <c r="BF97" i="25"/>
  <c r="T97" i="25"/>
  <c r="R97" i="25"/>
  <c r="P97" i="25"/>
  <c r="BK97" i="25"/>
  <c r="J97" i="25"/>
  <c r="BE97" i="25" s="1"/>
  <c r="BI96" i="25"/>
  <c r="BH96" i="25"/>
  <c r="BG96" i="25"/>
  <c r="BF96" i="25"/>
  <c r="T96" i="25"/>
  <c r="R96" i="25"/>
  <c r="P96" i="25"/>
  <c r="BK96" i="25"/>
  <c r="J96" i="25"/>
  <c r="BE96" i="25" s="1"/>
  <c r="BI95" i="25"/>
  <c r="BH95" i="25"/>
  <c r="BG95" i="25"/>
  <c r="BF95" i="25"/>
  <c r="T95" i="25"/>
  <c r="R95" i="25"/>
  <c r="P95" i="25"/>
  <c r="BK95" i="25"/>
  <c r="J95" i="25"/>
  <c r="BE95" i="25" s="1"/>
  <c r="BI94" i="25"/>
  <c r="BH94" i="25"/>
  <c r="BG94" i="25"/>
  <c r="BF94" i="25"/>
  <c r="T94" i="25"/>
  <c r="R94" i="25"/>
  <c r="P94" i="25"/>
  <c r="BK94" i="25"/>
  <c r="J94" i="25"/>
  <c r="BE94" i="25" s="1"/>
  <c r="BI93" i="25"/>
  <c r="BH93" i="25"/>
  <c r="BG93" i="25"/>
  <c r="BF93" i="25"/>
  <c r="T93" i="25"/>
  <c r="R93" i="25"/>
  <c r="P93" i="25"/>
  <c r="BK93" i="25"/>
  <c r="J93" i="25"/>
  <c r="BE93" i="25" s="1"/>
  <c r="BI92" i="25"/>
  <c r="BH92" i="25"/>
  <c r="BG92" i="25"/>
  <c r="BF92" i="25"/>
  <c r="T92" i="25"/>
  <c r="R92" i="25"/>
  <c r="P92" i="25"/>
  <c r="BK92" i="25"/>
  <c r="J92" i="25"/>
  <c r="BE92" i="25" s="1"/>
  <c r="BI91" i="25"/>
  <c r="BH91" i="25"/>
  <c r="BG91" i="25"/>
  <c r="BF91" i="25"/>
  <c r="T91" i="25"/>
  <c r="R91" i="25"/>
  <c r="P91" i="25"/>
  <c r="BK91" i="25"/>
  <c r="J91" i="25"/>
  <c r="BE91" i="25" s="1"/>
  <c r="BI90" i="25"/>
  <c r="BH90" i="25"/>
  <c r="BG90" i="25"/>
  <c r="BF90" i="25"/>
  <c r="T90" i="25"/>
  <c r="R90" i="25"/>
  <c r="P90" i="25"/>
  <c r="BK90" i="25"/>
  <c r="J90" i="25"/>
  <c r="BE90" i="25" s="1"/>
  <c r="BI89" i="25"/>
  <c r="BH89" i="25"/>
  <c r="BG89" i="25"/>
  <c r="BF89" i="25"/>
  <c r="T89" i="25"/>
  <c r="R89" i="25"/>
  <c r="P89" i="25"/>
  <c r="BK89" i="25"/>
  <c r="J89" i="25"/>
  <c r="BE89" i="25" s="1"/>
  <c r="BI88" i="25"/>
  <c r="BH88" i="25"/>
  <c r="BG88" i="25"/>
  <c r="BF88" i="25"/>
  <c r="T88" i="25"/>
  <c r="T87" i="25" s="1"/>
  <c r="R88" i="25"/>
  <c r="P88" i="25"/>
  <c r="BK88" i="25"/>
  <c r="J88" i="25"/>
  <c r="BE88" i="25" s="1"/>
  <c r="J81" i="25"/>
  <c r="F81" i="25"/>
  <c r="F79" i="25"/>
  <c r="E77" i="25"/>
  <c r="J55" i="25"/>
  <c r="F55" i="25"/>
  <c r="F53" i="25"/>
  <c r="E51" i="25"/>
  <c r="J20" i="25"/>
  <c r="E20" i="25"/>
  <c r="J19" i="25"/>
  <c r="J14" i="25"/>
  <c r="J53" i="25" s="1"/>
  <c r="E7" i="25"/>
  <c r="E73" i="25" s="1"/>
  <c r="AY81" i="1"/>
  <c r="AX81" i="1"/>
  <c r="BI199" i="24"/>
  <c r="BH199" i="24"/>
  <c r="BG199" i="24"/>
  <c r="BF199" i="24"/>
  <c r="T199" i="24"/>
  <c r="R199" i="24"/>
  <c r="P199" i="24"/>
  <c r="BK199" i="24"/>
  <c r="J199" i="24"/>
  <c r="BE199" i="24" s="1"/>
  <c r="BI198" i="24"/>
  <c r="BH198" i="24"/>
  <c r="BG198" i="24"/>
  <c r="BF198" i="24"/>
  <c r="T198" i="24"/>
  <c r="R198" i="24"/>
  <c r="P198" i="24"/>
  <c r="BK198" i="24"/>
  <c r="J198" i="24"/>
  <c r="BE198" i="24" s="1"/>
  <c r="BI197" i="24"/>
  <c r="BH197" i="24"/>
  <c r="BG197" i="24"/>
  <c r="BF197" i="24"/>
  <c r="T197" i="24"/>
  <c r="R197" i="24"/>
  <c r="P197" i="24"/>
  <c r="BK197" i="24"/>
  <c r="J197" i="24"/>
  <c r="BE197" i="24" s="1"/>
  <c r="BI196" i="24"/>
  <c r="BH196" i="24"/>
  <c r="BG196" i="24"/>
  <c r="BF196" i="24"/>
  <c r="T196" i="24"/>
  <c r="T195" i="24" s="1"/>
  <c r="R196" i="24"/>
  <c r="R195" i="24" s="1"/>
  <c r="P196" i="24"/>
  <c r="BK196" i="24"/>
  <c r="J196" i="24"/>
  <c r="BE196" i="24" s="1"/>
  <c r="BI194" i="24"/>
  <c r="BH194" i="24"/>
  <c r="BG194" i="24"/>
  <c r="BF194" i="24"/>
  <c r="BE194" i="24"/>
  <c r="T194" i="24"/>
  <c r="R194" i="24"/>
  <c r="P194" i="24"/>
  <c r="BK194" i="24"/>
  <c r="J194" i="24"/>
  <c r="BI193" i="24"/>
  <c r="BH193" i="24"/>
  <c r="BG193" i="24"/>
  <c r="BF193" i="24"/>
  <c r="T193" i="24"/>
  <c r="R193" i="24"/>
  <c r="P193" i="24"/>
  <c r="BK193" i="24"/>
  <c r="J193" i="24"/>
  <c r="BE193" i="24" s="1"/>
  <c r="BI192" i="24"/>
  <c r="BH192" i="24"/>
  <c r="BG192" i="24"/>
  <c r="BF192" i="24"/>
  <c r="T192" i="24"/>
  <c r="R192" i="24"/>
  <c r="P192" i="24"/>
  <c r="BK192" i="24"/>
  <c r="J192" i="24"/>
  <c r="BE192" i="24" s="1"/>
  <c r="BI191" i="24"/>
  <c r="BH191" i="24"/>
  <c r="BG191" i="24"/>
  <c r="BF191" i="24"/>
  <c r="T191" i="24"/>
  <c r="R191" i="24"/>
  <c r="P191" i="24"/>
  <c r="BK191" i="24"/>
  <c r="J191" i="24"/>
  <c r="BE191" i="24" s="1"/>
  <c r="BI190" i="24"/>
  <c r="BH190" i="24"/>
  <c r="BG190" i="24"/>
  <c r="BF190" i="24"/>
  <c r="T190" i="24"/>
  <c r="R190" i="24"/>
  <c r="P190" i="24"/>
  <c r="BK190" i="24"/>
  <c r="J190" i="24"/>
  <c r="BE190" i="24" s="1"/>
  <c r="BI189" i="24"/>
  <c r="BH189" i="24"/>
  <c r="BG189" i="24"/>
  <c r="BF189" i="24"/>
  <c r="T189" i="24"/>
  <c r="R189" i="24"/>
  <c r="P189" i="24"/>
  <c r="BK189" i="24"/>
  <c r="J189" i="24"/>
  <c r="BE189" i="24" s="1"/>
  <c r="BI188" i="24"/>
  <c r="BH188" i="24"/>
  <c r="BG188" i="24"/>
  <c r="BF188" i="24"/>
  <c r="T188" i="24"/>
  <c r="R188" i="24"/>
  <c r="P188" i="24"/>
  <c r="BK188" i="24"/>
  <c r="J188" i="24"/>
  <c r="BE188" i="24" s="1"/>
  <c r="BI187" i="24"/>
  <c r="BH187" i="24"/>
  <c r="BG187" i="24"/>
  <c r="BF187" i="24"/>
  <c r="T187" i="24"/>
  <c r="R187" i="24"/>
  <c r="P187" i="24"/>
  <c r="BK187" i="24"/>
  <c r="J187" i="24"/>
  <c r="BE187" i="24" s="1"/>
  <c r="BI186" i="24"/>
  <c r="BH186" i="24"/>
  <c r="BG186" i="24"/>
  <c r="BF186" i="24"/>
  <c r="BE186" i="24"/>
  <c r="T186" i="24"/>
  <c r="R186" i="24"/>
  <c r="P186" i="24"/>
  <c r="BK186" i="24"/>
  <c r="J186" i="24"/>
  <c r="BI185" i="24"/>
  <c r="BH185" i="24"/>
  <c r="BG185" i="24"/>
  <c r="BF185" i="24"/>
  <c r="T185" i="24"/>
  <c r="R185" i="24"/>
  <c r="P185" i="24"/>
  <c r="BK185" i="24"/>
  <c r="J185" i="24"/>
  <c r="BE185" i="24" s="1"/>
  <c r="BI184" i="24"/>
  <c r="BH184" i="24"/>
  <c r="BG184" i="24"/>
  <c r="BF184" i="24"/>
  <c r="T184" i="24"/>
  <c r="R184" i="24"/>
  <c r="P184" i="24"/>
  <c r="BK184" i="24"/>
  <c r="J184" i="24"/>
  <c r="BE184" i="24" s="1"/>
  <c r="BI182" i="24"/>
  <c r="BH182" i="24"/>
  <c r="BG182" i="24"/>
  <c r="BF182" i="24"/>
  <c r="T182" i="24"/>
  <c r="R182" i="24"/>
  <c r="P182" i="24"/>
  <c r="BK182" i="24"/>
  <c r="J182" i="24"/>
  <c r="BE182" i="24" s="1"/>
  <c r="BI181" i="24"/>
  <c r="BH181" i="24"/>
  <c r="BG181" i="24"/>
  <c r="BF181" i="24"/>
  <c r="T181" i="24"/>
  <c r="R181" i="24"/>
  <c r="P181" i="24"/>
  <c r="BK181" i="24"/>
  <c r="J181" i="24"/>
  <c r="BE181" i="24" s="1"/>
  <c r="BI180" i="24"/>
  <c r="BH180" i="24"/>
  <c r="BG180" i="24"/>
  <c r="BF180" i="24"/>
  <c r="T180" i="24"/>
  <c r="R180" i="24"/>
  <c r="P180" i="24"/>
  <c r="BK180" i="24"/>
  <c r="J180" i="24"/>
  <c r="BE180" i="24" s="1"/>
  <c r="BI179" i="24"/>
  <c r="BH179" i="24"/>
  <c r="BG179" i="24"/>
  <c r="BF179" i="24"/>
  <c r="T179" i="24"/>
  <c r="R179" i="24"/>
  <c r="P179" i="24"/>
  <c r="BK179" i="24"/>
  <c r="J179" i="24"/>
  <c r="BE179" i="24" s="1"/>
  <c r="BI178" i="24"/>
  <c r="BH178" i="24"/>
  <c r="BG178" i="24"/>
  <c r="BF178" i="24"/>
  <c r="T178" i="24"/>
  <c r="R178" i="24"/>
  <c r="P178" i="24"/>
  <c r="BK178" i="24"/>
  <c r="BK177" i="24" s="1"/>
  <c r="J177" i="24" s="1"/>
  <c r="J71" i="24" s="1"/>
  <c r="J178" i="24"/>
  <c r="BE178" i="24" s="1"/>
  <c r="BI176" i="24"/>
  <c r="BH176" i="24"/>
  <c r="BG176" i="24"/>
  <c r="BF176" i="24"/>
  <c r="T176" i="24"/>
  <c r="R176" i="24"/>
  <c r="P176" i="24"/>
  <c r="BK176" i="24"/>
  <c r="J176" i="24"/>
  <c r="BE176" i="24" s="1"/>
  <c r="BI175" i="24"/>
  <c r="BH175" i="24"/>
  <c r="BG175" i="24"/>
  <c r="BF175" i="24"/>
  <c r="BE175" i="24"/>
  <c r="T175" i="24"/>
  <c r="R175" i="24"/>
  <c r="P175" i="24"/>
  <c r="BK175" i="24"/>
  <c r="J175" i="24"/>
  <c r="BI174" i="24"/>
  <c r="BH174" i="24"/>
  <c r="BG174" i="24"/>
  <c r="BF174" i="24"/>
  <c r="BE174" i="24"/>
  <c r="T174" i="24"/>
  <c r="R174" i="24"/>
  <c r="P174" i="24"/>
  <c r="BK174" i="24"/>
  <c r="J174" i="24"/>
  <c r="BI173" i="24"/>
  <c r="BH173" i="24"/>
  <c r="BG173" i="24"/>
  <c r="BF173" i="24"/>
  <c r="BE173" i="24"/>
  <c r="T173" i="24"/>
  <c r="R173" i="24"/>
  <c r="P173" i="24"/>
  <c r="BK173" i="24"/>
  <c r="J173" i="24"/>
  <c r="BI172" i="24"/>
  <c r="BH172" i="24"/>
  <c r="BG172" i="24"/>
  <c r="BF172" i="24"/>
  <c r="T172" i="24"/>
  <c r="R172" i="24"/>
  <c r="P172" i="24"/>
  <c r="BK172" i="24"/>
  <c r="J172" i="24"/>
  <c r="BE172" i="24" s="1"/>
  <c r="BI171" i="24"/>
  <c r="BH171" i="24"/>
  <c r="BG171" i="24"/>
  <c r="BF171" i="24"/>
  <c r="BE171" i="24"/>
  <c r="T171" i="24"/>
  <c r="R171" i="24"/>
  <c r="P171" i="24"/>
  <c r="BK171" i="24"/>
  <c r="J171" i="24"/>
  <c r="BI170" i="24"/>
  <c r="BH170" i="24"/>
  <c r="BG170" i="24"/>
  <c r="BF170" i="24"/>
  <c r="BE170" i="24"/>
  <c r="T170" i="24"/>
  <c r="R170" i="24"/>
  <c r="P170" i="24"/>
  <c r="BK170" i="24"/>
  <c r="J170" i="24"/>
  <c r="BI169" i="24"/>
  <c r="BH169" i="24"/>
  <c r="BG169" i="24"/>
  <c r="BF169" i="24"/>
  <c r="BE169" i="24"/>
  <c r="T169" i="24"/>
  <c r="R169" i="24"/>
  <c r="P169" i="24"/>
  <c r="BK169" i="24"/>
  <c r="J169" i="24"/>
  <c r="BI168" i="24"/>
  <c r="BH168" i="24"/>
  <c r="BG168" i="24"/>
  <c r="BF168" i="24"/>
  <c r="T168" i="24"/>
  <c r="R168" i="24"/>
  <c r="P168" i="24"/>
  <c r="BK168" i="24"/>
  <c r="J168" i="24"/>
  <c r="BE168" i="24" s="1"/>
  <c r="BI167" i="24"/>
  <c r="BH167" i="24"/>
  <c r="BG167" i="24"/>
  <c r="BF167" i="24"/>
  <c r="BE167" i="24"/>
  <c r="T167" i="24"/>
  <c r="R167" i="24"/>
  <c r="P167" i="24"/>
  <c r="BK167" i="24"/>
  <c r="J167" i="24"/>
  <c r="BI166" i="24"/>
  <c r="BH166" i="24"/>
  <c r="BG166" i="24"/>
  <c r="BF166" i="24"/>
  <c r="BE166" i="24"/>
  <c r="T166" i="24"/>
  <c r="R166" i="24"/>
  <c r="P166" i="24"/>
  <c r="BK166" i="24"/>
  <c r="J166" i="24"/>
  <c r="BI164" i="24"/>
  <c r="BH164" i="24"/>
  <c r="BG164" i="24"/>
  <c r="BF164" i="24"/>
  <c r="T164" i="24"/>
  <c r="R164" i="24"/>
  <c r="P164" i="24"/>
  <c r="BK164" i="24"/>
  <c r="J164" i="24"/>
  <c r="BE164" i="24" s="1"/>
  <c r="BI163" i="24"/>
  <c r="BH163" i="24"/>
  <c r="BG163" i="24"/>
  <c r="BF163" i="24"/>
  <c r="T163" i="24"/>
  <c r="R163" i="24"/>
  <c r="P163" i="24"/>
  <c r="BK163" i="24"/>
  <c r="J163" i="24"/>
  <c r="BE163" i="24" s="1"/>
  <c r="BI162" i="24"/>
  <c r="BH162" i="24"/>
  <c r="BG162" i="24"/>
  <c r="BF162" i="24"/>
  <c r="T162" i="24"/>
  <c r="R162" i="24"/>
  <c r="P162" i="24"/>
  <c r="BK162" i="24"/>
  <c r="J162" i="24"/>
  <c r="BE162" i="24" s="1"/>
  <c r="BI161" i="24"/>
  <c r="BH161" i="24"/>
  <c r="BG161" i="24"/>
  <c r="BF161" i="24"/>
  <c r="T161" i="24"/>
  <c r="R161" i="24"/>
  <c r="P161" i="24"/>
  <c r="BK161" i="24"/>
  <c r="J161" i="24"/>
  <c r="BE161" i="24" s="1"/>
  <c r="BI160" i="24"/>
  <c r="BH160" i="24"/>
  <c r="BG160" i="24"/>
  <c r="BF160" i="24"/>
  <c r="T160" i="24"/>
  <c r="R160" i="24"/>
  <c r="P160" i="24"/>
  <c r="BK160" i="24"/>
  <c r="J160" i="24"/>
  <c r="BE160" i="24" s="1"/>
  <c r="BI159" i="24"/>
  <c r="BH159" i="24"/>
  <c r="BG159" i="24"/>
  <c r="BF159" i="24"/>
  <c r="T159" i="24"/>
  <c r="R159" i="24"/>
  <c r="P159" i="24"/>
  <c r="BK159" i="24"/>
  <c r="J159" i="24"/>
  <c r="BE159" i="24" s="1"/>
  <c r="BI158" i="24"/>
  <c r="BH158" i="24"/>
  <c r="BG158" i="24"/>
  <c r="BF158" i="24"/>
  <c r="T158" i="24"/>
  <c r="R158" i="24"/>
  <c r="P158" i="24"/>
  <c r="BK158" i="24"/>
  <c r="J158" i="24"/>
  <c r="BE158" i="24" s="1"/>
  <c r="BI157" i="24"/>
  <c r="BH157" i="24"/>
  <c r="BG157" i="24"/>
  <c r="BF157" i="24"/>
  <c r="T157" i="24"/>
  <c r="R157" i="24"/>
  <c r="P157" i="24"/>
  <c r="BK157" i="24"/>
  <c r="J157" i="24"/>
  <c r="BE157" i="24" s="1"/>
  <c r="BI156" i="24"/>
  <c r="BH156" i="24"/>
  <c r="BG156" i="24"/>
  <c r="BF156" i="24"/>
  <c r="T156" i="24"/>
  <c r="R156" i="24"/>
  <c r="P156" i="24"/>
  <c r="BK156" i="24"/>
  <c r="J156" i="24"/>
  <c r="BE156" i="24" s="1"/>
  <c r="BI155" i="24"/>
  <c r="BH155" i="24"/>
  <c r="BG155" i="24"/>
  <c r="BF155" i="24"/>
  <c r="T155" i="24"/>
  <c r="R155" i="24"/>
  <c r="P155" i="24"/>
  <c r="BK155" i="24"/>
  <c r="J155" i="24"/>
  <c r="BE155" i="24" s="1"/>
  <c r="BI154" i="24"/>
  <c r="BH154" i="24"/>
  <c r="BG154" i="24"/>
  <c r="BF154" i="24"/>
  <c r="T154" i="24"/>
  <c r="R154" i="24"/>
  <c r="P154" i="24"/>
  <c r="BK154" i="24"/>
  <c r="J154" i="24"/>
  <c r="BE154" i="24" s="1"/>
  <c r="BI153" i="24"/>
  <c r="BH153" i="24"/>
  <c r="BG153" i="24"/>
  <c r="BF153" i="24"/>
  <c r="T153" i="24"/>
  <c r="R153" i="24"/>
  <c r="P153" i="24"/>
  <c r="BK153" i="24"/>
  <c r="BK152" i="24" s="1"/>
  <c r="J152" i="24" s="1"/>
  <c r="J69" i="24" s="1"/>
  <c r="J153" i="24"/>
  <c r="BE153" i="24" s="1"/>
  <c r="BI151" i="24"/>
  <c r="BH151" i="24"/>
  <c r="BG151" i="24"/>
  <c r="BF151" i="24"/>
  <c r="BE151" i="24"/>
  <c r="T151" i="24"/>
  <c r="R151" i="24"/>
  <c r="P151" i="24"/>
  <c r="BK151" i="24"/>
  <c r="J151" i="24"/>
  <c r="BI150" i="24"/>
  <c r="BH150" i="24"/>
  <c r="BG150" i="24"/>
  <c r="BF150" i="24"/>
  <c r="BE150" i="24"/>
  <c r="T150" i="24"/>
  <c r="R150" i="24"/>
  <c r="P150" i="24"/>
  <c r="BK150" i="24"/>
  <c r="J150" i="24"/>
  <c r="BI149" i="24"/>
  <c r="BH149" i="24"/>
  <c r="BG149" i="24"/>
  <c r="BF149" i="24"/>
  <c r="BE149" i="24"/>
  <c r="T149" i="24"/>
  <c r="R149" i="24"/>
  <c r="P149" i="24"/>
  <c r="BK149" i="24"/>
  <c r="J149" i="24"/>
  <c r="BI148" i="24"/>
  <c r="BH148" i="24"/>
  <c r="BG148" i="24"/>
  <c r="BF148" i="24"/>
  <c r="T148" i="24"/>
  <c r="R148" i="24"/>
  <c r="P148" i="24"/>
  <c r="BK148" i="24"/>
  <c r="J148" i="24"/>
  <c r="BE148" i="24" s="1"/>
  <c r="BI147" i="24"/>
  <c r="BH147" i="24"/>
  <c r="BG147" i="24"/>
  <c r="BF147" i="24"/>
  <c r="BE147" i="24"/>
  <c r="T147" i="24"/>
  <c r="R147" i="24"/>
  <c r="P147" i="24"/>
  <c r="BK147" i="24"/>
  <c r="J147" i="24"/>
  <c r="BI146" i="24"/>
  <c r="BH146" i="24"/>
  <c r="BG146" i="24"/>
  <c r="BF146" i="24"/>
  <c r="BE146" i="24"/>
  <c r="T146" i="24"/>
  <c r="R146" i="24"/>
  <c r="P146" i="24"/>
  <c r="BK146" i="24"/>
  <c r="J146" i="24"/>
  <c r="BI145" i="24"/>
  <c r="BH145" i="24"/>
  <c r="BG145" i="24"/>
  <c r="BF145" i="24"/>
  <c r="BE145" i="24"/>
  <c r="T145" i="24"/>
  <c r="R145" i="24"/>
  <c r="P145" i="24"/>
  <c r="BK145" i="24"/>
  <c r="J145" i="24"/>
  <c r="BI143" i="24"/>
  <c r="BH143" i="24"/>
  <c r="BG143" i="24"/>
  <c r="BF143" i="24"/>
  <c r="T143" i="24"/>
  <c r="R143" i="24"/>
  <c r="P143" i="24"/>
  <c r="BK143" i="24"/>
  <c r="J143" i="24"/>
  <c r="BE143" i="24" s="1"/>
  <c r="BI142" i="24"/>
  <c r="BH142" i="24"/>
  <c r="BG142" i="24"/>
  <c r="BF142" i="24"/>
  <c r="T142" i="24"/>
  <c r="R142" i="24"/>
  <c r="P142" i="24"/>
  <c r="BK142" i="24"/>
  <c r="J142" i="24"/>
  <c r="BE142" i="24" s="1"/>
  <c r="BI141" i="24"/>
  <c r="BH141" i="24"/>
  <c r="BG141" i="24"/>
  <c r="BF141" i="24"/>
  <c r="T141" i="24"/>
  <c r="R141" i="24"/>
  <c r="P141" i="24"/>
  <c r="BK141" i="24"/>
  <c r="J141" i="24"/>
  <c r="BE141" i="24" s="1"/>
  <c r="BI140" i="24"/>
  <c r="BH140" i="24"/>
  <c r="BG140" i="24"/>
  <c r="BF140" i="24"/>
  <c r="T140" i="24"/>
  <c r="R140" i="24"/>
  <c r="R139" i="24" s="1"/>
  <c r="P140" i="24"/>
  <c r="P139" i="24" s="1"/>
  <c r="BK140" i="24"/>
  <c r="J140" i="24"/>
  <c r="BE140" i="24" s="1"/>
  <c r="BI138" i="24"/>
  <c r="BH138" i="24"/>
  <c r="BG138" i="24"/>
  <c r="BF138" i="24"/>
  <c r="BE138" i="24"/>
  <c r="T138" i="24"/>
  <c r="R138" i="24"/>
  <c r="P138" i="24"/>
  <c r="BK138" i="24"/>
  <c r="J138" i="24"/>
  <c r="BI137" i="24"/>
  <c r="BH137" i="24"/>
  <c r="BG137" i="24"/>
  <c r="BF137" i="24"/>
  <c r="BE137" i="24"/>
  <c r="T137" i="24"/>
  <c r="R137" i="24"/>
  <c r="P137" i="24"/>
  <c r="BK137" i="24"/>
  <c r="BK136" i="24" s="1"/>
  <c r="J136" i="24" s="1"/>
  <c r="J66" i="24" s="1"/>
  <c r="J137" i="24"/>
  <c r="BI135" i="24"/>
  <c r="BH135" i="24"/>
  <c r="BG135" i="24"/>
  <c r="BF135" i="24"/>
  <c r="T135" i="24"/>
  <c r="R135" i="24"/>
  <c r="P135" i="24"/>
  <c r="BK135" i="24"/>
  <c r="J135" i="24"/>
  <c r="BE135" i="24" s="1"/>
  <c r="BI134" i="24"/>
  <c r="BH134" i="24"/>
  <c r="BG134" i="24"/>
  <c r="BF134" i="24"/>
  <c r="T134" i="24"/>
  <c r="R134" i="24"/>
  <c r="P134" i="24"/>
  <c r="BK134" i="24"/>
  <c r="J134" i="24"/>
  <c r="BE134" i="24" s="1"/>
  <c r="BI133" i="24"/>
  <c r="BH133" i="24"/>
  <c r="BG133" i="24"/>
  <c r="BF133" i="24"/>
  <c r="T133" i="24"/>
  <c r="R133" i="24"/>
  <c r="P133" i="24"/>
  <c r="BK133" i="24"/>
  <c r="J133" i="24"/>
  <c r="BE133" i="24" s="1"/>
  <c r="BI132" i="24"/>
  <c r="BH132" i="24"/>
  <c r="BG132" i="24"/>
  <c r="BF132" i="24"/>
  <c r="T132" i="24"/>
  <c r="R132" i="24"/>
  <c r="P132" i="24"/>
  <c r="BK132" i="24"/>
  <c r="J132" i="24"/>
  <c r="BE132" i="24" s="1"/>
  <c r="BI131" i="24"/>
  <c r="BH131" i="24"/>
  <c r="BG131" i="24"/>
  <c r="BF131" i="24"/>
  <c r="T131" i="24"/>
  <c r="R131" i="24"/>
  <c r="P131" i="24"/>
  <c r="BK131" i="24"/>
  <c r="J131" i="24"/>
  <c r="BE131" i="24" s="1"/>
  <c r="BI130" i="24"/>
  <c r="BH130" i="24"/>
  <c r="BG130" i="24"/>
  <c r="BF130" i="24"/>
  <c r="T130" i="24"/>
  <c r="R130" i="24"/>
  <c r="P130" i="24"/>
  <c r="BK130" i="24"/>
  <c r="J130" i="24"/>
  <c r="BE130" i="24" s="1"/>
  <c r="BI129" i="24"/>
  <c r="BH129" i="24"/>
  <c r="BG129" i="24"/>
  <c r="BF129" i="24"/>
  <c r="T129" i="24"/>
  <c r="R129" i="24"/>
  <c r="P129" i="24"/>
  <c r="BK129" i="24"/>
  <c r="J129" i="24"/>
  <c r="BE129" i="24" s="1"/>
  <c r="BI128" i="24"/>
  <c r="BH128" i="24"/>
  <c r="BG128" i="24"/>
  <c r="BF128" i="24"/>
  <c r="T128" i="24"/>
  <c r="R128" i="24"/>
  <c r="P128" i="24"/>
  <c r="BK128" i="24"/>
  <c r="J128" i="24"/>
  <c r="BE128" i="24" s="1"/>
  <c r="BI127" i="24"/>
  <c r="BH127" i="24"/>
  <c r="BG127" i="24"/>
  <c r="BF127" i="24"/>
  <c r="T127" i="24"/>
  <c r="R127" i="24"/>
  <c r="P127" i="24"/>
  <c r="BK127" i="24"/>
  <c r="J127" i="24"/>
  <c r="BE127" i="24" s="1"/>
  <c r="BI125" i="24"/>
  <c r="BH125" i="24"/>
  <c r="BG125" i="24"/>
  <c r="BF125" i="24"/>
  <c r="T125" i="24"/>
  <c r="R125" i="24"/>
  <c r="P125" i="24"/>
  <c r="BK125" i="24"/>
  <c r="J125" i="24"/>
  <c r="BE125" i="24" s="1"/>
  <c r="BI124" i="24"/>
  <c r="BH124" i="24"/>
  <c r="BG124" i="24"/>
  <c r="BF124" i="24"/>
  <c r="T124" i="24"/>
  <c r="R124" i="24"/>
  <c r="P124" i="24"/>
  <c r="BK124" i="24"/>
  <c r="J124" i="24"/>
  <c r="BE124" i="24" s="1"/>
  <c r="BI123" i="24"/>
  <c r="BH123" i="24"/>
  <c r="BG123" i="24"/>
  <c r="BF123" i="24"/>
  <c r="BE123" i="24"/>
  <c r="T123" i="24"/>
  <c r="R123" i="24"/>
  <c r="P123" i="24"/>
  <c r="BK123" i="24"/>
  <c r="J123" i="24"/>
  <c r="BI122" i="24"/>
  <c r="BH122" i="24"/>
  <c r="BG122" i="24"/>
  <c r="BF122" i="24"/>
  <c r="T122" i="24"/>
  <c r="R122" i="24"/>
  <c r="P122" i="24"/>
  <c r="BK122" i="24"/>
  <c r="J122" i="24"/>
  <c r="BE122" i="24" s="1"/>
  <c r="BI121" i="24"/>
  <c r="BH121" i="24"/>
  <c r="BG121" i="24"/>
  <c r="BF121" i="24"/>
  <c r="T121" i="24"/>
  <c r="R121" i="24"/>
  <c r="P121" i="24"/>
  <c r="BK121" i="24"/>
  <c r="J121" i="24"/>
  <c r="BE121" i="24" s="1"/>
  <c r="BI120" i="24"/>
  <c r="BH120" i="24"/>
  <c r="BG120" i="24"/>
  <c r="BF120" i="24"/>
  <c r="T120" i="24"/>
  <c r="R120" i="24"/>
  <c r="P120" i="24"/>
  <c r="BK120" i="24"/>
  <c r="J120" i="24"/>
  <c r="BE120" i="24" s="1"/>
  <c r="BI119" i="24"/>
  <c r="BH119" i="24"/>
  <c r="BG119" i="24"/>
  <c r="BF119" i="24"/>
  <c r="T119" i="24"/>
  <c r="R119" i="24"/>
  <c r="P119" i="24"/>
  <c r="BK119" i="24"/>
  <c r="J119" i="24"/>
  <c r="BE119" i="24" s="1"/>
  <c r="BI118" i="24"/>
  <c r="BH118" i="24"/>
  <c r="BG118" i="24"/>
  <c r="BF118" i="24"/>
  <c r="T118" i="24"/>
  <c r="R118" i="24"/>
  <c r="P118" i="24"/>
  <c r="BK118" i="24"/>
  <c r="J118" i="24"/>
  <c r="BE118" i="24" s="1"/>
  <c r="BI117" i="24"/>
  <c r="BH117" i="24"/>
  <c r="BG117" i="24"/>
  <c r="BF117" i="24"/>
  <c r="T117" i="24"/>
  <c r="R117" i="24"/>
  <c r="P117" i="24"/>
  <c r="BK117" i="24"/>
  <c r="J117" i="24"/>
  <c r="BE117" i="24" s="1"/>
  <c r="BI116" i="24"/>
  <c r="BH116" i="24"/>
  <c r="BG116" i="24"/>
  <c r="BF116" i="24"/>
  <c r="T116" i="24"/>
  <c r="R116" i="24"/>
  <c r="P116" i="24"/>
  <c r="BK116" i="24"/>
  <c r="J116" i="24"/>
  <c r="BE116" i="24" s="1"/>
  <c r="BI115" i="24"/>
  <c r="BH115" i="24"/>
  <c r="BG115" i="24"/>
  <c r="BF115" i="24"/>
  <c r="BE115" i="24"/>
  <c r="T115" i="24"/>
  <c r="R115" i="24"/>
  <c r="P115" i="24"/>
  <c r="BK115" i="24"/>
  <c r="J115" i="24"/>
  <c r="BI114" i="24"/>
  <c r="BH114" i="24"/>
  <c r="BG114" i="24"/>
  <c r="BF114" i="24"/>
  <c r="T114" i="24"/>
  <c r="R114" i="24"/>
  <c r="P114" i="24"/>
  <c r="BK114" i="24"/>
  <c r="J114" i="24"/>
  <c r="BE114" i="24" s="1"/>
  <c r="BI113" i="24"/>
  <c r="BH113" i="24"/>
  <c r="BG113" i="24"/>
  <c r="BF113" i="24"/>
  <c r="T113" i="24"/>
  <c r="R113" i="24"/>
  <c r="P113" i="24"/>
  <c r="BK113" i="24"/>
  <c r="J113" i="24"/>
  <c r="BE113" i="24" s="1"/>
  <c r="BI112" i="24"/>
  <c r="BH112" i="24"/>
  <c r="BG112" i="24"/>
  <c r="BF112" i="24"/>
  <c r="T112" i="24"/>
  <c r="R112" i="24"/>
  <c r="P112" i="24"/>
  <c r="BK112" i="24"/>
  <c r="J112" i="24"/>
  <c r="BE112" i="24" s="1"/>
  <c r="BI110" i="24"/>
  <c r="BH110" i="24"/>
  <c r="BG110" i="24"/>
  <c r="BF110" i="24"/>
  <c r="T110" i="24"/>
  <c r="R110" i="24"/>
  <c r="P110" i="24"/>
  <c r="BK110" i="24"/>
  <c r="J110" i="24"/>
  <c r="BE110" i="24" s="1"/>
  <c r="BI109" i="24"/>
  <c r="BH109" i="24"/>
  <c r="BG109" i="24"/>
  <c r="BF109" i="24"/>
  <c r="T109" i="24"/>
  <c r="R109" i="24"/>
  <c r="P109" i="24"/>
  <c r="BK109" i="24"/>
  <c r="J109" i="24"/>
  <c r="BE109" i="24" s="1"/>
  <c r="BI108" i="24"/>
  <c r="BH108" i="24"/>
  <c r="BG108" i="24"/>
  <c r="BF108" i="24"/>
  <c r="T108" i="24"/>
  <c r="R108" i="24"/>
  <c r="P108" i="24"/>
  <c r="BK108" i="24"/>
  <c r="J108" i="24"/>
  <c r="BE108" i="24" s="1"/>
  <c r="BI107" i="24"/>
  <c r="BH107" i="24"/>
  <c r="BG107" i="24"/>
  <c r="BF107" i="24"/>
  <c r="T107" i="24"/>
  <c r="R107" i="24"/>
  <c r="P107" i="24"/>
  <c r="BK107" i="24"/>
  <c r="J107" i="24"/>
  <c r="BE107" i="24" s="1"/>
  <c r="BI106" i="24"/>
  <c r="BH106" i="24"/>
  <c r="BG106" i="24"/>
  <c r="BF106" i="24"/>
  <c r="T106" i="24"/>
  <c r="R106" i="24"/>
  <c r="P106" i="24"/>
  <c r="BK106" i="24"/>
  <c r="J106" i="24"/>
  <c r="BE106" i="24" s="1"/>
  <c r="BI105" i="24"/>
  <c r="BH105" i="24"/>
  <c r="BG105" i="24"/>
  <c r="BF105" i="24"/>
  <c r="T105" i="24"/>
  <c r="R105" i="24"/>
  <c r="P105" i="24"/>
  <c r="BK105" i="24"/>
  <c r="J105" i="24"/>
  <c r="BE105" i="24" s="1"/>
  <c r="BI104" i="24"/>
  <c r="BH104" i="24"/>
  <c r="BG104" i="24"/>
  <c r="BF104" i="24"/>
  <c r="T104" i="24"/>
  <c r="R104" i="24"/>
  <c r="R103" i="24" s="1"/>
  <c r="P104" i="24"/>
  <c r="BK104" i="24"/>
  <c r="J104" i="24"/>
  <c r="BE104" i="24" s="1"/>
  <c r="BI102" i="24"/>
  <c r="BH102" i="24"/>
  <c r="BG102" i="24"/>
  <c r="BF102" i="24"/>
  <c r="BE102" i="24"/>
  <c r="T102" i="24"/>
  <c r="R102" i="24"/>
  <c r="P102" i="24"/>
  <c r="BK102" i="24"/>
  <c r="J102" i="24"/>
  <c r="BI101" i="24"/>
  <c r="BH101" i="24"/>
  <c r="BG101" i="24"/>
  <c r="BF101" i="24"/>
  <c r="BE101" i="24"/>
  <c r="T101" i="24"/>
  <c r="R101" i="24"/>
  <c r="P101" i="24"/>
  <c r="BK101" i="24"/>
  <c r="J101" i="24"/>
  <c r="BI100" i="24"/>
  <c r="BH100" i="24"/>
  <c r="BG100" i="24"/>
  <c r="BF100" i="24"/>
  <c r="T100" i="24"/>
  <c r="R100" i="24"/>
  <c r="P100" i="24"/>
  <c r="BK100" i="24"/>
  <c r="J100" i="24"/>
  <c r="BE100" i="24" s="1"/>
  <c r="BI99" i="24"/>
  <c r="BH99" i="24"/>
  <c r="BG99" i="24"/>
  <c r="BF99" i="24"/>
  <c r="BE99" i="24"/>
  <c r="T99" i="24"/>
  <c r="R99" i="24"/>
  <c r="P99" i="24"/>
  <c r="BK99" i="24"/>
  <c r="J99" i="24"/>
  <c r="BI98" i="24"/>
  <c r="BH98" i="24"/>
  <c r="BG98" i="24"/>
  <c r="BF98" i="24"/>
  <c r="BE98" i="24"/>
  <c r="T98" i="24"/>
  <c r="T97" i="24" s="1"/>
  <c r="R98" i="24"/>
  <c r="P98" i="24"/>
  <c r="BK98" i="24"/>
  <c r="J98" i="24"/>
  <c r="J91" i="24"/>
  <c r="F91" i="24"/>
  <c r="F89" i="24"/>
  <c r="E87" i="24"/>
  <c r="E83" i="24"/>
  <c r="J55" i="24"/>
  <c r="F55" i="24"/>
  <c r="F53" i="24"/>
  <c r="E51" i="24"/>
  <c r="J20" i="24"/>
  <c r="E20" i="24"/>
  <c r="F92" i="24" s="1"/>
  <c r="J19" i="24"/>
  <c r="J14" i="24"/>
  <c r="J89" i="24" s="1"/>
  <c r="E7" i="24"/>
  <c r="E47" i="24" s="1"/>
  <c r="AY80" i="1"/>
  <c r="AX80" i="1"/>
  <c r="BI108" i="23"/>
  <c r="BH108" i="23"/>
  <c r="BG108" i="23"/>
  <c r="BF108" i="23"/>
  <c r="T108" i="23"/>
  <c r="T107" i="23" s="1"/>
  <c r="R108" i="23"/>
  <c r="R107" i="23" s="1"/>
  <c r="P108" i="23"/>
  <c r="P107" i="23" s="1"/>
  <c r="BK108" i="23"/>
  <c r="BK107" i="23" s="1"/>
  <c r="J107" i="23" s="1"/>
  <c r="J68" i="23" s="1"/>
  <c r="J108" i="23"/>
  <c r="BE108" i="23" s="1"/>
  <c r="BI106" i="23"/>
  <c r="BH106" i="23"/>
  <c r="BG106" i="23"/>
  <c r="BF106" i="23"/>
  <c r="T106" i="23"/>
  <c r="T105" i="23" s="1"/>
  <c r="R106" i="23"/>
  <c r="R105" i="23" s="1"/>
  <c r="P106" i="23"/>
  <c r="P105" i="23" s="1"/>
  <c r="BK106" i="23"/>
  <c r="BK105" i="23" s="1"/>
  <c r="J106" i="23"/>
  <c r="BE106" i="23" s="1"/>
  <c r="BI103" i="23"/>
  <c r="BH103" i="23"/>
  <c r="BG103" i="23"/>
  <c r="BF103" i="23"/>
  <c r="BE103" i="23"/>
  <c r="T103" i="23"/>
  <c r="R103" i="23"/>
  <c r="P103" i="23"/>
  <c r="BK103" i="23"/>
  <c r="J103" i="23"/>
  <c r="BI102" i="23"/>
  <c r="BH102" i="23"/>
  <c r="BG102" i="23"/>
  <c r="BF102" i="23"/>
  <c r="BE102" i="23"/>
  <c r="T102" i="23"/>
  <c r="T101" i="23" s="1"/>
  <c r="R102" i="23"/>
  <c r="R101" i="23" s="1"/>
  <c r="P102" i="23"/>
  <c r="BK102" i="23"/>
  <c r="J102" i="23"/>
  <c r="BI100" i="23"/>
  <c r="BH100" i="23"/>
  <c r="BG100" i="23"/>
  <c r="BF100" i="23"/>
  <c r="T100" i="23"/>
  <c r="R100" i="23"/>
  <c r="P100" i="23"/>
  <c r="BK100" i="23"/>
  <c r="J100" i="23"/>
  <c r="BE100" i="23" s="1"/>
  <c r="BI99" i="23"/>
  <c r="BH99" i="23"/>
  <c r="BG99" i="23"/>
  <c r="BF99" i="23"/>
  <c r="T99" i="23"/>
  <c r="R99" i="23"/>
  <c r="P99" i="23"/>
  <c r="BK99" i="23"/>
  <c r="J99" i="23"/>
  <c r="BE99" i="23" s="1"/>
  <c r="BI98" i="23"/>
  <c r="BH98" i="23"/>
  <c r="BG98" i="23"/>
  <c r="BF98" i="23"/>
  <c r="T98" i="23"/>
  <c r="R98" i="23"/>
  <c r="P98" i="23"/>
  <c r="BK98" i="23"/>
  <c r="J98" i="23"/>
  <c r="BE98" i="23" s="1"/>
  <c r="BI97" i="23"/>
  <c r="BH97" i="23"/>
  <c r="BG97" i="23"/>
  <c r="BF97" i="23"/>
  <c r="T97" i="23"/>
  <c r="R97" i="23"/>
  <c r="R96" i="23" s="1"/>
  <c r="P97" i="23"/>
  <c r="BK97" i="23"/>
  <c r="J97" i="23"/>
  <c r="BE97" i="23" s="1"/>
  <c r="BI95" i="23"/>
  <c r="BH95" i="23"/>
  <c r="BG95" i="23"/>
  <c r="BF95" i="23"/>
  <c r="BE95" i="23"/>
  <c r="T95" i="23"/>
  <c r="T94" i="23" s="1"/>
  <c r="R95" i="23"/>
  <c r="R94" i="23" s="1"/>
  <c r="P95" i="23"/>
  <c r="P94" i="23" s="1"/>
  <c r="BK95" i="23"/>
  <c r="BK94" i="23" s="1"/>
  <c r="J94" i="23" s="1"/>
  <c r="J63" i="23" s="1"/>
  <c r="J95" i="23"/>
  <c r="BI93" i="23"/>
  <c r="BH93" i="23"/>
  <c r="BG93" i="23"/>
  <c r="F34" i="23" s="1"/>
  <c r="BB80" i="1" s="1"/>
  <c r="BF93" i="23"/>
  <c r="T93" i="23"/>
  <c r="T92" i="23" s="1"/>
  <c r="R93" i="23"/>
  <c r="R92" i="23" s="1"/>
  <c r="P93" i="23"/>
  <c r="P92" i="23" s="1"/>
  <c r="BK93" i="23"/>
  <c r="BK92" i="23" s="1"/>
  <c r="J93" i="23"/>
  <c r="BE93" i="23" s="1"/>
  <c r="J86" i="23"/>
  <c r="F86" i="23"/>
  <c r="F84" i="23"/>
  <c r="E82" i="23"/>
  <c r="J55" i="23"/>
  <c r="F55" i="23"/>
  <c r="F53" i="23"/>
  <c r="E51" i="23"/>
  <c r="J20" i="23"/>
  <c r="E20" i="23"/>
  <c r="J19" i="23"/>
  <c r="J14" i="23"/>
  <c r="E7" i="23"/>
  <c r="E78" i="23" s="1"/>
  <c r="AY79" i="1"/>
  <c r="AX79" i="1"/>
  <c r="BI112" i="22"/>
  <c r="BH112" i="22"/>
  <c r="BG112" i="22"/>
  <c r="BF112" i="22"/>
  <c r="T112" i="22"/>
  <c r="R112" i="22"/>
  <c r="P112" i="22"/>
  <c r="BK112" i="22"/>
  <c r="J112" i="22"/>
  <c r="BE112" i="22" s="1"/>
  <c r="BI111" i="22"/>
  <c r="BH111" i="22"/>
  <c r="BG111" i="22"/>
  <c r="BF111" i="22"/>
  <c r="T111" i="22"/>
  <c r="T110" i="22" s="1"/>
  <c r="R111" i="22"/>
  <c r="P111" i="22"/>
  <c r="BK111" i="22"/>
  <c r="BK110" i="22" s="1"/>
  <c r="J110" i="22" s="1"/>
  <c r="J68" i="22" s="1"/>
  <c r="J111" i="22"/>
  <c r="BE111" i="22" s="1"/>
  <c r="BI109" i="22"/>
  <c r="BH109" i="22"/>
  <c r="BG109" i="22"/>
  <c r="BF109" i="22"/>
  <c r="T109" i="22"/>
  <c r="R109" i="22"/>
  <c r="P109" i="22"/>
  <c r="BK109" i="22"/>
  <c r="J109" i="22"/>
  <c r="BE109" i="22" s="1"/>
  <c r="BI108" i="22"/>
  <c r="BH108" i="22"/>
  <c r="BG108" i="22"/>
  <c r="BF108" i="22"/>
  <c r="T108" i="22"/>
  <c r="T107" i="22" s="1"/>
  <c r="R108" i="22"/>
  <c r="R107" i="22" s="1"/>
  <c r="P108" i="22"/>
  <c r="BK108" i="22"/>
  <c r="BK107" i="22" s="1"/>
  <c r="J107" i="22" s="1"/>
  <c r="J67" i="22" s="1"/>
  <c r="J108" i="22"/>
  <c r="BE108" i="22" s="1"/>
  <c r="BI105" i="22"/>
  <c r="BH105" i="22"/>
  <c r="BG105" i="22"/>
  <c r="BF105" i="22"/>
  <c r="T105" i="22"/>
  <c r="R105" i="22"/>
  <c r="P105" i="22"/>
  <c r="BK105" i="22"/>
  <c r="J105" i="22"/>
  <c r="BE105" i="22" s="1"/>
  <c r="BI104" i="22"/>
  <c r="BH104" i="22"/>
  <c r="BG104" i="22"/>
  <c r="BF104" i="22"/>
  <c r="T104" i="22"/>
  <c r="R104" i="22"/>
  <c r="P104" i="22"/>
  <c r="BK104" i="22"/>
  <c r="BK103" i="22" s="1"/>
  <c r="J103" i="22" s="1"/>
  <c r="J65" i="22" s="1"/>
  <c r="J104" i="22"/>
  <c r="BE104" i="22" s="1"/>
  <c r="BI102" i="22"/>
  <c r="BH102" i="22"/>
  <c r="BG102" i="22"/>
  <c r="BF102" i="22"/>
  <c r="T102" i="22"/>
  <c r="R102" i="22"/>
  <c r="P102" i="22"/>
  <c r="BK102" i="22"/>
  <c r="J102" i="22"/>
  <c r="BE102" i="22" s="1"/>
  <c r="BI101" i="22"/>
  <c r="BH101" i="22"/>
  <c r="BG101" i="22"/>
  <c r="BF101" i="22"/>
  <c r="T101" i="22"/>
  <c r="R101" i="22"/>
  <c r="P101" i="22"/>
  <c r="BK101" i="22"/>
  <c r="J101" i="22"/>
  <c r="BE101" i="22" s="1"/>
  <c r="BI100" i="22"/>
  <c r="BH100" i="22"/>
  <c r="BG100" i="22"/>
  <c r="BF100" i="22"/>
  <c r="T100" i="22"/>
  <c r="R100" i="22"/>
  <c r="P100" i="22"/>
  <c r="BK100" i="22"/>
  <c r="J100" i="22"/>
  <c r="BE100" i="22" s="1"/>
  <c r="BI99" i="22"/>
  <c r="BH99" i="22"/>
  <c r="BG99" i="22"/>
  <c r="BF99" i="22"/>
  <c r="T99" i="22"/>
  <c r="R99" i="22"/>
  <c r="P99" i="22"/>
  <c r="BK99" i="22"/>
  <c r="J99" i="22"/>
  <c r="BE99" i="22" s="1"/>
  <c r="BI98" i="22"/>
  <c r="BH98" i="22"/>
  <c r="BG98" i="22"/>
  <c r="BF98" i="22"/>
  <c r="T98" i="22"/>
  <c r="R98" i="22"/>
  <c r="P98" i="22"/>
  <c r="P97" i="22" s="1"/>
  <c r="BK98" i="22"/>
  <c r="J98" i="22"/>
  <c r="BE98" i="22" s="1"/>
  <c r="BI96" i="22"/>
  <c r="BH96" i="22"/>
  <c r="BG96" i="22"/>
  <c r="BF96" i="22"/>
  <c r="T96" i="22"/>
  <c r="T95" i="22" s="1"/>
  <c r="R96" i="22"/>
  <c r="R95" i="22" s="1"/>
  <c r="P96" i="22"/>
  <c r="P95" i="22" s="1"/>
  <c r="BK96" i="22"/>
  <c r="BK95" i="22" s="1"/>
  <c r="J95" i="22" s="1"/>
  <c r="J63" i="22" s="1"/>
  <c r="J96" i="22"/>
  <c r="BE96" i="22" s="1"/>
  <c r="BI94" i="22"/>
  <c r="BH94" i="22"/>
  <c r="BG94" i="22"/>
  <c r="BF94" i="22"/>
  <c r="BE94" i="22"/>
  <c r="T94" i="22"/>
  <c r="R94" i="22"/>
  <c r="P94" i="22"/>
  <c r="BK94" i="22"/>
  <c r="J94" i="22"/>
  <c r="BI93" i="22"/>
  <c r="BH93" i="22"/>
  <c r="BG93" i="22"/>
  <c r="BF93" i="22"/>
  <c r="BE93" i="22"/>
  <c r="T93" i="22"/>
  <c r="T92" i="22" s="1"/>
  <c r="R93" i="22"/>
  <c r="R92" i="22" s="1"/>
  <c r="P93" i="22"/>
  <c r="BK93" i="22"/>
  <c r="J93" i="22"/>
  <c r="J86" i="22"/>
  <c r="F86" i="22"/>
  <c r="F84" i="22"/>
  <c r="E82" i="22"/>
  <c r="E78" i="22"/>
  <c r="J55" i="22"/>
  <c r="F55" i="22"/>
  <c r="F53" i="22"/>
  <c r="E51" i="22"/>
  <c r="J20" i="22"/>
  <c r="E20" i="22"/>
  <c r="F56" i="22" s="1"/>
  <c r="J19" i="22"/>
  <c r="J14" i="22"/>
  <c r="J84" i="22" s="1"/>
  <c r="E7" i="22"/>
  <c r="E47" i="22" s="1"/>
  <c r="AY78" i="1"/>
  <c r="AX78" i="1"/>
  <c r="BI221" i="21"/>
  <c r="BH221" i="21"/>
  <c r="BG221" i="21"/>
  <c r="BF221" i="21"/>
  <c r="T221" i="21"/>
  <c r="T220" i="21" s="1"/>
  <c r="R221" i="21"/>
  <c r="R220" i="21" s="1"/>
  <c r="P221" i="21"/>
  <c r="P220" i="21" s="1"/>
  <c r="BK221" i="21"/>
  <c r="BK220" i="21" s="1"/>
  <c r="J220" i="21" s="1"/>
  <c r="J96" i="21" s="1"/>
  <c r="J221" i="21"/>
  <c r="BE221" i="21" s="1"/>
  <c r="BI219" i="21"/>
  <c r="BH219" i="21"/>
  <c r="BG219" i="21"/>
  <c r="BF219" i="21"/>
  <c r="T219" i="21"/>
  <c r="T218" i="21" s="1"/>
  <c r="R219" i="21"/>
  <c r="R218" i="21" s="1"/>
  <c r="P219" i="21"/>
  <c r="P218" i="21" s="1"/>
  <c r="BK219" i="21"/>
  <c r="BK218" i="21" s="1"/>
  <c r="J218" i="21" s="1"/>
  <c r="J95" i="21" s="1"/>
  <c r="J219" i="21"/>
  <c r="BE219" i="21" s="1"/>
  <c r="BI217" i="21"/>
  <c r="BH217" i="21"/>
  <c r="BG217" i="21"/>
  <c r="BF217" i="21"/>
  <c r="T217" i="21"/>
  <c r="R217" i="21"/>
  <c r="P217" i="21"/>
  <c r="BK217" i="21"/>
  <c r="J217" i="21"/>
  <c r="BE217" i="21" s="1"/>
  <c r="BI216" i="21"/>
  <c r="BH216" i="21"/>
  <c r="BG216" i="21"/>
  <c r="BF216" i="21"/>
  <c r="T216" i="21"/>
  <c r="T215" i="21" s="1"/>
  <c r="R216" i="21"/>
  <c r="P216" i="21"/>
  <c r="P215" i="21" s="1"/>
  <c r="BK216" i="21"/>
  <c r="J216" i="21"/>
  <c r="BE216" i="21" s="1"/>
  <c r="BI214" i="21"/>
  <c r="BH214" i="21"/>
  <c r="BG214" i="21"/>
  <c r="BF214" i="21"/>
  <c r="T214" i="21"/>
  <c r="T213" i="21" s="1"/>
  <c r="R214" i="21"/>
  <c r="R213" i="21" s="1"/>
  <c r="P214" i="21"/>
  <c r="P213" i="21" s="1"/>
  <c r="BK214" i="21"/>
  <c r="BK213" i="21" s="1"/>
  <c r="J213" i="21" s="1"/>
  <c r="J93" i="21" s="1"/>
  <c r="J214" i="21"/>
  <c r="BE214" i="21" s="1"/>
  <c r="BI212" i="21"/>
  <c r="BH212" i="21"/>
  <c r="BG212" i="21"/>
  <c r="BF212" i="21"/>
  <c r="T212" i="21"/>
  <c r="T211" i="21" s="1"/>
  <c r="R212" i="21"/>
  <c r="R211" i="21" s="1"/>
  <c r="P212" i="21"/>
  <c r="P211" i="21" s="1"/>
  <c r="BK212" i="21"/>
  <c r="BK211" i="21" s="1"/>
  <c r="J211" i="21" s="1"/>
  <c r="J92" i="21" s="1"/>
  <c r="J212" i="21"/>
  <c r="BE212" i="21" s="1"/>
  <c r="BI210" i="21"/>
  <c r="BH210" i="21"/>
  <c r="BG210" i="21"/>
  <c r="BF210" i="21"/>
  <c r="BE210" i="21"/>
  <c r="T210" i="21"/>
  <c r="T209" i="21" s="1"/>
  <c r="R210" i="21"/>
  <c r="R209" i="21" s="1"/>
  <c r="P210" i="21"/>
  <c r="P209" i="21" s="1"/>
  <c r="BK210" i="21"/>
  <c r="BK209" i="21" s="1"/>
  <c r="J209" i="21" s="1"/>
  <c r="J91" i="21" s="1"/>
  <c r="J210" i="21"/>
  <c r="BI208" i="21"/>
  <c r="BH208" i="21"/>
  <c r="BG208" i="21"/>
  <c r="BF208" i="21"/>
  <c r="T208" i="21"/>
  <c r="T207" i="21" s="1"/>
  <c r="R208" i="21"/>
  <c r="R207" i="21" s="1"/>
  <c r="P208" i="21"/>
  <c r="P207" i="21" s="1"/>
  <c r="BK208" i="21"/>
  <c r="BK207" i="21" s="1"/>
  <c r="J207" i="21" s="1"/>
  <c r="J90" i="21" s="1"/>
  <c r="J208" i="21"/>
  <c r="BE208" i="21" s="1"/>
  <c r="BI206" i="21"/>
  <c r="BH206" i="21"/>
  <c r="BG206" i="21"/>
  <c r="BF206" i="21"/>
  <c r="T206" i="21"/>
  <c r="R206" i="21"/>
  <c r="P206" i="21"/>
  <c r="BK206" i="21"/>
  <c r="J206" i="21"/>
  <c r="BE206" i="21" s="1"/>
  <c r="BI205" i="21"/>
  <c r="BH205" i="21"/>
  <c r="BG205" i="21"/>
  <c r="BF205" i="21"/>
  <c r="BE205" i="21"/>
  <c r="T205" i="21"/>
  <c r="T204" i="21" s="1"/>
  <c r="R205" i="21"/>
  <c r="R204" i="21" s="1"/>
  <c r="P205" i="21"/>
  <c r="BK205" i="21"/>
  <c r="J205" i="21"/>
  <c r="BI203" i="21"/>
  <c r="BH203" i="21"/>
  <c r="BG203" i="21"/>
  <c r="BF203" i="21"/>
  <c r="T203" i="21"/>
  <c r="T202" i="21" s="1"/>
  <c r="R203" i="21"/>
  <c r="R202" i="21" s="1"/>
  <c r="P203" i="21"/>
  <c r="P202" i="21" s="1"/>
  <c r="BK203" i="21"/>
  <c r="BK202" i="21" s="1"/>
  <c r="J202" i="21" s="1"/>
  <c r="J88" i="21" s="1"/>
  <c r="J203" i="21"/>
  <c r="BE203" i="21" s="1"/>
  <c r="BI201" i="21"/>
  <c r="BH201" i="21"/>
  <c r="BG201" i="21"/>
  <c r="BF201" i="21"/>
  <c r="BE201" i="21"/>
  <c r="T201" i="21"/>
  <c r="T200" i="21" s="1"/>
  <c r="R201" i="21"/>
  <c r="R200" i="21" s="1"/>
  <c r="P201" i="21"/>
  <c r="P200" i="21" s="1"/>
  <c r="BK201" i="21"/>
  <c r="BK200" i="21" s="1"/>
  <c r="J200" i="21" s="1"/>
  <c r="J87" i="21" s="1"/>
  <c r="J201" i="21"/>
  <c r="BI199" i="21"/>
  <c r="BH199" i="21"/>
  <c r="BG199" i="21"/>
  <c r="BF199" i="21"/>
  <c r="T199" i="21"/>
  <c r="R199" i="21"/>
  <c r="P199" i="21"/>
  <c r="BK199" i="21"/>
  <c r="J199" i="21"/>
  <c r="BE199" i="21" s="1"/>
  <c r="BI198" i="21"/>
  <c r="BH198" i="21"/>
  <c r="BG198" i="21"/>
  <c r="BF198" i="21"/>
  <c r="T198" i="21"/>
  <c r="T197" i="21" s="1"/>
  <c r="R198" i="21"/>
  <c r="R197" i="21" s="1"/>
  <c r="P198" i="21"/>
  <c r="BK198" i="21"/>
  <c r="BK197" i="21" s="1"/>
  <c r="J198" i="21"/>
  <c r="BE198" i="21" s="1"/>
  <c r="BI195" i="21"/>
  <c r="BH195" i="21"/>
  <c r="BG195" i="21"/>
  <c r="BF195" i="21"/>
  <c r="T195" i="21"/>
  <c r="R195" i="21"/>
  <c r="P195" i="21"/>
  <c r="BK195" i="21"/>
  <c r="J195" i="21"/>
  <c r="BE195" i="21" s="1"/>
  <c r="BI194" i="21"/>
  <c r="BH194" i="21"/>
  <c r="BG194" i="21"/>
  <c r="BF194" i="21"/>
  <c r="T194" i="21"/>
  <c r="R194" i="21"/>
  <c r="P194" i="21"/>
  <c r="BK194" i="21"/>
  <c r="J194" i="21"/>
  <c r="BE194" i="21" s="1"/>
  <c r="BI193" i="21"/>
  <c r="BH193" i="21"/>
  <c r="BG193" i="21"/>
  <c r="BF193" i="21"/>
  <c r="T193" i="21"/>
  <c r="T192" i="21" s="1"/>
  <c r="R193" i="21"/>
  <c r="R192" i="21" s="1"/>
  <c r="P193" i="21"/>
  <c r="BK193" i="21"/>
  <c r="J193" i="21"/>
  <c r="BE193" i="21" s="1"/>
  <c r="BI191" i="21"/>
  <c r="BH191" i="21"/>
  <c r="BG191" i="21"/>
  <c r="BF191" i="21"/>
  <c r="BE191" i="21"/>
  <c r="T191" i="21"/>
  <c r="T190" i="21" s="1"/>
  <c r="R191" i="21"/>
  <c r="R190" i="21" s="1"/>
  <c r="P191" i="21"/>
  <c r="P190" i="21" s="1"/>
  <c r="BK191" i="21"/>
  <c r="BK190" i="21" s="1"/>
  <c r="J190" i="21" s="1"/>
  <c r="J83" i="21" s="1"/>
  <c r="J191" i="21"/>
  <c r="BI189" i="21"/>
  <c r="BH189" i="21"/>
  <c r="BG189" i="21"/>
  <c r="BF189" i="21"/>
  <c r="T189" i="21"/>
  <c r="T188" i="21" s="1"/>
  <c r="R189" i="21"/>
  <c r="R188" i="21" s="1"/>
  <c r="P189" i="21"/>
  <c r="P188" i="21" s="1"/>
  <c r="BK189" i="21"/>
  <c r="BK188" i="21" s="1"/>
  <c r="J188" i="21" s="1"/>
  <c r="J82" i="21" s="1"/>
  <c r="J189" i="21"/>
  <c r="BE189" i="21" s="1"/>
  <c r="BI187" i="21"/>
  <c r="BH187" i="21"/>
  <c r="BG187" i="21"/>
  <c r="BF187" i="21"/>
  <c r="T187" i="21"/>
  <c r="R187" i="21"/>
  <c r="P187" i="21"/>
  <c r="BK187" i="21"/>
  <c r="J187" i="21"/>
  <c r="BE187" i="21" s="1"/>
  <c r="BI186" i="21"/>
  <c r="BH186" i="21"/>
  <c r="BG186" i="21"/>
  <c r="BF186" i="21"/>
  <c r="BE186" i="21"/>
  <c r="T186" i="21"/>
  <c r="R186" i="21"/>
  <c r="P186" i="21"/>
  <c r="BK186" i="21"/>
  <c r="J186" i="21"/>
  <c r="BI185" i="21"/>
  <c r="BH185" i="21"/>
  <c r="BG185" i="21"/>
  <c r="BF185" i="21"/>
  <c r="BE185" i="21"/>
  <c r="T185" i="21"/>
  <c r="T184" i="21" s="1"/>
  <c r="R185" i="21"/>
  <c r="R184" i="21" s="1"/>
  <c r="P185" i="21"/>
  <c r="BK185" i="21"/>
  <c r="J185" i="21"/>
  <c r="BI183" i="21"/>
  <c r="BH183" i="21"/>
  <c r="BG183" i="21"/>
  <c r="BF183" i="21"/>
  <c r="T183" i="21"/>
  <c r="T182" i="21" s="1"/>
  <c r="R183" i="21"/>
  <c r="R182" i="21" s="1"/>
  <c r="P183" i="21"/>
  <c r="P182" i="21" s="1"/>
  <c r="BK183" i="21"/>
  <c r="BK182" i="21" s="1"/>
  <c r="J182" i="21" s="1"/>
  <c r="J80" i="21" s="1"/>
  <c r="J183" i="21"/>
  <c r="BE183" i="21" s="1"/>
  <c r="BI181" i="21"/>
  <c r="BH181" i="21"/>
  <c r="BG181" i="21"/>
  <c r="BF181" i="21"/>
  <c r="T181" i="21"/>
  <c r="T180" i="21" s="1"/>
  <c r="R181" i="21"/>
  <c r="R180" i="21" s="1"/>
  <c r="P181" i="21"/>
  <c r="P180" i="21" s="1"/>
  <c r="BK181" i="21"/>
  <c r="BK180" i="21" s="1"/>
  <c r="J180" i="21" s="1"/>
  <c r="J79" i="21" s="1"/>
  <c r="J181" i="21"/>
  <c r="BE181" i="21" s="1"/>
  <c r="BI179" i="21"/>
  <c r="BH179" i="21"/>
  <c r="BG179" i="21"/>
  <c r="BF179" i="21"/>
  <c r="T179" i="21"/>
  <c r="R179" i="21"/>
  <c r="P179" i="21"/>
  <c r="BK179" i="21"/>
  <c r="J179" i="21"/>
  <c r="BE179" i="21" s="1"/>
  <c r="BI178" i="21"/>
  <c r="BH178" i="21"/>
  <c r="BG178" i="21"/>
  <c r="BF178" i="21"/>
  <c r="T178" i="21"/>
  <c r="R178" i="21"/>
  <c r="P178" i="21"/>
  <c r="BK178" i="21"/>
  <c r="J178" i="21"/>
  <c r="BE178" i="21" s="1"/>
  <c r="BI177" i="21"/>
  <c r="BH177" i="21"/>
  <c r="BG177" i="21"/>
  <c r="BF177" i="21"/>
  <c r="T177" i="21"/>
  <c r="R177" i="21"/>
  <c r="P177" i="21"/>
  <c r="BK177" i="21"/>
  <c r="J177" i="21"/>
  <c r="BE177" i="21" s="1"/>
  <c r="BI176" i="21"/>
  <c r="BH176" i="21"/>
  <c r="BG176" i="21"/>
  <c r="BF176" i="21"/>
  <c r="T176" i="21"/>
  <c r="T175" i="21" s="1"/>
  <c r="R176" i="21"/>
  <c r="P176" i="21"/>
  <c r="P175" i="21" s="1"/>
  <c r="BK176" i="21"/>
  <c r="J176" i="21"/>
  <c r="BE176" i="21" s="1"/>
  <c r="BI174" i="21"/>
  <c r="BH174" i="21"/>
  <c r="BG174" i="21"/>
  <c r="BF174" i="21"/>
  <c r="T174" i="21"/>
  <c r="T173" i="21" s="1"/>
  <c r="R174" i="21"/>
  <c r="R173" i="21" s="1"/>
  <c r="P174" i="21"/>
  <c r="P173" i="21" s="1"/>
  <c r="BK174" i="21"/>
  <c r="BK173" i="21" s="1"/>
  <c r="J173" i="21" s="1"/>
  <c r="J77" i="21" s="1"/>
  <c r="J174" i="21"/>
  <c r="BE174" i="21" s="1"/>
  <c r="BI172" i="21"/>
  <c r="BH172" i="21"/>
  <c r="BG172" i="21"/>
  <c r="BF172" i="21"/>
  <c r="T172" i="21"/>
  <c r="R172" i="21"/>
  <c r="P172" i="21"/>
  <c r="BK172" i="21"/>
  <c r="J172" i="21"/>
  <c r="BE172" i="21" s="1"/>
  <c r="BI171" i="21"/>
  <c r="BH171" i="21"/>
  <c r="BG171" i="21"/>
  <c r="BF171" i="21"/>
  <c r="T171" i="21"/>
  <c r="R171" i="21"/>
  <c r="P171" i="21"/>
  <c r="BK171" i="21"/>
  <c r="J171" i="21"/>
  <c r="BE171" i="21" s="1"/>
  <c r="BI170" i="21"/>
  <c r="BH170" i="21"/>
  <c r="BG170" i="21"/>
  <c r="BF170" i="21"/>
  <c r="T170" i="21"/>
  <c r="R170" i="21"/>
  <c r="P170" i="21"/>
  <c r="BK170" i="21"/>
  <c r="J170" i="21"/>
  <c r="BE170" i="21" s="1"/>
  <c r="BI169" i="21"/>
  <c r="BH169" i="21"/>
  <c r="BG169" i="21"/>
  <c r="BF169" i="21"/>
  <c r="T169" i="21"/>
  <c r="R169" i="21"/>
  <c r="P169" i="21"/>
  <c r="BK169" i="21"/>
  <c r="J169" i="21"/>
  <c r="BE169" i="21" s="1"/>
  <c r="BI168" i="21"/>
  <c r="BH168" i="21"/>
  <c r="BG168" i="21"/>
  <c r="BF168" i="21"/>
  <c r="T168" i="21"/>
  <c r="R168" i="21"/>
  <c r="R167" i="21" s="1"/>
  <c r="P168" i="21"/>
  <c r="BK168" i="21"/>
  <c r="J168" i="21"/>
  <c r="BE168" i="21" s="1"/>
  <c r="BI166" i="21"/>
  <c r="BH166" i="21"/>
  <c r="BG166" i="21"/>
  <c r="BF166" i="21"/>
  <c r="BE166" i="21"/>
  <c r="T166" i="21"/>
  <c r="R166" i="21"/>
  <c r="P166" i="21"/>
  <c r="BK166" i="21"/>
  <c r="J166" i="21"/>
  <c r="BI165" i="21"/>
  <c r="BH165" i="21"/>
  <c r="BG165" i="21"/>
  <c r="BF165" i="21"/>
  <c r="BE165" i="21"/>
  <c r="T165" i="21"/>
  <c r="R165" i="21"/>
  <c r="P165" i="21"/>
  <c r="BK165" i="21"/>
  <c r="J165" i="21"/>
  <c r="BI164" i="21"/>
  <c r="BH164" i="21"/>
  <c r="BG164" i="21"/>
  <c r="BF164" i="21"/>
  <c r="T164" i="21"/>
  <c r="R164" i="21"/>
  <c r="P164" i="21"/>
  <c r="BK164" i="21"/>
  <c r="J164" i="21"/>
  <c r="BE164" i="21" s="1"/>
  <c r="BI161" i="21"/>
  <c r="BH161" i="21"/>
  <c r="BG161" i="21"/>
  <c r="BF161" i="21"/>
  <c r="BE161" i="21"/>
  <c r="T161" i="21"/>
  <c r="T160" i="21" s="1"/>
  <c r="R161" i="21"/>
  <c r="R160" i="21" s="1"/>
  <c r="P161" i="21"/>
  <c r="P160" i="21" s="1"/>
  <c r="BK161" i="21"/>
  <c r="BK160" i="21" s="1"/>
  <c r="J160" i="21" s="1"/>
  <c r="J73" i="21" s="1"/>
  <c r="J161" i="21"/>
  <c r="BI159" i="21"/>
  <c r="BH159" i="21"/>
  <c r="BG159" i="21"/>
  <c r="BF159" i="21"/>
  <c r="T159" i="21"/>
  <c r="R159" i="21"/>
  <c r="P159" i="21"/>
  <c r="BK159" i="21"/>
  <c r="J159" i="21"/>
  <c r="BE159" i="21" s="1"/>
  <c r="BI158" i="21"/>
  <c r="BH158" i="21"/>
  <c r="BG158" i="21"/>
  <c r="BF158" i="21"/>
  <c r="T158" i="21"/>
  <c r="R158" i="21"/>
  <c r="P158" i="21"/>
  <c r="BK158" i="21"/>
  <c r="J158" i="21"/>
  <c r="BE158" i="21" s="1"/>
  <c r="BI157" i="21"/>
  <c r="BH157" i="21"/>
  <c r="BG157" i="21"/>
  <c r="BF157" i="21"/>
  <c r="T157" i="21"/>
  <c r="R157" i="21"/>
  <c r="P157" i="21"/>
  <c r="BK157" i="21"/>
  <c r="J157" i="21"/>
  <c r="BE157" i="21" s="1"/>
  <c r="BI156" i="21"/>
  <c r="BH156" i="21"/>
  <c r="BG156" i="21"/>
  <c r="BF156" i="21"/>
  <c r="T156" i="21"/>
  <c r="R156" i="21"/>
  <c r="P156" i="21"/>
  <c r="BK156" i="21"/>
  <c r="BK155" i="21" s="1"/>
  <c r="J155" i="21" s="1"/>
  <c r="J72" i="21" s="1"/>
  <c r="J156" i="21"/>
  <c r="BE156" i="21" s="1"/>
  <c r="BI154" i="21"/>
  <c r="BH154" i="21"/>
  <c r="BG154" i="21"/>
  <c r="BF154" i="21"/>
  <c r="T154" i="21"/>
  <c r="T153" i="21" s="1"/>
  <c r="R154" i="21"/>
  <c r="R153" i="21" s="1"/>
  <c r="P154" i="21"/>
  <c r="P153" i="21" s="1"/>
  <c r="BK154" i="21"/>
  <c r="BK153" i="21" s="1"/>
  <c r="J153" i="21" s="1"/>
  <c r="J71" i="21" s="1"/>
  <c r="J154" i="21"/>
  <c r="BE154" i="21" s="1"/>
  <c r="BI152" i="21"/>
  <c r="BH152" i="21"/>
  <c r="BG152" i="21"/>
  <c r="BF152" i="21"/>
  <c r="T152" i="21"/>
  <c r="R152" i="21"/>
  <c r="P152" i="21"/>
  <c r="BK152" i="21"/>
  <c r="J152" i="21"/>
  <c r="BE152" i="21" s="1"/>
  <c r="BI151" i="21"/>
  <c r="BH151" i="21"/>
  <c r="BG151" i="21"/>
  <c r="BF151" i="21"/>
  <c r="T151" i="21"/>
  <c r="R151" i="21"/>
  <c r="R150" i="21" s="1"/>
  <c r="P151" i="21"/>
  <c r="BK151" i="21"/>
  <c r="BK150" i="21" s="1"/>
  <c r="J150" i="21" s="1"/>
  <c r="J70" i="21" s="1"/>
  <c r="J151" i="21"/>
  <c r="BE151" i="21" s="1"/>
  <c r="BI149" i="21"/>
  <c r="BH149" i="21"/>
  <c r="BG149" i="21"/>
  <c r="BF149" i="21"/>
  <c r="BE149" i="21"/>
  <c r="T149" i="21"/>
  <c r="R149" i="21"/>
  <c r="P149" i="21"/>
  <c r="BK149" i="21"/>
  <c r="J149" i="21"/>
  <c r="BI148" i="21"/>
  <c r="BH148" i="21"/>
  <c r="BG148" i="21"/>
  <c r="BF148" i="21"/>
  <c r="BE148" i="21"/>
  <c r="T148" i="21"/>
  <c r="R148" i="21"/>
  <c r="P148" i="21"/>
  <c r="BK148" i="21"/>
  <c r="J148" i="21"/>
  <c r="BI147" i="21"/>
  <c r="BH147" i="21"/>
  <c r="BG147" i="21"/>
  <c r="BF147" i="21"/>
  <c r="T147" i="21"/>
  <c r="R147" i="21"/>
  <c r="P147" i="21"/>
  <c r="BK147" i="21"/>
  <c r="J147" i="21"/>
  <c r="BE147" i="21" s="1"/>
  <c r="BI146" i="21"/>
  <c r="BH146" i="21"/>
  <c r="BG146" i="21"/>
  <c r="BF146" i="21"/>
  <c r="BE146" i="21"/>
  <c r="T146" i="21"/>
  <c r="R146" i="21"/>
  <c r="P146" i="21"/>
  <c r="BK146" i="21"/>
  <c r="J146" i="21"/>
  <c r="BI145" i="21"/>
  <c r="BH145" i="21"/>
  <c r="BG145" i="21"/>
  <c r="BF145" i="21"/>
  <c r="BE145" i="21"/>
  <c r="T145" i="21"/>
  <c r="T144" i="21" s="1"/>
  <c r="R145" i="21"/>
  <c r="P145" i="21"/>
  <c r="BK145" i="21"/>
  <c r="J145" i="21"/>
  <c r="BI143" i="21"/>
  <c r="BH143" i="21"/>
  <c r="BG143" i="21"/>
  <c r="BF143" i="21"/>
  <c r="T143" i="21"/>
  <c r="R143" i="21"/>
  <c r="P143" i="21"/>
  <c r="BK143" i="21"/>
  <c r="J143" i="21"/>
  <c r="BE143" i="21" s="1"/>
  <c r="BI142" i="21"/>
  <c r="BH142" i="21"/>
  <c r="BG142" i="21"/>
  <c r="BF142" i="21"/>
  <c r="T142" i="21"/>
  <c r="R142" i="21"/>
  <c r="P142" i="21"/>
  <c r="P141" i="21" s="1"/>
  <c r="BK142" i="21"/>
  <c r="BK141" i="21" s="1"/>
  <c r="J141" i="21" s="1"/>
  <c r="J68" i="21" s="1"/>
  <c r="J142" i="21"/>
  <c r="BE142" i="21" s="1"/>
  <c r="BI140" i="21"/>
  <c r="BH140" i="21"/>
  <c r="BG140" i="21"/>
  <c r="BF140" i="21"/>
  <c r="T140" i="21"/>
  <c r="R140" i="21"/>
  <c r="P140" i="21"/>
  <c r="BK140" i="21"/>
  <c r="J140" i="21"/>
  <c r="BE140" i="21" s="1"/>
  <c r="BI139" i="21"/>
  <c r="BH139" i="21"/>
  <c r="BG139" i="21"/>
  <c r="BF139" i="21"/>
  <c r="BE139" i="21"/>
  <c r="T139" i="21"/>
  <c r="R139" i="21"/>
  <c r="P139" i="21"/>
  <c r="BK139" i="21"/>
  <c r="J139" i="21"/>
  <c r="BI138" i="21"/>
  <c r="BH138" i="21"/>
  <c r="BG138" i="21"/>
  <c r="BF138" i="21"/>
  <c r="BE138" i="21"/>
  <c r="T138" i="21"/>
  <c r="R138" i="21"/>
  <c r="P138" i="21"/>
  <c r="BK138" i="21"/>
  <c r="J138" i="21"/>
  <c r="BI137" i="21"/>
  <c r="BH137" i="21"/>
  <c r="BG137" i="21"/>
  <c r="BF137" i="21"/>
  <c r="BE137" i="21"/>
  <c r="T137" i="21"/>
  <c r="R137" i="21"/>
  <c r="P137" i="21"/>
  <c r="BK137" i="21"/>
  <c r="J137" i="21"/>
  <c r="BI136" i="21"/>
  <c r="BH136" i="21"/>
  <c r="BG136" i="21"/>
  <c r="BF136" i="21"/>
  <c r="T136" i="21"/>
  <c r="R136" i="21"/>
  <c r="P136" i="21"/>
  <c r="BK136" i="21"/>
  <c r="J136" i="21"/>
  <c r="BE136" i="21" s="1"/>
  <c r="BI135" i="21"/>
  <c r="BH135" i="21"/>
  <c r="BG135" i="21"/>
  <c r="BF135" i="21"/>
  <c r="BE135" i="21"/>
  <c r="T135" i="21"/>
  <c r="R135" i="21"/>
  <c r="P135" i="21"/>
  <c r="BK135" i="21"/>
  <c r="J135" i="21"/>
  <c r="BI134" i="21"/>
  <c r="BH134" i="21"/>
  <c r="BG134" i="21"/>
  <c r="BF134" i="21"/>
  <c r="BE134" i="21"/>
  <c r="T134" i="21"/>
  <c r="R134" i="21"/>
  <c r="P134" i="21"/>
  <c r="BK134" i="21"/>
  <c r="J134" i="21"/>
  <c r="BI133" i="21"/>
  <c r="BH133" i="21"/>
  <c r="BG133" i="21"/>
  <c r="BF133" i="21"/>
  <c r="BE133" i="21"/>
  <c r="T133" i="21"/>
  <c r="R133" i="21"/>
  <c r="P133" i="21"/>
  <c r="BK133" i="21"/>
  <c r="J133" i="21"/>
  <c r="BI132" i="21"/>
  <c r="BH132" i="21"/>
  <c r="BG132" i="21"/>
  <c r="BF132" i="21"/>
  <c r="T132" i="21"/>
  <c r="R132" i="21"/>
  <c r="P132" i="21"/>
  <c r="BK132" i="21"/>
  <c r="J132" i="21"/>
  <c r="BE132" i="21" s="1"/>
  <c r="BI131" i="21"/>
  <c r="BH131" i="21"/>
  <c r="BG131" i="21"/>
  <c r="BF131" i="21"/>
  <c r="BE131" i="21"/>
  <c r="T131" i="21"/>
  <c r="R131" i="21"/>
  <c r="P131" i="21"/>
  <c r="BK131" i="21"/>
  <c r="BK130" i="21" s="1"/>
  <c r="J130" i="21" s="1"/>
  <c r="J67" i="21" s="1"/>
  <c r="J131" i="21"/>
  <c r="BI129" i="21"/>
  <c r="BH129" i="21"/>
  <c r="BG129" i="21"/>
  <c r="BF129" i="21"/>
  <c r="T129" i="21"/>
  <c r="T128" i="21" s="1"/>
  <c r="R129" i="21"/>
  <c r="R128" i="21" s="1"/>
  <c r="P129" i="21"/>
  <c r="P128" i="21" s="1"/>
  <c r="BK129" i="21"/>
  <c r="BK128" i="21" s="1"/>
  <c r="J128" i="21" s="1"/>
  <c r="J66" i="21" s="1"/>
  <c r="J129" i="21"/>
  <c r="BE129" i="21" s="1"/>
  <c r="BI127" i="21"/>
  <c r="BH127" i="21"/>
  <c r="BG127" i="21"/>
  <c r="BF127" i="21"/>
  <c r="T127" i="21"/>
  <c r="T126" i="21" s="1"/>
  <c r="R127" i="21"/>
  <c r="R126" i="21" s="1"/>
  <c r="P127" i="21"/>
  <c r="P126" i="21" s="1"/>
  <c r="BK127" i="21"/>
  <c r="BK126" i="21" s="1"/>
  <c r="J127" i="21"/>
  <c r="BE127" i="21" s="1"/>
  <c r="BI124" i="21"/>
  <c r="BH124" i="21"/>
  <c r="BG124" i="21"/>
  <c r="BF124" i="21"/>
  <c r="T124" i="21"/>
  <c r="R124" i="21"/>
  <c r="P124" i="21"/>
  <c r="BK124" i="21"/>
  <c r="J124" i="21"/>
  <c r="BE124" i="21" s="1"/>
  <c r="BI123" i="21"/>
  <c r="BH123" i="21"/>
  <c r="BG123" i="21"/>
  <c r="BF123" i="21"/>
  <c r="T123" i="21"/>
  <c r="T122" i="21" s="1"/>
  <c r="R123" i="21"/>
  <c r="P123" i="21"/>
  <c r="P122" i="21" s="1"/>
  <c r="BK123" i="21"/>
  <c r="BK122" i="21" s="1"/>
  <c r="J122" i="21" s="1"/>
  <c r="J63" i="21" s="1"/>
  <c r="J123" i="21"/>
  <c r="BE123" i="21" s="1"/>
  <c r="BI121" i="21"/>
  <c r="BH121" i="21"/>
  <c r="BG121" i="21"/>
  <c r="BF121" i="21"/>
  <c r="T121" i="21"/>
  <c r="T120" i="21" s="1"/>
  <c r="R121" i="21"/>
  <c r="R120" i="21" s="1"/>
  <c r="P121" i="21"/>
  <c r="P120" i="21" s="1"/>
  <c r="BK121" i="21"/>
  <c r="BK120" i="21" s="1"/>
  <c r="J121" i="21"/>
  <c r="BE121" i="21" s="1"/>
  <c r="J114" i="21"/>
  <c r="F114" i="21"/>
  <c r="F112" i="21"/>
  <c r="E110" i="21"/>
  <c r="F56" i="21"/>
  <c r="J55" i="21"/>
  <c r="F55" i="21"/>
  <c r="F53" i="21"/>
  <c r="E51" i="21"/>
  <c r="J20" i="21"/>
  <c r="E20" i="21"/>
  <c r="F115" i="21" s="1"/>
  <c r="J19" i="21"/>
  <c r="J14" i="21"/>
  <c r="J53" i="21" s="1"/>
  <c r="E7" i="21"/>
  <c r="E106" i="21" s="1"/>
  <c r="AY77" i="1"/>
  <c r="AX77" i="1"/>
  <c r="BI166" i="20"/>
  <c r="BH166" i="20"/>
  <c r="BG166" i="20"/>
  <c r="BF166" i="20"/>
  <c r="T166" i="20"/>
  <c r="T165" i="20" s="1"/>
  <c r="R166" i="20"/>
  <c r="R165" i="20" s="1"/>
  <c r="P166" i="20"/>
  <c r="P165" i="20" s="1"/>
  <c r="BK166" i="20"/>
  <c r="BK165" i="20" s="1"/>
  <c r="J165" i="20" s="1"/>
  <c r="J88" i="20" s="1"/>
  <c r="J166" i="20"/>
  <c r="BE166" i="20" s="1"/>
  <c r="BI164" i="20"/>
  <c r="BH164" i="20"/>
  <c r="BG164" i="20"/>
  <c r="BF164" i="20"/>
  <c r="T164" i="20"/>
  <c r="T163" i="20" s="1"/>
  <c r="R164" i="20"/>
  <c r="R163" i="20" s="1"/>
  <c r="P164" i="20"/>
  <c r="P163" i="20" s="1"/>
  <c r="BK164" i="20"/>
  <c r="BK163" i="20" s="1"/>
  <c r="J163" i="20" s="1"/>
  <c r="J87" i="20" s="1"/>
  <c r="J164" i="20"/>
  <c r="BE164" i="20" s="1"/>
  <c r="BI162" i="20"/>
  <c r="BH162" i="20"/>
  <c r="BG162" i="20"/>
  <c r="BF162" i="20"/>
  <c r="T162" i="20"/>
  <c r="T161" i="20" s="1"/>
  <c r="R162" i="20"/>
  <c r="R161" i="20" s="1"/>
  <c r="P162" i="20"/>
  <c r="P161" i="20" s="1"/>
  <c r="BK162" i="20"/>
  <c r="BK161" i="20" s="1"/>
  <c r="J161" i="20" s="1"/>
  <c r="J86" i="20" s="1"/>
  <c r="J162" i="20"/>
  <c r="BE162" i="20" s="1"/>
  <c r="BI160" i="20"/>
  <c r="BH160" i="20"/>
  <c r="BG160" i="20"/>
  <c r="BF160" i="20"/>
  <c r="T160" i="20"/>
  <c r="T159" i="20" s="1"/>
  <c r="R160" i="20"/>
  <c r="R159" i="20" s="1"/>
  <c r="P160" i="20"/>
  <c r="P159" i="20" s="1"/>
  <c r="BK160" i="20"/>
  <c r="BK159" i="20" s="1"/>
  <c r="J159" i="20" s="1"/>
  <c r="J85" i="20" s="1"/>
  <c r="J160" i="20"/>
  <c r="BE160" i="20" s="1"/>
  <c r="BI158" i="20"/>
  <c r="BH158" i="20"/>
  <c r="BG158" i="20"/>
  <c r="BF158" i="20"/>
  <c r="BE158" i="20"/>
  <c r="T158" i="20"/>
  <c r="T157" i="20" s="1"/>
  <c r="R158" i="20"/>
  <c r="R157" i="20" s="1"/>
  <c r="P158" i="20"/>
  <c r="P157" i="20" s="1"/>
  <c r="BK158" i="20"/>
  <c r="BK157" i="20" s="1"/>
  <c r="J157" i="20" s="1"/>
  <c r="J84" i="20" s="1"/>
  <c r="J158" i="20"/>
  <c r="BI156" i="20"/>
  <c r="BH156" i="20"/>
  <c r="BG156" i="20"/>
  <c r="BF156" i="20"/>
  <c r="T156" i="20"/>
  <c r="T155" i="20" s="1"/>
  <c r="R156" i="20"/>
  <c r="R155" i="20" s="1"/>
  <c r="P156" i="20"/>
  <c r="P155" i="20" s="1"/>
  <c r="BK156" i="20"/>
  <c r="BK155" i="20" s="1"/>
  <c r="J155" i="20" s="1"/>
  <c r="J83" i="20" s="1"/>
  <c r="J156" i="20"/>
  <c r="BE156" i="20" s="1"/>
  <c r="BI154" i="20"/>
  <c r="BH154" i="20"/>
  <c r="BG154" i="20"/>
  <c r="BF154" i="20"/>
  <c r="T154" i="20"/>
  <c r="T153" i="20" s="1"/>
  <c r="R154" i="20"/>
  <c r="R153" i="20" s="1"/>
  <c r="P154" i="20"/>
  <c r="P153" i="20" s="1"/>
  <c r="BK154" i="20"/>
  <c r="BK153" i="20" s="1"/>
  <c r="J153" i="20" s="1"/>
  <c r="J82" i="20" s="1"/>
  <c r="J154" i="20"/>
  <c r="BE154" i="20" s="1"/>
  <c r="BI152" i="20"/>
  <c r="BH152" i="20"/>
  <c r="BG152" i="20"/>
  <c r="BF152" i="20"/>
  <c r="T152" i="20"/>
  <c r="T151" i="20" s="1"/>
  <c r="R152" i="20"/>
  <c r="R151" i="20" s="1"/>
  <c r="P152" i="20"/>
  <c r="P151" i="20" s="1"/>
  <c r="BK152" i="20"/>
  <c r="BK151" i="20" s="1"/>
  <c r="J152" i="20"/>
  <c r="BE152" i="20" s="1"/>
  <c r="BI149" i="20"/>
  <c r="BH149" i="20"/>
  <c r="BG149" i="20"/>
  <c r="BF149" i="20"/>
  <c r="T149" i="20"/>
  <c r="R149" i="20"/>
  <c r="P149" i="20"/>
  <c r="BK149" i="20"/>
  <c r="J149" i="20"/>
  <c r="BE149" i="20" s="1"/>
  <c r="BI148" i="20"/>
  <c r="BH148" i="20"/>
  <c r="BG148" i="20"/>
  <c r="BF148" i="20"/>
  <c r="T148" i="20"/>
  <c r="R148" i="20"/>
  <c r="P148" i="20"/>
  <c r="BK148" i="20"/>
  <c r="J148" i="20"/>
  <c r="BE148" i="20" s="1"/>
  <c r="BI147" i="20"/>
  <c r="BH147" i="20"/>
  <c r="BG147" i="20"/>
  <c r="BF147" i="20"/>
  <c r="T147" i="20"/>
  <c r="R147" i="20"/>
  <c r="R146" i="20" s="1"/>
  <c r="P147" i="20"/>
  <c r="BK147" i="20"/>
  <c r="J147" i="20"/>
  <c r="BE147" i="20" s="1"/>
  <c r="BI145" i="20"/>
  <c r="BH145" i="20"/>
  <c r="BG145" i="20"/>
  <c r="BF145" i="20"/>
  <c r="T145" i="20"/>
  <c r="T144" i="20" s="1"/>
  <c r="R145" i="20"/>
  <c r="R144" i="20" s="1"/>
  <c r="P145" i="20"/>
  <c r="P144" i="20" s="1"/>
  <c r="BK145" i="20"/>
  <c r="BK144" i="20" s="1"/>
  <c r="J144" i="20" s="1"/>
  <c r="J78" i="20" s="1"/>
  <c r="J145" i="20"/>
  <c r="BE145" i="20" s="1"/>
  <c r="BI143" i="20"/>
  <c r="BH143" i="20"/>
  <c r="BG143" i="20"/>
  <c r="BF143" i="20"/>
  <c r="T143" i="20"/>
  <c r="T142" i="20" s="1"/>
  <c r="R143" i="20"/>
  <c r="R142" i="20" s="1"/>
  <c r="P143" i="20"/>
  <c r="P142" i="20" s="1"/>
  <c r="BK143" i="20"/>
  <c r="BK142" i="20" s="1"/>
  <c r="J142" i="20" s="1"/>
  <c r="J77" i="20" s="1"/>
  <c r="J143" i="20"/>
  <c r="BE143" i="20" s="1"/>
  <c r="BI141" i="20"/>
  <c r="BH141" i="20"/>
  <c r="BG141" i="20"/>
  <c r="BF141" i="20"/>
  <c r="T141" i="20"/>
  <c r="R141" i="20"/>
  <c r="P141" i="20"/>
  <c r="BK141" i="20"/>
  <c r="J141" i="20"/>
  <c r="BE141" i="20" s="1"/>
  <c r="BI140" i="20"/>
  <c r="BH140" i="20"/>
  <c r="BG140" i="20"/>
  <c r="BF140" i="20"/>
  <c r="BE140" i="20"/>
  <c r="T140" i="20"/>
  <c r="R140" i="20"/>
  <c r="P140" i="20"/>
  <c r="P139" i="20" s="1"/>
  <c r="BK140" i="20"/>
  <c r="J140" i="20"/>
  <c r="BI138" i="20"/>
  <c r="BH138" i="20"/>
  <c r="BG138" i="20"/>
  <c r="BF138" i="20"/>
  <c r="T138" i="20"/>
  <c r="R138" i="20"/>
  <c r="P138" i="20"/>
  <c r="BK138" i="20"/>
  <c r="J138" i="20"/>
  <c r="BE138" i="20" s="1"/>
  <c r="BI137" i="20"/>
  <c r="BH137" i="20"/>
  <c r="BG137" i="20"/>
  <c r="BF137" i="20"/>
  <c r="T137" i="20"/>
  <c r="R137" i="20"/>
  <c r="P137" i="20"/>
  <c r="BK137" i="20"/>
  <c r="J137" i="20"/>
  <c r="BE137" i="20" s="1"/>
  <c r="BI136" i="20"/>
  <c r="BH136" i="20"/>
  <c r="BG136" i="20"/>
  <c r="BF136" i="20"/>
  <c r="T136" i="20"/>
  <c r="R136" i="20"/>
  <c r="P136" i="20"/>
  <c r="BK136" i="20"/>
  <c r="J136" i="20"/>
  <c r="BE136" i="20" s="1"/>
  <c r="BI135" i="20"/>
  <c r="BH135" i="20"/>
  <c r="BG135" i="20"/>
  <c r="BF135" i="20"/>
  <c r="T135" i="20"/>
  <c r="R135" i="20"/>
  <c r="P135" i="20"/>
  <c r="BK135" i="20"/>
  <c r="BK134" i="20" s="1"/>
  <c r="J134" i="20" s="1"/>
  <c r="J75" i="20" s="1"/>
  <c r="J135" i="20"/>
  <c r="BE135" i="20" s="1"/>
  <c r="BI133" i="20"/>
  <c r="BH133" i="20"/>
  <c r="BG133" i="20"/>
  <c r="BF133" i="20"/>
  <c r="T133" i="20"/>
  <c r="T132" i="20" s="1"/>
  <c r="R133" i="20"/>
  <c r="R132" i="20" s="1"/>
  <c r="P133" i="20"/>
  <c r="P132" i="20" s="1"/>
  <c r="BK133" i="20"/>
  <c r="BK132" i="20" s="1"/>
  <c r="J132" i="20" s="1"/>
  <c r="J74" i="20" s="1"/>
  <c r="J133" i="20"/>
  <c r="BE133" i="20" s="1"/>
  <c r="BI131" i="20"/>
  <c r="BH131" i="20"/>
  <c r="BG131" i="20"/>
  <c r="BF131" i="20"/>
  <c r="T131" i="20"/>
  <c r="R131" i="20"/>
  <c r="P131" i="20"/>
  <c r="BK131" i="20"/>
  <c r="J131" i="20"/>
  <c r="BE131" i="20" s="1"/>
  <c r="BI130" i="20"/>
  <c r="BH130" i="20"/>
  <c r="BG130" i="20"/>
  <c r="BF130" i="20"/>
  <c r="T130" i="20"/>
  <c r="R130" i="20"/>
  <c r="P130" i="20"/>
  <c r="BK130" i="20"/>
  <c r="J130" i="20"/>
  <c r="BE130" i="20" s="1"/>
  <c r="BI129" i="20"/>
  <c r="BH129" i="20"/>
  <c r="BG129" i="20"/>
  <c r="BF129" i="20"/>
  <c r="T129" i="20"/>
  <c r="T128" i="20" s="1"/>
  <c r="R129" i="20"/>
  <c r="R128" i="20" s="1"/>
  <c r="P129" i="20"/>
  <c r="BK129" i="20"/>
  <c r="J129" i="20"/>
  <c r="BE129" i="20" s="1"/>
  <c r="BI127" i="20"/>
  <c r="BH127" i="20"/>
  <c r="BG127" i="20"/>
  <c r="BF127" i="20"/>
  <c r="BE127" i="20"/>
  <c r="T127" i="20"/>
  <c r="R127" i="20"/>
  <c r="P127" i="20"/>
  <c r="BK127" i="20"/>
  <c r="J127" i="20"/>
  <c r="BI126" i="20"/>
  <c r="BH126" i="20"/>
  <c r="BG126" i="20"/>
  <c r="BF126" i="20"/>
  <c r="T126" i="20"/>
  <c r="R126" i="20"/>
  <c r="P126" i="20"/>
  <c r="BK126" i="20"/>
  <c r="J126" i="20"/>
  <c r="BE126" i="20" s="1"/>
  <c r="BI125" i="20"/>
  <c r="BH125" i="20"/>
  <c r="BG125" i="20"/>
  <c r="BF125" i="20"/>
  <c r="T125" i="20"/>
  <c r="R125" i="20"/>
  <c r="P125" i="20"/>
  <c r="BK125" i="20"/>
  <c r="BK124" i="20" s="1"/>
  <c r="J124" i="20" s="1"/>
  <c r="J72" i="20" s="1"/>
  <c r="J125" i="20"/>
  <c r="BE125" i="20" s="1"/>
  <c r="BI122" i="20"/>
  <c r="BH122" i="20"/>
  <c r="BG122" i="20"/>
  <c r="BF122" i="20"/>
  <c r="T122" i="20"/>
  <c r="T121" i="20" s="1"/>
  <c r="R122" i="20"/>
  <c r="R121" i="20" s="1"/>
  <c r="P122" i="20"/>
  <c r="P121" i="20" s="1"/>
  <c r="BK122" i="20"/>
  <c r="BK121" i="20" s="1"/>
  <c r="J121" i="20" s="1"/>
  <c r="J70" i="20" s="1"/>
  <c r="J122" i="20"/>
  <c r="BE122" i="20" s="1"/>
  <c r="BI120" i="20"/>
  <c r="BH120" i="20"/>
  <c r="BG120" i="20"/>
  <c r="BF120" i="20"/>
  <c r="T120" i="20"/>
  <c r="T119" i="20" s="1"/>
  <c r="R120" i="20"/>
  <c r="R119" i="20" s="1"/>
  <c r="R118" i="20" s="1"/>
  <c r="P120" i="20"/>
  <c r="P119" i="20" s="1"/>
  <c r="BK120" i="20"/>
  <c r="BK119" i="20" s="1"/>
  <c r="J120" i="20"/>
  <c r="BE120" i="20" s="1"/>
  <c r="BI117" i="20"/>
  <c r="BH117" i="20"/>
  <c r="BG117" i="20"/>
  <c r="BF117" i="20"/>
  <c r="T117" i="20"/>
  <c r="T116" i="20" s="1"/>
  <c r="R117" i="20"/>
  <c r="R116" i="20" s="1"/>
  <c r="P117" i="20"/>
  <c r="P116" i="20" s="1"/>
  <c r="BK117" i="20"/>
  <c r="BK116" i="20" s="1"/>
  <c r="J116" i="20" s="1"/>
  <c r="J67" i="20" s="1"/>
  <c r="J117" i="20"/>
  <c r="BE117" i="20" s="1"/>
  <c r="BI115" i="20"/>
  <c r="BH115" i="20"/>
  <c r="BG115" i="20"/>
  <c r="BF115" i="20"/>
  <c r="T115" i="20"/>
  <c r="T114" i="20" s="1"/>
  <c r="R115" i="20"/>
  <c r="R114" i="20" s="1"/>
  <c r="P115" i="20"/>
  <c r="P114" i="20" s="1"/>
  <c r="P113" i="20" s="1"/>
  <c r="BK115" i="20"/>
  <c r="BK114" i="20" s="1"/>
  <c r="J115" i="20"/>
  <c r="BE115" i="20" s="1"/>
  <c r="J108" i="20"/>
  <c r="F108" i="20"/>
  <c r="F106" i="20"/>
  <c r="E104" i="20"/>
  <c r="J59" i="20"/>
  <c r="F59" i="20"/>
  <c r="F57" i="20"/>
  <c r="E55" i="20"/>
  <c r="J22" i="20"/>
  <c r="E22" i="20"/>
  <c r="F109" i="20" s="1"/>
  <c r="J21" i="20"/>
  <c r="J16" i="20"/>
  <c r="J106" i="20" s="1"/>
  <c r="E7" i="20"/>
  <c r="AY76" i="1"/>
  <c r="AX76" i="1"/>
  <c r="BI308" i="19"/>
  <c r="BH308" i="19"/>
  <c r="BG308" i="19"/>
  <c r="BF308" i="19"/>
  <c r="T308" i="19"/>
  <c r="T307" i="19" s="1"/>
  <c r="R308" i="19"/>
  <c r="R307" i="19" s="1"/>
  <c r="P308" i="19"/>
  <c r="P307" i="19" s="1"/>
  <c r="BK308" i="19"/>
  <c r="BK307" i="19" s="1"/>
  <c r="J307" i="19" s="1"/>
  <c r="J118" i="19" s="1"/>
  <c r="J308" i="19"/>
  <c r="BE308" i="19" s="1"/>
  <c r="BI306" i="19"/>
  <c r="BH306" i="19"/>
  <c r="BG306" i="19"/>
  <c r="BF306" i="19"/>
  <c r="BE306" i="19"/>
  <c r="T306" i="19"/>
  <c r="R306" i="19"/>
  <c r="P306" i="19"/>
  <c r="BK306" i="19"/>
  <c r="J306" i="19"/>
  <c r="BI305" i="19"/>
  <c r="BH305" i="19"/>
  <c r="BG305" i="19"/>
  <c r="BF305" i="19"/>
  <c r="BE305" i="19"/>
  <c r="T305" i="19"/>
  <c r="R305" i="19"/>
  <c r="P305" i="19"/>
  <c r="BK305" i="19"/>
  <c r="J305" i="19"/>
  <c r="BI304" i="19"/>
  <c r="BH304" i="19"/>
  <c r="BG304" i="19"/>
  <c r="BF304" i="19"/>
  <c r="BE304" i="19"/>
  <c r="T304" i="19"/>
  <c r="R304" i="19"/>
  <c r="P304" i="19"/>
  <c r="BK304" i="19"/>
  <c r="J304" i="19"/>
  <c r="BI302" i="19"/>
  <c r="BH302" i="19"/>
  <c r="BG302" i="19"/>
  <c r="BF302" i="19"/>
  <c r="T302" i="19"/>
  <c r="T301" i="19" s="1"/>
  <c r="R302" i="19"/>
  <c r="R301" i="19" s="1"/>
  <c r="P302" i="19"/>
  <c r="P301" i="19" s="1"/>
  <c r="BK302" i="19"/>
  <c r="BK301" i="19" s="1"/>
  <c r="J301" i="19" s="1"/>
  <c r="J116" i="19" s="1"/>
  <c r="J302" i="19"/>
  <c r="BE302" i="19" s="1"/>
  <c r="BI300" i="19"/>
  <c r="BH300" i="19"/>
  <c r="BG300" i="19"/>
  <c r="BF300" i="19"/>
  <c r="T300" i="19"/>
  <c r="R300" i="19"/>
  <c r="P300" i="19"/>
  <c r="BK300" i="19"/>
  <c r="J300" i="19"/>
  <c r="BE300" i="19" s="1"/>
  <c r="BI299" i="19"/>
  <c r="BH299" i="19"/>
  <c r="BG299" i="19"/>
  <c r="BF299" i="19"/>
  <c r="T299" i="19"/>
  <c r="R299" i="19"/>
  <c r="P299" i="19"/>
  <c r="BK299" i="19"/>
  <c r="J299" i="19"/>
  <c r="BE299" i="19" s="1"/>
  <c r="BI298" i="19"/>
  <c r="BH298" i="19"/>
  <c r="BG298" i="19"/>
  <c r="BF298" i="19"/>
  <c r="T298" i="19"/>
  <c r="R298" i="19"/>
  <c r="P298" i="19"/>
  <c r="BK298" i="19"/>
  <c r="J298" i="19"/>
  <c r="BE298" i="19" s="1"/>
  <c r="BI296" i="19"/>
  <c r="BH296" i="19"/>
  <c r="BG296" i="19"/>
  <c r="BF296" i="19"/>
  <c r="T296" i="19"/>
  <c r="T295" i="19" s="1"/>
  <c r="R296" i="19"/>
  <c r="R295" i="19" s="1"/>
  <c r="P296" i="19"/>
  <c r="P295" i="19" s="1"/>
  <c r="BK296" i="19"/>
  <c r="BK295" i="19" s="1"/>
  <c r="J295" i="19" s="1"/>
  <c r="J114" i="19" s="1"/>
  <c r="J296" i="19"/>
  <c r="BE296" i="19" s="1"/>
  <c r="BI294" i="19"/>
  <c r="BH294" i="19"/>
  <c r="BG294" i="19"/>
  <c r="BF294" i="19"/>
  <c r="T294" i="19"/>
  <c r="T293" i="19" s="1"/>
  <c r="R294" i="19"/>
  <c r="R293" i="19" s="1"/>
  <c r="P294" i="19"/>
  <c r="P293" i="19" s="1"/>
  <c r="BK294" i="19"/>
  <c r="BK293" i="19" s="1"/>
  <c r="J293" i="19" s="1"/>
  <c r="J113" i="19" s="1"/>
  <c r="J294" i="19"/>
  <c r="BE294" i="19" s="1"/>
  <c r="BI292" i="19"/>
  <c r="BH292" i="19"/>
  <c r="BG292" i="19"/>
  <c r="BF292" i="19"/>
  <c r="T292" i="19"/>
  <c r="T291" i="19" s="1"/>
  <c r="R292" i="19"/>
  <c r="R291" i="19" s="1"/>
  <c r="P292" i="19"/>
  <c r="P291" i="19" s="1"/>
  <c r="BK292" i="19"/>
  <c r="BK291" i="19" s="1"/>
  <c r="J291" i="19" s="1"/>
  <c r="J112" i="19" s="1"/>
  <c r="J292" i="19"/>
  <c r="BE292" i="19" s="1"/>
  <c r="BI290" i="19"/>
  <c r="BH290" i="19"/>
  <c r="BG290" i="19"/>
  <c r="BF290" i="19"/>
  <c r="T290" i="19"/>
  <c r="T289" i="19" s="1"/>
  <c r="R290" i="19"/>
  <c r="R289" i="19" s="1"/>
  <c r="P290" i="19"/>
  <c r="P289" i="19" s="1"/>
  <c r="BK290" i="19"/>
  <c r="BK289" i="19" s="1"/>
  <c r="J289" i="19" s="1"/>
  <c r="J111" i="19" s="1"/>
  <c r="J290" i="19"/>
  <c r="BE290" i="19" s="1"/>
  <c r="BI288" i="19"/>
  <c r="BH288" i="19"/>
  <c r="BG288" i="19"/>
  <c r="BF288" i="19"/>
  <c r="T288" i="19"/>
  <c r="T287" i="19" s="1"/>
  <c r="R288" i="19"/>
  <c r="R287" i="19" s="1"/>
  <c r="P288" i="19"/>
  <c r="P287" i="19" s="1"/>
  <c r="BK288" i="19"/>
  <c r="BK287" i="19" s="1"/>
  <c r="J287" i="19" s="1"/>
  <c r="J110" i="19" s="1"/>
  <c r="J288" i="19"/>
  <c r="BE288" i="19" s="1"/>
  <c r="BI286" i="19"/>
  <c r="BH286" i="19"/>
  <c r="BG286" i="19"/>
  <c r="BF286" i="19"/>
  <c r="BE286" i="19"/>
  <c r="T286" i="19"/>
  <c r="R286" i="19"/>
  <c r="P286" i="19"/>
  <c r="BK286" i="19"/>
  <c r="J286" i="19"/>
  <c r="BI285" i="19"/>
  <c r="BH285" i="19"/>
  <c r="BG285" i="19"/>
  <c r="BF285" i="19"/>
  <c r="T285" i="19"/>
  <c r="R285" i="19"/>
  <c r="P285" i="19"/>
  <c r="BK285" i="19"/>
  <c r="J285" i="19"/>
  <c r="BE285" i="19" s="1"/>
  <c r="BI284" i="19"/>
  <c r="BH284" i="19"/>
  <c r="BG284" i="19"/>
  <c r="BF284" i="19"/>
  <c r="BE284" i="19"/>
  <c r="T284" i="19"/>
  <c r="R284" i="19"/>
  <c r="P284" i="19"/>
  <c r="P283" i="19" s="1"/>
  <c r="BK284" i="19"/>
  <c r="BK283" i="19" s="1"/>
  <c r="J283" i="19" s="1"/>
  <c r="J109" i="19" s="1"/>
  <c r="J284" i="19"/>
  <c r="BI281" i="19"/>
  <c r="BH281" i="19"/>
  <c r="BG281" i="19"/>
  <c r="BF281" i="19"/>
  <c r="T281" i="19"/>
  <c r="R281" i="19"/>
  <c r="P281" i="19"/>
  <c r="BK281" i="19"/>
  <c r="J281" i="19"/>
  <c r="BE281" i="19" s="1"/>
  <c r="BI279" i="19"/>
  <c r="BH279" i="19"/>
  <c r="BG279" i="19"/>
  <c r="BF279" i="19"/>
  <c r="T279" i="19"/>
  <c r="R279" i="19"/>
  <c r="P279" i="19"/>
  <c r="BK279" i="19"/>
  <c r="J279" i="19"/>
  <c r="BE279" i="19" s="1"/>
  <c r="BI277" i="19"/>
  <c r="BH277" i="19"/>
  <c r="BG277" i="19"/>
  <c r="BF277" i="19"/>
  <c r="T277" i="19"/>
  <c r="R277" i="19"/>
  <c r="P277" i="19"/>
  <c r="BK277" i="19"/>
  <c r="J277" i="19"/>
  <c r="BE277" i="19" s="1"/>
  <c r="BI275" i="19"/>
  <c r="BH275" i="19"/>
  <c r="BG275" i="19"/>
  <c r="BF275" i="19"/>
  <c r="T275" i="19"/>
  <c r="T274" i="19" s="1"/>
  <c r="R275" i="19"/>
  <c r="R274" i="19" s="1"/>
  <c r="P275" i="19"/>
  <c r="P274" i="19" s="1"/>
  <c r="BK275" i="19"/>
  <c r="BK274" i="19" s="1"/>
  <c r="J274" i="19" s="1"/>
  <c r="J107" i="19" s="1"/>
  <c r="J275" i="19"/>
  <c r="BE275" i="19" s="1"/>
  <c r="BI273" i="19"/>
  <c r="BH273" i="19"/>
  <c r="BG273" i="19"/>
  <c r="BF273" i="19"/>
  <c r="T273" i="19"/>
  <c r="T272" i="19" s="1"/>
  <c r="R273" i="19"/>
  <c r="R272" i="19" s="1"/>
  <c r="P273" i="19"/>
  <c r="P272" i="19" s="1"/>
  <c r="BK273" i="19"/>
  <c r="BK272" i="19" s="1"/>
  <c r="J272" i="19" s="1"/>
  <c r="J106" i="19" s="1"/>
  <c r="J273" i="19"/>
  <c r="BE273" i="19" s="1"/>
  <c r="BI271" i="19"/>
  <c r="BH271" i="19"/>
  <c r="BG271" i="19"/>
  <c r="BF271" i="19"/>
  <c r="BE271" i="19"/>
  <c r="T271" i="19"/>
  <c r="T270" i="19" s="1"/>
  <c r="R271" i="19"/>
  <c r="R270" i="19" s="1"/>
  <c r="P271" i="19"/>
  <c r="P270" i="19" s="1"/>
  <c r="BK271" i="19"/>
  <c r="BK270" i="19" s="1"/>
  <c r="J271" i="19"/>
  <c r="BI268" i="19"/>
  <c r="BH268" i="19"/>
  <c r="BG268" i="19"/>
  <c r="BF268" i="19"/>
  <c r="BE268" i="19"/>
  <c r="T268" i="19"/>
  <c r="R268" i="19"/>
  <c r="P268" i="19"/>
  <c r="BK268" i="19"/>
  <c r="J268" i="19"/>
  <c r="BI267" i="19"/>
  <c r="BH267" i="19"/>
  <c r="BG267" i="19"/>
  <c r="BF267" i="19"/>
  <c r="BE267" i="19"/>
  <c r="T267" i="19"/>
  <c r="R267" i="19"/>
  <c r="P267" i="19"/>
  <c r="BK267" i="19"/>
  <c r="BK266" i="19" s="1"/>
  <c r="J266" i="19" s="1"/>
  <c r="J103" i="19" s="1"/>
  <c r="J267" i="19"/>
  <c r="BI265" i="19"/>
  <c r="BH265" i="19"/>
  <c r="BG265" i="19"/>
  <c r="BF265" i="19"/>
  <c r="T265" i="19"/>
  <c r="T264" i="19" s="1"/>
  <c r="R265" i="19"/>
  <c r="R264" i="19" s="1"/>
  <c r="P265" i="19"/>
  <c r="P264" i="19" s="1"/>
  <c r="BK265" i="19"/>
  <c r="BK264" i="19" s="1"/>
  <c r="J264" i="19" s="1"/>
  <c r="J102" i="19" s="1"/>
  <c r="J265" i="19"/>
  <c r="BE265" i="19" s="1"/>
  <c r="BI263" i="19"/>
  <c r="BH263" i="19"/>
  <c r="BG263" i="19"/>
  <c r="BF263" i="19"/>
  <c r="T263" i="19"/>
  <c r="T262" i="19" s="1"/>
  <c r="R263" i="19"/>
  <c r="R262" i="19" s="1"/>
  <c r="P263" i="19"/>
  <c r="P262" i="19" s="1"/>
  <c r="BK263" i="19"/>
  <c r="BK262" i="19" s="1"/>
  <c r="J262" i="19" s="1"/>
  <c r="J101" i="19" s="1"/>
  <c r="J263" i="19"/>
  <c r="BE263" i="19" s="1"/>
  <c r="BI261" i="19"/>
  <c r="BH261" i="19"/>
  <c r="BG261" i="19"/>
  <c r="BF261" i="19"/>
  <c r="T261" i="19"/>
  <c r="R261" i="19"/>
  <c r="P261" i="19"/>
  <c r="BK261" i="19"/>
  <c r="J261" i="19"/>
  <c r="BE261" i="19" s="1"/>
  <c r="BI260" i="19"/>
  <c r="BH260" i="19"/>
  <c r="BG260" i="19"/>
  <c r="BF260" i="19"/>
  <c r="T260" i="19"/>
  <c r="R260" i="19"/>
  <c r="P260" i="19"/>
  <c r="BK260" i="19"/>
  <c r="J260" i="19"/>
  <c r="BE260" i="19" s="1"/>
  <c r="BI259" i="19"/>
  <c r="BH259" i="19"/>
  <c r="BG259" i="19"/>
  <c r="BF259" i="19"/>
  <c r="T259" i="19"/>
  <c r="R259" i="19"/>
  <c r="P259" i="19"/>
  <c r="BK259" i="19"/>
  <c r="J259" i="19"/>
  <c r="BE259" i="19" s="1"/>
  <c r="BI258" i="19"/>
  <c r="BH258" i="19"/>
  <c r="BG258" i="19"/>
  <c r="BF258" i="19"/>
  <c r="T258" i="19"/>
  <c r="R258" i="19"/>
  <c r="P258" i="19"/>
  <c r="BK258" i="19"/>
  <c r="J258" i="19"/>
  <c r="BE258" i="19" s="1"/>
  <c r="BI256" i="19"/>
  <c r="BH256" i="19"/>
  <c r="BG256" i="19"/>
  <c r="BF256" i="19"/>
  <c r="T256" i="19"/>
  <c r="R256" i="19"/>
  <c r="P256" i="19"/>
  <c r="BK256" i="19"/>
  <c r="J256" i="19"/>
  <c r="BE256" i="19" s="1"/>
  <c r="BI255" i="19"/>
  <c r="BH255" i="19"/>
  <c r="BG255" i="19"/>
  <c r="BF255" i="19"/>
  <c r="T255" i="19"/>
  <c r="R255" i="19"/>
  <c r="P255" i="19"/>
  <c r="BK255" i="19"/>
  <c r="J255" i="19"/>
  <c r="BE255" i="19" s="1"/>
  <c r="BI254" i="19"/>
  <c r="BH254" i="19"/>
  <c r="BG254" i="19"/>
  <c r="BF254" i="19"/>
  <c r="T254" i="19"/>
  <c r="R254" i="19"/>
  <c r="R253" i="19" s="1"/>
  <c r="P254" i="19"/>
  <c r="BK254" i="19"/>
  <c r="J254" i="19"/>
  <c r="BE254" i="19" s="1"/>
  <c r="BI252" i="19"/>
  <c r="BH252" i="19"/>
  <c r="BG252" i="19"/>
  <c r="BF252" i="19"/>
  <c r="T252" i="19"/>
  <c r="T251" i="19" s="1"/>
  <c r="R252" i="19"/>
  <c r="R251" i="19" s="1"/>
  <c r="P252" i="19"/>
  <c r="P251" i="19" s="1"/>
  <c r="BK252" i="19"/>
  <c r="BK251" i="19" s="1"/>
  <c r="J251" i="19" s="1"/>
  <c r="J98" i="19" s="1"/>
  <c r="J252" i="19"/>
  <c r="BE252" i="19" s="1"/>
  <c r="BI249" i="19"/>
  <c r="BH249" i="19"/>
  <c r="BG249" i="19"/>
  <c r="BF249" i="19"/>
  <c r="BE249" i="19"/>
  <c r="T249" i="19"/>
  <c r="R249" i="19"/>
  <c r="P249" i="19"/>
  <c r="BK249" i="19"/>
  <c r="J249" i="19"/>
  <c r="BI247" i="19"/>
  <c r="BH247" i="19"/>
  <c r="BG247" i="19"/>
  <c r="BF247" i="19"/>
  <c r="T247" i="19"/>
  <c r="R247" i="19"/>
  <c r="R246" i="19" s="1"/>
  <c r="P247" i="19"/>
  <c r="BK247" i="19"/>
  <c r="J247" i="19"/>
  <c r="BE247" i="19" s="1"/>
  <c r="BI244" i="19"/>
  <c r="BH244" i="19"/>
  <c r="BG244" i="19"/>
  <c r="BF244" i="19"/>
  <c r="T244" i="19"/>
  <c r="R244" i="19"/>
  <c r="P244" i="19"/>
  <c r="BK244" i="19"/>
  <c r="J244" i="19"/>
  <c r="BE244" i="19" s="1"/>
  <c r="BI242" i="19"/>
  <c r="BH242" i="19"/>
  <c r="BG242" i="19"/>
  <c r="BF242" i="19"/>
  <c r="T242" i="19"/>
  <c r="R242" i="19"/>
  <c r="P242" i="19"/>
  <c r="BK242" i="19"/>
  <c r="J242" i="19"/>
  <c r="BE242" i="19" s="1"/>
  <c r="BI239" i="19"/>
  <c r="BH239" i="19"/>
  <c r="BG239" i="19"/>
  <c r="BF239" i="19"/>
  <c r="BE239" i="19"/>
  <c r="T239" i="19"/>
  <c r="R239" i="19"/>
  <c r="P239" i="19"/>
  <c r="BK239" i="19"/>
  <c r="J239" i="19"/>
  <c r="BI237" i="19"/>
  <c r="BH237" i="19"/>
  <c r="BG237" i="19"/>
  <c r="BF237" i="19"/>
  <c r="BE237" i="19"/>
  <c r="T237" i="19"/>
  <c r="R237" i="19"/>
  <c r="P237" i="19"/>
  <c r="BK237" i="19"/>
  <c r="BK236" i="19" s="1"/>
  <c r="J236" i="19" s="1"/>
  <c r="J95" i="19" s="1"/>
  <c r="J237" i="19"/>
  <c r="BI235" i="19"/>
  <c r="BH235" i="19"/>
  <c r="BG235" i="19"/>
  <c r="BF235" i="19"/>
  <c r="T235" i="19"/>
  <c r="R235" i="19"/>
  <c r="P235" i="19"/>
  <c r="BK235" i="19"/>
  <c r="J235" i="19"/>
  <c r="BE235" i="19" s="1"/>
  <c r="BI234" i="19"/>
  <c r="BH234" i="19"/>
  <c r="BG234" i="19"/>
  <c r="BF234" i="19"/>
  <c r="T234" i="19"/>
  <c r="R234" i="19"/>
  <c r="P234" i="19"/>
  <c r="BK234" i="19"/>
  <c r="J234" i="19"/>
  <c r="BE234" i="19" s="1"/>
  <c r="BI233" i="19"/>
  <c r="BH233" i="19"/>
  <c r="BG233" i="19"/>
  <c r="BF233" i="19"/>
  <c r="T233" i="19"/>
  <c r="T232" i="19" s="1"/>
  <c r="R233" i="19"/>
  <c r="P233" i="19"/>
  <c r="P232" i="19" s="1"/>
  <c r="BK233" i="19"/>
  <c r="J233" i="19"/>
  <c r="BE233" i="19" s="1"/>
  <c r="BI231" i="19"/>
  <c r="BH231" i="19"/>
  <c r="BG231" i="19"/>
  <c r="BF231" i="19"/>
  <c r="T231" i="19"/>
  <c r="R231" i="19"/>
  <c r="P231" i="19"/>
  <c r="BK231" i="19"/>
  <c r="J231" i="19"/>
  <c r="BE231" i="19" s="1"/>
  <c r="BI230" i="19"/>
  <c r="BH230" i="19"/>
  <c r="BG230" i="19"/>
  <c r="BF230" i="19"/>
  <c r="BE230" i="19"/>
  <c r="T230" i="19"/>
  <c r="R230" i="19"/>
  <c r="P230" i="19"/>
  <c r="BK230" i="19"/>
  <c r="J230" i="19"/>
  <c r="BI229" i="19"/>
  <c r="BH229" i="19"/>
  <c r="BG229" i="19"/>
  <c r="BF229" i="19"/>
  <c r="T229" i="19"/>
  <c r="R229" i="19"/>
  <c r="P229" i="19"/>
  <c r="BK229" i="19"/>
  <c r="J229" i="19"/>
  <c r="BE229" i="19" s="1"/>
  <c r="BI227" i="19"/>
  <c r="BH227" i="19"/>
  <c r="BG227" i="19"/>
  <c r="BF227" i="19"/>
  <c r="T227" i="19"/>
  <c r="R227" i="19"/>
  <c r="P227" i="19"/>
  <c r="P226" i="19" s="1"/>
  <c r="BK227" i="19"/>
  <c r="BK226" i="19" s="1"/>
  <c r="J226" i="19" s="1"/>
  <c r="J93" i="19" s="1"/>
  <c r="J227" i="19"/>
  <c r="BE227" i="19" s="1"/>
  <c r="BI225" i="19"/>
  <c r="BH225" i="19"/>
  <c r="BG225" i="19"/>
  <c r="BF225" i="19"/>
  <c r="T225" i="19"/>
  <c r="R225" i="19"/>
  <c r="P225" i="19"/>
  <c r="BK225" i="19"/>
  <c r="J225" i="19"/>
  <c r="BE225" i="19" s="1"/>
  <c r="BI224" i="19"/>
  <c r="BH224" i="19"/>
  <c r="BG224" i="19"/>
  <c r="BF224" i="19"/>
  <c r="T224" i="19"/>
  <c r="R224" i="19"/>
  <c r="P224" i="19"/>
  <c r="BK224" i="19"/>
  <c r="J224" i="19"/>
  <c r="BE224" i="19" s="1"/>
  <c r="BI223" i="19"/>
  <c r="BH223" i="19"/>
  <c r="BG223" i="19"/>
  <c r="BF223" i="19"/>
  <c r="T223" i="19"/>
  <c r="R223" i="19"/>
  <c r="P223" i="19"/>
  <c r="BK223" i="19"/>
  <c r="J223" i="19"/>
  <c r="BE223" i="19" s="1"/>
  <c r="BI222" i="19"/>
  <c r="BH222" i="19"/>
  <c r="BG222" i="19"/>
  <c r="BF222" i="19"/>
  <c r="T222" i="19"/>
  <c r="T221" i="19" s="1"/>
  <c r="R222" i="19"/>
  <c r="P222" i="19"/>
  <c r="BK222" i="19"/>
  <c r="J222" i="19"/>
  <c r="BE222" i="19" s="1"/>
  <c r="BI220" i="19"/>
  <c r="BH220" i="19"/>
  <c r="BG220" i="19"/>
  <c r="BF220" i="19"/>
  <c r="T220" i="19"/>
  <c r="R220" i="19"/>
  <c r="P220" i="19"/>
  <c r="BK220" i="19"/>
  <c r="J220" i="19"/>
  <c r="BE220" i="19" s="1"/>
  <c r="BI219" i="19"/>
  <c r="BH219" i="19"/>
  <c r="BG219" i="19"/>
  <c r="BF219" i="19"/>
  <c r="T219" i="19"/>
  <c r="R219" i="19"/>
  <c r="P219" i="19"/>
  <c r="BK219" i="19"/>
  <c r="J219" i="19"/>
  <c r="BE219" i="19" s="1"/>
  <c r="BI218" i="19"/>
  <c r="BH218" i="19"/>
  <c r="BG218" i="19"/>
  <c r="BF218" i="19"/>
  <c r="T218" i="19"/>
  <c r="R218" i="19"/>
  <c r="R217" i="19" s="1"/>
  <c r="P218" i="19"/>
  <c r="BK218" i="19"/>
  <c r="J218" i="19"/>
  <c r="BE218" i="19" s="1"/>
  <c r="BI216" i="19"/>
  <c r="BH216" i="19"/>
  <c r="BG216" i="19"/>
  <c r="BF216" i="19"/>
  <c r="T216" i="19"/>
  <c r="R216" i="19"/>
  <c r="P216" i="19"/>
  <c r="BK216" i="19"/>
  <c r="J216" i="19"/>
  <c r="BE216" i="19" s="1"/>
  <c r="BI215" i="19"/>
  <c r="BH215" i="19"/>
  <c r="BG215" i="19"/>
  <c r="BF215" i="19"/>
  <c r="T215" i="19"/>
  <c r="R215" i="19"/>
  <c r="P215" i="19"/>
  <c r="BK215" i="19"/>
  <c r="BK214" i="19" s="1"/>
  <c r="J214" i="19" s="1"/>
  <c r="J90" i="19" s="1"/>
  <c r="J215" i="19"/>
  <c r="BE215" i="19" s="1"/>
  <c r="BI213" i="19"/>
  <c r="BH213" i="19"/>
  <c r="BG213" i="19"/>
  <c r="BF213" i="19"/>
  <c r="BE213" i="19"/>
  <c r="T213" i="19"/>
  <c r="T212" i="19" s="1"/>
  <c r="R213" i="19"/>
  <c r="R212" i="19" s="1"/>
  <c r="P213" i="19"/>
  <c r="P212" i="19" s="1"/>
  <c r="BK213" i="19"/>
  <c r="BK212" i="19" s="1"/>
  <c r="J212" i="19" s="1"/>
  <c r="J89" i="19" s="1"/>
  <c r="J213" i="19"/>
  <c r="BI211" i="19"/>
  <c r="BH211" i="19"/>
  <c r="BG211" i="19"/>
  <c r="BF211" i="19"/>
  <c r="T211" i="19"/>
  <c r="T210" i="19" s="1"/>
  <c r="R211" i="19"/>
  <c r="R210" i="19" s="1"/>
  <c r="P211" i="19"/>
  <c r="P210" i="19" s="1"/>
  <c r="BK211" i="19"/>
  <c r="BK210" i="19" s="1"/>
  <c r="J210" i="19" s="1"/>
  <c r="J88" i="19" s="1"/>
  <c r="J211" i="19"/>
  <c r="BE211" i="19" s="1"/>
  <c r="BI209" i="19"/>
  <c r="BH209" i="19"/>
  <c r="BG209" i="19"/>
  <c r="BF209" i="19"/>
  <c r="BE209" i="19"/>
  <c r="T209" i="19"/>
  <c r="R209" i="19"/>
  <c r="P209" i="19"/>
  <c r="BK209" i="19"/>
  <c r="J209" i="19"/>
  <c r="BI208" i="19"/>
  <c r="BH208" i="19"/>
  <c r="BG208" i="19"/>
  <c r="BF208" i="19"/>
  <c r="BE208" i="19"/>
  <c r="T208" i="19"/>
  <c r="T207" i="19" s="1"/>
  <c r="R208" i="19"/>
  <c r="P208" i="19"/>
  <c r="P207" i="19" s="1"/>
  <c r="BK208" i="19"/>
  <c r="J208" i="19"/>
  <c r="BI206" i="19"/>
  <c r="BH206" i="19"/>
  <c r="BG206" i="19"/>
  <c r="BF206" i="19"/>
  <c r="T206" i="19"/>
  <c r="R206" i="19"/>
  <c r="P206" i="19"/>
  <c r="BK206" i="19"/>
  <c r="J206" i="19"/>
  <c r="BE206" i="19" s="1"/>
  <c r="BI205" i="19"/>
  <c r="BH205" i="19"/>
  <c r="BG205" i="19"/>
  <c r="BF205" i="19"/>
  <c r="T205" i="19"/>
  <c r="T204" i="19" s="1"/>
  <c r="R205" i="19"/>
  <c r="P205" i="19"/>
  <c r="P204" i="19" s="1"/>
  <c r="BK205" i="19"/>
  <c r="BK204" i="19" s="1"/>
  <c r="J204" i="19" s="1"/>
  <c r="J86" i="19" s="1"/>
  <c r="J205" i="19"/>
  <c r="BE205" i="19" s="1"/>
  <c r="BI203" i="19"/>
  <c r="BH203" i="19"/>
  <c r="BG203" i="19"/>
  <c r="BF203" i="19"/>
  <c r="T203" i="19"/>
  <c r="R203" i="19"/>
  <c r="P203" i="19"/>
  <c r="BK203" i="19"/>
  <c r="J203" i="19"/>
  <c r="BE203" i="19" s="1"/>
  <c r="BI202" i="19"/>
  <c r="BH202" i="19"/>
  <c r="BG202" i="19"/>
  <c r="BF202" i="19"/>
  <c r="BE202" i="19"/>
  <c r="T202" i="19"/>
  <c r="R202" i="19"/>
  <c r="P202" i="19"/>
  <c r="BK202" i="19"/>
  <c r="J202" i="19"/>
  <c r="BI201" i="19"/>
  <c r="BH201" i="19"/>
  <c r="BG201" i="19"/>
  <c r="BF201" i="19"/>
  <c r="BE201" i="19"/>
  <c r="T201" i="19"/>
  <c r="T200" i="19" s="1"/>
  <c r="R201" i="19"/>
  <c r="P201" i="19"/>
  <c r="BK201" i="19"/>
  <c r="J201" i="19"/>
  <c r="BI198" i="19"/>
  <c r="BH198" i="19"/>
  <c r="BG198" i="19"/>
  <c r="BF198" i="19"/>
  <c r="BE198" i="19"/>
  <c r="T198" i="19"/>
  <c r="T197" i="19" s="1"/>
  <c r="R198" i="19"/>
  <c r="R197" i="19" s="1"/>
  <c r="P198" i="19"/>
  <c r="P197" i="19" s="1"/>
  <c r="BK198" i="19"/>
  <c r="BK197" i="19" s="1"/>
  <c r="J197" i="19" s="1"/>
  <c r="J83" i="19" s="1"/>
  <c r="J198" i="19"/>
  <c r="BI196" i="19"/>
  <c r="BH196" i="19"/>
  <c r="BG196" i="19"/>
  <c r="BF196" i="19"/>
  <c r="T196" i="19"/>
  <c r="T195" i="19" s="1"/>
  <c r="R196" i="19"/>
  <c r="R195" i="19" s="1"/>
  <c r="P196" i="19"/>
  <c r="P195" i="19" s="1"/>
  <c r="BK196" i="19"/>
  <c r="BK195" i="19" s="1"/>
  <c r="J195" i="19" s="1"/>
  <c r="J82" i="19" s="1"/>
  <c r="J196" i="19"/>
  <c r="BE196" i="19" s="1"/>
  <c r="BI194" i="19"/>
  <c r="BH194" i="19"/>
  <c r="BG194" i="19"/>
  <c r="BF194" i="19"/>
  <c r="T194" i="19"/>
  <c r="T193" i="19" s="1"/>
  <c r="R194" i="19"/>
  <c r="R193" i="19" s="1"/>
  <c r="P194" i="19"/>
  <c r="P193" i="19" s="1"/>
  <c r="BK194" i="19"/>
  <c r="BK193" i="19" s="1"/>
  <c r="J193" i="19" s="1"/>
  <c r="J81" i="19" s="1"/>
  <c r="J194" i="19"/>
  <c r="BE194" i="19" s="1"/>
  <c r="BI192" i="19"/>
  <c r="BH192" i="19"/>
  <c r="BG192" i="19"/>
  <c r="BF192" i="19"/>
  <c r="T192" i="19"/>
  <c r="T191" i="19" s="1"/>
  <c r="R192" i="19"/>
  <c r="R191" i="19" s="1"/>
  <c r="P192" i="19"/>
  <c r="P191" i="19" s="1"/>
  <c r="BK192" i="19"/>
  <c r="BK191" i="19" s="1"/>
  <c r="J191" i="19" s="1"/>
  <c r="J80" i="19" s="1"/>
  <c r="J192" i="19"/>
  <c r="BE192" i="19" s="1"/>
  <c r="BI190" i="19"/>
  <c r="BH190" i="19"/>
  <c r="BG190" i="19"/>
  <c r="BF190" i="19"/>
  <c r="BE190" i="19"/>
  <c r="T190" i="19"/>
  <c r="T189" i="19" s="1"/>
  <c r="R190" i="19"/>
  <c r="R189" i="19" s="1"/>
  <c r="P190" i="19"/>
  <c r="P189" i="19" s="1"/>
  <c r="BK190" i="19"/>
  <c r="BK189" i="19" s="1"/>
  <c r="J189" i="19" s="1"/>
  <c r="J79" i="19" s="1"/>
  <c r="J190" i="19"/>
  <c r="BI188" i="19"/>
  <c r="BH188" i="19"/>
  <c r="BG188" i="19"/>
  <c r="BF188" i="19"/>
  <c r="T188" i="19"/>
  <c r="R188" i="19"/>
  <c r="P188" i="19"/>
  <c r="BK188" i="19"/>
  <c r="J188" i="19"/>
  <c r="BE188" i="19" s="1"/>
  <c r="BI187" i="19"/>
  <c r="BH187" i="19"/>
  <c r="BG187" i="19"/>
  <c r="BF187" i="19"/>
  <c r="T187" i="19"/>
  <c r="R187" i="19"/>
  <c r="P187" i="19"/>
  <c r="BK187" i="19"/>
  <c r="J187" i="19"/>
  <c r="BE187" i="19" s="1"/>
  <c r="BI186" i="19"/>
  <c r="BH186" i="19"/>
  <c r="BG186" i="19"/>
  <c r="BF186" i="19"/>
  <c r="T186" i="19"/>
  <c r="R186" i="19"/>
  <c r="P186" i="19"/>
  <c r="BK186" i="19"/>
  <c r="J186" i="19"/>
  <c r="BE186" i="19" s="1"/>
  <c r="BI185" i="19"/>
  <c r="BH185" i="19"/>
  <c r="BG185" i="19"/>
  <c r="BF185" i="19"/>
  <c r="T185" i="19"/>
  <c r="R185" i="19"/>
  <c r="P185" i="19"/>
  <c r="BK185" i="19"/>
  <c r="BK184" i="19" s="1"/>
  <c r="J184" i="19" s="1"/>
  <c r="J78" i="19" s="1"/>
  <c r="J185" i="19"/>
  <c r="BE185" i="19" s="1"/>
  <c r="BI183" i="19"/>
  <c r="BH183" i="19"/>
  <c r="BG183" i="19"/>
  <c r="BF183" i="19"/>
  <c r="T183" i="19"/>
  <c r="R183" i="19"/>
  <c r="P183" i="19"/>
  <c r="BK183" i="19"/>
  <c r="J183" i="19"/>
  <c r="BE183" i="19" s="1"/>
  <c r="BI182" i="19"/>
  <c r="BH182" i="19"/>
  <c r="BG182" i="19"/>
  <c r="BF182" i="19"/>
  <c r="BE182" i="19"/>
  <c r="T182" i="19"/>
  <c r="R182" i="19"/>
  <c r="P182" i="19"/>
  <c r="BK182" i="19"/>
  <c r="J182" i="19"/>
  <c r="BI181" i="19"/>
  <c r="BH181" i="19"/>
  <c r="BG181" i="19"/>
  <c r="BF181" i="19"/>
  <c r="BE181" i="19"/>
  <c r="T181" i="19"/>
  <c r="R181" i="19"/>
  <c r="P181" i="19"/>
  <c r="BK181" i="19"/>
  <c r="J181" i="19"/>
  <c r="BI179" i="19"/>
  <c r="BH179" i="19"/>
  <c r="BG179" i="19"/>
  <c r="BF179" i="19"/>
  <c r="T179" i="19"/>
  <c r="R179" i="19"/>
  <c r="P179" i="19"/>
  <c r="BK179" i="19"/>
  <c r="J179" i="19"/>
  <c r="BE179" i="19" s="1"/>
  <c r="BI178" i="19"/>
  <c r="BH178" i="19"/>
  <c r="BG178" i="19"/>
  <c r="BF178" i="19"/>
  <c r="T178" i="19"/>
  <c r="T177" i="19" s="1"/>
  <c r="R178" i="19"/>
  <c r="R177" i="19" s="1"/>
  <c r="P178" i="19"/>
  <c r="BK178" i="19"/>
  <c r="BK177" i="19" s="1"/>
  <c r="J177" i="19" s="1"/>
  <c r="J76" i="19" s="1"/>
  <c r="J178" i="19"/>
  <c r="BE178" i="19" s="1"/>
  <c r="BI176" i="19"/>
  <c r="BH176" i="19"/>
  <c r="BG176" i="19"/>
  <c r="BF176" i="19"/>
  <c r="T176" i="19"/>
  <c r="T175" i="19" s="1"/>
  <c r="R176" i="19"/>
  <c r="R175" i="19" s="1"/>
  <c r="P176" i="19"/>
  <c r="P175" i="19" s="1"/>
  <c r="BK176" i="19"/>
  <c r="BK175" i="19" s="1"/>
  <c r="J175" i="19" s="1"/>
  <c r="J75" i="19" s="1"/>
  <c r="J176" i="19"/>
  <c r="BE176" i="19" s="1"/>
  <c r="BI174" i="19"/>
  <c r="BH174" i="19"/>
  <c r="BG174" i="19"/>
  <c r="BF174" i="19"/>
  <c r="T174" i="19"/>
  <c r="T173" i="19" s="1"/>
  <c r="R174" i="19"/>
  <c r="R173" i="19" s="1"/>
  <c r="P174" i="19"/>
  <c r="P173" i="19" s="1"/>
  <c r="BK174" i="19"/>
  <c r="BK173" i="19" s="1"/>
  <c r="J174" i="19"/>
  <c r="BE174" i="19" s="1"/>
  <c r="BI171" i="19"/>
  <c r="BH171" i="19"/>
  <c r="BG171" i="19"/>
  <c r="BF171" i="19"/>
  <c r="T171" i="19"/>
  <c r="T170" i="19" s="1"/>
  <c r="R171" i="19"/>
  <c r="R170" i="19" s="1"/>
  <c r="P171" i="19"/>
  <c r="P170" i="19" s="1"/>
  <c r="BK171" i="19"/>
  <c r="BK170" i="19" s="1"/>
  <c r="J170" i="19" s="1"/>
  <c r="J72" i="19" s="1"/>
  <c r="J171" i="19"/>
  <c r="BE171" i="19" s="1"/>
  <c r="BI169" i="19"/>
  <c r="BH169" i="19"/>
  <c r="BG169" i="19"/>
  <c r="BF169" i="19"/>
  <c r="BE169" i="19"/>
  <c r="T169" i="19"/>
  <c r="R169" i="19"/>
  <c r="P169" i="19"/>
  <c r="BK169" i="19"/>
  <c r="J169" i="19"/>
  <c r="BI168" i="19"/>
  <c r="BH168" i="19"/>
  <c r="BG168" i="19"/>
  <c r="BF168" i="19"/>
  <c r="T168" i="19"/>
  <c r="R168" i="19"/>
  <c r="R167" i="19" s="1"/>
  <c r="P168" i="19"/>
  <c r="BK168" i="19"/>
  <c r="BK167" i="19" s="1"/>
  <c r="J167" i="19" s="1"/>
  <c r="J71" i="19" s="1"/>
  <c r="J168" i="19"/>
  <c r="BE168" i="19" s="1"/>
  <c r="BI166" i="19"/>
  <c r="BH166" i="19"/>
  <c r="BG166" i="19"/>
  <c r="BF166" i="19"/>
  <c r="T166" i="19"/>
  <c r="R166" i="19"/>
  <c r="P166" i="19"/>
  <c r="BK166" i="19"/>
  <c r="J166" i="19"/>
  <c r="BE166" i="19" s="1"/>
  <c r="BI165" i="19"/>
  <c r="BH165" i="19"/>
  <c r="BG165" i="19"/>
  <c r="BF165" i="19"/>
  <c r="T165" i="19"/>
  <c r="R165" i="19"/>
  <c r="P165" i="19"/>
  <c r="BK165" i="19"/>
  <c r="J165" i="19"/>
  <c r="BE165" i="19" s="1"/>
  <c r="BI164" i="19"/>
  <c r="BH164" i="19"/>
  <c r="BG164" i="19"/>
  <c r="BF164" i="19"/>
  <c r="T164" i="19"/>
  <c r="R164" i="19"/>
  <c r="P164" i="19"/>
  <c r="BK164" i="19"/>
  <c r="J164" i="19"/>
  <c r="BE164" i="19" s="1"/>
  <c r="BI163" i="19"/>
  <c r="BH163" i="19"/>
  <c r="BG163" i="19"/>
  <c r="BF163" i="19"/>
  <c r="T163" i="19"/>
  <c r="R163" i="19"/>
  <c r="P163" i="19"/>
  <c r="BK163" i="19"/>
  <c r="J163" i="19"/>
  <c r="BE163" i="19" s="1"/>
  <c r="BI162" i="19"/>
  <c r="BH162" i="19"/>
  <c r="BG162" i="19"/>
  <c r="BF162" i="19"/>
  <c r="T162" i="19"/>
  <c r="T161" i="19" s="1"/>
  <c r="R162" i="19"/>
  <c r="P162" i="19"/>
  <c r="BK162" i="19"/>
  <c r="J162" i="19"/>
  <c r="BE162" i="19" s="1"/>
  <c r="BI160" i="19"/>
  <c r="BH160" i="19"/>
  <c r="BG160" i="19"/>
  <c r="BF160" i="19"/>
  <c r="T160" i="19"/>
  <c r="T159" i="19" s="1"/>
  <c r="R160" i="19"/>
  <c r="R159" i="19" s="1"/>
  <c r="P160" i="19"/>
  <c r="P159" i="19" s="1"/>
  <c r="BK160" i="19"/>
  <c r="BK159" i="19" s="1"/>
  <c r="J159" i="19" s="1"/>
  <c r="J69" i="19" s="1"/>
  <c r="J160" i="19"/>
  <c r="BE160" i="19" s="1"/>
  <c r="BI158" i="19"/>
  <c r="BH158" i="19"/>
  <c r="BG158" i="19"/>
  <c r="BF158" i="19"/>
  <c r="T158" i="19"/>
  <c r="T157" i="19" s="1"/>
  <c r="R158" i="19"/>
  <c r="R157" i="19" s="1"/>
  <c r="P158" i="19"/>
  <c r="P157" i="19" s="1"/>
  <c r="BK158" i="19"/>
  <c r="BK157" i="19" s="1"/>
  <c r="J157" i="19" s="1"/>
  <c r="J68" i="19" s="1"/>
  <c r="J158" i="19"/>
  <c r="BE158" i="19" s="1"/>
  <c r="BI156" i="19"/>
  <c r="BH156" i="19"/>
  <c r="BG156" i="19"/>
  <c r="BF156" i="19"/>
  <c r="T156" i="19"/>
  <c r="R156" i="19"/>
  <c r="P156" i="19"/>
  <c r="BK156" i="19"/>
  <c r="J156" i="19"/>
  <c r="BE156" i="19" s="1"/>
  <c r="BI155" i="19"/>
  <c r="BH155" i="19"/>
  <c r="BG155" i="19"/>
  <c r="BF155" i="19"/>
  <c r="T155" i="19"/>
  <c r="R155" i="19"/>
  <c r="P155" i="19"/>
  <c r="BK155" i="19"/>
  <c r="J155" i="19"/>
  <c r="BE155" i="19" s="1"/>
  <c r="BI154" i="19"/>
  <c r="BH154" i="19"/>
  <c r="BG154" i="19"/>
  <c r="BF154" i="19"/>
  <c r="BE154" i="19"/>
  <c r="T154" i="19"/>
  <c r="R154" i="19"/>
  <c r="P154" i="19"/>
  <c r="BK154" i="19"/>
  <c r="J154" i="19"/>
  <c r="BI153" i="19"/>
  <c r="BH153" i="19"/>
  <c r="BG153" i="19"/>
  <c r="BF153" i="19"/>
  <c r="BE153" i="19"/>
  <c r="T153" i="19"/>
  <c r="R153" i="19"/>
  <c r="P153" i="19"/>
  <c r="BK153" i="19"/>
  <c r="J153" i="19"/>
  <c r="BI152" i="19"/>
  <c r="BH152" i="19"/>
  <c r="BG152" i="19"/>
  <c r="BF152" i="19"/>
  <c r="T152" i="19"/>
  <c r="R152" i="19"/>
  <c r="P152" i="19"/>
  <c r="BK152" i="19"/>
  <c r="J152" i="19"/>
  <c r="BE152" i="19" s="1"/>
  <c r="BI151" i="19"/>
  <c r="BH151" i="19"/>
  <c r="BG151" i="19"/>
  <c r="BF151" i="19"/>
  <c r="T151" i="19"/>
  <c r="R151" i="19"/>
  <c r="P151" i="19"/>
  <c r="BK151" i="19"/>
  <c r="J151" i="19"/>
  <c r="BE151" i="19" s="1"/>
  <c r="BI150" i="19"/>
  <c r="BH150" i="19"/>
  <c r="BG150" i="19"/>
  <c r="BF150" i="19"/>
  <c r="T150" i="19"/>
  <c r="R150" i="19"/>
  <c r="P150" i="19"/>
  <c r="BK150" i="19"/>
  <c r="J150" i="19"/>
  <c r="BE150" i="19" s="1"/>
  <c r="BI149" i="19"/>
  <c r="BH149" i="19"/>
  <c r="BG149" i="19"/>
  <c r="BF149" i="19"/>
  <c r="T149" i="19"/>
  <c r="R149" i="19"/>
  <c r="P149" i="19"/>
  <c r="BK149" i="19"/>
  <c r="J149" i="19"/>
  <c r="BE149" i="19" s="1"/>
  <c r="BI148" i="19"/>
  <c r="BH148" i="19"/>
  <c r="BG148" i="19"/>
  <c r="BF148" i="19"/>
  <c r="T148" i="19"/>
  <c r="R148" i="19"/>
  <c r="P148" i="19"/>
  <c r="BK148" i="19"/>
  <c r="J148" i="19"/>
  <c r="BE148" i="19" s="1"/>
  <c r="BI147" i="19"/>
  <c r="BH147" i="19"/>
  <c r="BG147" i="19"/>
  <c r="BF147" i="19"/>
  <c r="T147" i="19"/>
  <c r="T146" i="19" s="1"/>
  <c r="R147" i="19"/>
  <c r="P147" i="19"/>
  <c r="P146" i="19" s="1"/>
  <c r="BK147" i="19"/>
  <c r="J147" i="19"/>
  <c r="BE147" i="19" s="1"/>
  <c r="BI145" i="19"/>
  <c r="BH145" i="19"/>
  <c r="BG145" i="19"/>
  <c r="BF145" i="19"/>
  <c r="T145" i="19"/>
  <c r="T144" i="19" s="1"/>
  <c r="R145" i="19"/>
  <c r="R144" i="19" s="1"/>
  <c r="P145" i="19"/>
  <c r="P144" i="19" s="1"/>
  <c r="BK145" i="19"/>
  <c r="BK144" i="19" s="1"/>
  <c r="J145" i="19"/>
  <c r="BE145" i="19" s="1"/>
  <c r="J138" i="19"/>
  <c r="F138" i="19"/>
  <c r="F136" i="19"/>
  <c r="E134" i="19"/>
  <c r="J59" i="19"/>
  <c r="F59" i="19"/>
  <c r="F57" i="19"/>
  <c r="E55" i="19"/>
  <c r="J22" i="19"/>
  <c r="E22" i="19"/>
  <c r="F60" i="19" s="1"/>
  <c r="J21" i="19"/>
  <c r="J16" i="19"/>
  <c r="E7" i="19"/>
  <c r="E128" i="19" s="1"/>
  <c r="AY73" i="1"/>
  <c r="AX73" i="1"/>
  <c r="BI176" i="18"/>
  <c r="BH176" i="18"/>
  <c r="BG176" i="18"/>
  <c r="BF176" i="18"/>
  <c r="T176" i="18"/>
  <c r="T175" i="18" s="1"/>
  <c r="R176" i="18"/>
  <c r="R175" i="18" s="1"/>
  <c r="P176" i="18"/>
  <c r="P175" i="18" s="1"/>
  <c r="BK176" i="18"/>
  <c r="BK175" i="18" s="1"/>
  <c r="J175" i="18" s="1"/>
  <c r="J71" i="18" s="1"/>
  <c r="J176" i="18"/>
  <c r="BE176" i="18" s="1"/>
  <c r="BI174" i="18"/>
  <c r="BH174" i="18"/>
  <c r="BG174" i="18"/>
  <c r="BF174" i="18"/>
  <c r="BE174" i="18"/>
  <c r="T174" i="18"/>
  <c r="R174" i="18"/>
  <c r="P174" i="18"/>
  <c r="BK174" i="18"/>
  <c r="J174" i="18"/>
  <c r="BI172" i="18"/>
  <c r="BH172" i="18"/>
  <c r="BG172" i="18"/>
  <c r="BF172" i="18"/>
  <c r="T172" i="18"/>
  <c r="R172" i="18"/>
  <c r="P172" i="18"/>
  <c r="BK172" i="18"/>
  <c r="J172" i="18"/>
  <c r="BE172" i="18" s="1"/>
  <c r="BI171" i="18"/>
  <c r="BH171" i="18"/>
  <c r="BG171" i="18"/>
  <c r="BF171" i="18"/>
  <c r="BE171" i="18"/>
  <c r="T171" i="18"/>
  <c r="R171" i="18"/>
  <c r="R170" i="18" s="1"/>
  <c r="P171" i="18"/>
  <c r="P170" i="18" s="1"/>
  <c r="BK171" i="18"/>
  <c r="J171" i="18"/>
  <c r="BI168" i="18"/>
  <c r="BH168" i="18"/>
  <c r="BG168" i="18"/>
  <c r="BF168" i="18"/>
  <c r="T168" i="18"/>
  <c r="T167" i="18" s="1"/>
  <c r="R168" i="18"/>
  <c r="R167" i="18" s="1"/>
  <c r="P168" i="18"/>
  <c r="P167" i="18" s="1"/>
  <c r="BK168" i="18"/>
  <c r="BK167" i="18" s="1"/>
  <c r="J167" i="18" s="1"/>
  <c r="J69" i="18" s="1"/>
  <c r="J168" i="18"/>
  <c r="BE168" i="18" s="1"/>
  <c r="BI166" i="18"/>
  <c r="BH166" i="18"/>
  <c r="BG166" i="18"/>
  <c r="BF166" i="18"/>
  <c r="BE166" i="18"/>
  <c r="T166" i="18"/>
  <c r="R166" i="18"/>
  <c r="P166" i="18"/>
  <c r="BK166" i="18"/>
  <c r="J166" i="18"/>
  <c r="BI164" i="18"/>
  <c r="BH164" i="18"/>
  <c r="BG164" i="18"/>
  <c r="BF164" i="18"/>
  <c r="T164" i="18"/>
  <c r="R164" i="18"/>
  <c r="P164" i="18"/>
  <c r="BK164" i="18"/>
  <c r="J164" i="18"/>
  <c r="BE164" i="18" s="1"/>
  <c r="BI163" i="18"/>
  <c r="BH163" i="18"/>
  <c r="BG163" i="18"/>
  <c r="BF163" i="18"/>
  <c r="T163" i="18"/>
  <c r="R163" i="18"/>
  <c r="P163" i="18"/>
  <c r="BK163" i="18"/>
  <c r="J163" i="18"/>
  <c r="BE163" i="18" s="1"/>
  <c r="BI162" i="18"/>
  <c r="BH162" i="18"/>
  <c r="BG162" i="18"/>
  <c r="BF162" i="18"/>
  <c r="T162" i="18"/>
  <c r="R162" i="18"/>
  <c r="P162" i="18"/>
  <c r="BK162" i="18"/>
  <c r="J162" i="18"/>
  <c r="BE162" i="18" s="1"/>
  <c r="BI160" i="18"/>
  <c r="BH160" i="18"/>
  <c r="BG160" i="18"/>
  <c r="BF160" i="18"/>
  <c r="T160" i="18"/>
  <c r="R160" i="18"/>
  <c r="P160" i="18"/>
  <c r="BK160" i="18"/>
  <c r="J160" i="18"/>
  <c r="BE160" i="18" s="1"/>
  <c r="BI159" i="18"/>
  <c r="BH159" i="18"/>
  <c r="BG159" i="18"/>
  <c r="BF159" i="18"/>
  <c r="T159" i="18"/>
  <c r="R159" i="18"/>
  <c r="P159" i="18"/>
  <c r="BK159" i="18"/>
  <c r="J159" i="18"/>
  <c r="BE159" i="18" s="1"/>
  <c r="BI155" i="18"/>
  <c r="BH155" i="18"/>
  <c r="BG155" i="18"/>
  <c r="BF155" i="18"/>
  <c r="T155" i="18"/>
  <c r="R155" i="18"/>
  <c r="P155" i="18"/>
  <c r="BK155" i="18"/>
  <c r="J155" i="18"/>
  <c r="BE155" i="18" s="1"/>
  <c r="BI153" i="18"/>
  <c r="BH153" i="18"/>
  <c r="BG153" i="18"/>
  <c r="BF153" i="18"/>
  <c r="T153" i="18"/>
  <c r="R153" i="18"/>
  <c r="P153" i="18"/>
  <c r="BK153" i="18"/>
  <c r="J153" i="18"/>
  <c r="BE153" i="18" s="1"/>
  <c r="BI152" i="18"/>
  <c r="BH152" i="18"/>
  <c r="BG152" i="18"/>
  <c r="BF152" i="18"/>
  <c r="T152" i="18"/>
  <c r="R152" i="18"/>
  <c r="P152" i="18"/>
  <c r="BK152" i="18"/>
  <c r="J152" i="18"/>
  <c r="BE152" i="18" s="1"/>
  <c r="BI151" i="18"/>
  <c r="BH151" i="18"/>
  <c r="BG151" i="18"/>
  <c r="BF151" i="18"/>
  <c r="T151" i="18"/>
  <c r="R151" i="18"/>
  <c r="P151" i="18"/>
  <c r="BK151" i="18"/>
  <c r="J151" i="18"/>
  <c r="BE151" i="18" s="1"/>
  <c r="BI150" i="18"/>
  <c r="BH150" i="18"/>
  <c r="BG150" i="18"/>
  <c r="BF150" i="18"/>
  <c r="T150" i="18"/>
  <c r="R150" i="18"/>
  <c r="P150" i="18"/>
  <c r="BK150" i="18"/>
  <c r="J150" i="18"/>
  <c r="BE150" i="18" s="1"/>
  <c r="BI148" i="18"/>
  <c r="BH148" i="18"/>
  <c r="BG148" i="18"/>
  <c r="BF148" i="18"/>
  <c r="T148" i="18"/>
  <c r="R148" i="18"/>
  <c r="P148" i="18"/>
  <c r="BK148" i="18"/>
  <c r="J148" i="18"/>
  <c r="BE148" i="18" s="1"/>
  <c r="BI145" i="18"/>
  <c r="BH145" i="18"/>
  <c r="BG145" i="18"/>
  <c r="BF145" i="18"/>
  <c r="BE145" i="18"/>
  <c r="T145" i="18"/>
  <c r="R145" i="18"/>
  <c r="P145" i="18"/>
  <c r="BK145" i="18"/>
  <c r="J145" i="18"/>
  <c r="BI144" i="18"/>
  <c r="BH144" i="18"/>
  <c r="BG144" i="18"/>
  <c r="BF144" i="18"/>
  <c r="T144" i="18"/>
  <c r="R144" i="18"/>
  <c r="P144" i="18"/>
  <c r="BK144" i="18"/>
  <c r="J144" i="18"/>
  <c r="BE144" i="18" s="1"/>
  <c r="BI143" i="18"/>
  <c r="BH143" i="18"/>
  <c r="BG143" i="18"/>
  <c r="BF143" i="18"/>
  <c r="T143" i="18"/>
  <c r="R143" i="18"/>
  <c r="P143" i="18"/>
  <c r="BK143" i="18"/>
  <c r="J143" i="18"/>
  <c r="BE143" i="18" s="1"/>
  <c r="BI142" i="18"/>
  <c r="BH142" i="18"/>
  <c r="BG142" i="18"/>
  <c r="BF142" i="18"/>
  <c r="T142" i="18"/>
  <c r="R142" i="18"/>
  <c r="P142" i="18"/>
  <c r="BK142" i="18"/>
  <c r="J142" i="18"/>
  <c r="BE142" i="18" s="1"/>
  <c r="BI141" i="18"/>
  <c r="BH141" i="18"/>
  <c r="BG141" i="18"/>
  <c r="BF141" i="18"/>
  <c r="BE141" i="18"/>
  <c r="T141" i="18"/>
  <c r="R141" i="18"/>
  <c r="P141" i="18"/>
  <c r="BK141" i="18"/>
  <c r="J141" i="18"/>
  <c r="BI138" i="18"/>
  <c r="BH138" i="18"/>
  <c r="BG138" i="18"/>
  <c r="BF138" i="18"/>
  <c r="T138" i="18"/>
  <c r="R138" i="18"/>
  <c r="P138" i="18"/>
  <c r="BK138" i="18"/>
  <c r="J138" i="18"/>
  <c r="BE138" i="18" s="1"/>
  <c r="BI137" i="18"/>
  <c r="BH137" i="18"/>
  <c r="BG137" i="18"/>
  <c r="BF137" i="18"/>
  <c r="T137" i="18"/>
  <c r="R137" i="18"/>
  <c r="P137" i="18"/>
  <c r="BK137" i="18"/>
  <c r="J137" i="18"/>
  <c r="BE137" i="18" s="1"/>
  <c r="BI134" i="18"/>
  <c r="BH134" i="18"/>
  <c r="BG134" i="18"/>
  <c r="BF134" i="18"/>
  <c r="T134" i="18"/>
  <c r="R134" i="18"/>
  <c r="P134" i="18"/>
  <c r="BK134" i="18"/>
  <c r="J134" i="18"/>
  <c r="BE134" i="18" s="1"/>
  <c r="BI131" i="18"/>
  <c r="BH131" i="18"/>
  <c r="BG131" i="18"/>
  <c r="BF131" i="18"/>
  <c r="T131" i="18"/>
  <c r="R131" i="18"/>
  <c r="P131" i="18"/>
  <c r="BK131" i="18"/>
  <c r="J131" i="18"/>
  <c r="BE131" i="18" s="1"/>
  <c r="BI128" i="18"/>
  <c r="BH128" i="18"/>
  <c r="BG128" i="18"/>
  <c r="BF128" i="18"/>
  <c r="T128" i="18"/>
  <c r="T127" i="18" s="1"/>
  <c r="R128" i="18"/>
  <c r="P128" i="18"/>
  <c r="BK128" i="18"/>
  <c r="J128" i="18"/>
  <c r="BE128" i="18" s="1"/>
  <c r="BI125" i="18"/>
  <c r="BH125" i="18"/>
  <c r="BG125" i="18"/>
  <c r="BF125" i="18"/>
  <c r="BE125" i="18"/>
  <c r="T125" i="18"/>
  <c r="R125" i="18"/>
  <c r="P125" i="18"/>
  <c r="BK125" i="18"/>
  <c r="J125" i="18"/>
  <c r="BI120" i="18"/>
  <c r="BH120" i="18"/>
  <c r="BG120" i="18"/>
  <c r="BF120" i="18"/>
  <c r="T120" i="18"/>
  <c r="R120" i="18"/>
  <c r="P120" i="18"/>
  <c r="BK120" i="18"/>
  <c r="J120" i="18"/>
  <c r="BE120" i="18" s="1"/>
  <c r="BI118" i="18"/>
  <c r="BH118" i="18"/>
  <c r="BG118" i="18"/>
  <c r="BF118" i="18"/>
  <c r="BE118" i="18"/>
  <c r="T118" i="18"/>
  <c r="R118" i="18"/>
  <c r="P118" i="18"/>
  <c r="BK118" i="18"/>
  <c r="J118" i="18"/>
  <c r="BI116" i="18"/>
  <c r="BH116" i="18"/>
  <c r="BG116" i="18"/>
  <c r="BF116" i="18"/>
  <c r="BE116" i="18"/>
  <c r="T116" i="18"/>
  <c r="R116" i="18"/>
  <c r="P116" i="18"/>
  <c r="BK116" i="18"/>
  <c r="J116" i="18"/>
  <c r="BI112" i="18"/>
  <c r="BH112" i="18"/>
  <c r="BG112" i="18"/>
  <c r="BF112" i="18"/>
  <c r="BE112" i="18"/>
  <c r="T112" i="18"/>
  <c r="R112" i="18"/>
  <c r="P112" i="18"/>
  <c r="BK112" i="18"/>
  <c r="J112" i="18"/>
  <c r="BI110" i="18"/>
  <c r="BH110" i="18"/>
  <c r="BG110" i="18"/>
  <c r="BF110" i="18"/>
  <c r="T110" i="18"/>
  <c r="R110" i="18"/>
  <c r="P110" i="18"/>
  <c r="BK110" i="18"/>
  <c r="J110" i="18"/>
  <c r="BE110" i="18" s="1"/>
  <c r="BI108" i="18"/>
  <c r="BH108" i="18"/>
  <c r="BG108" i="18"/>
  <c r="BF108" i="18"/>
  <c r="BE108" i="18"/>
  <c r="T108" i="18"/>
  <c r="R108" i="18"/>
  <c r="P108" i="18"/>
  <c r="BK108" i="18"/>
  <c r="J108" i="18"/>
  <c r="BI106" i="18"/>
  <c r="BH106" i="18"/>
  <c r="BG106" i="18"/>
  <c r="BF106" i="18"/>
  <c r="BE106" i="18"/>
  <c r="T106" i="18"/>
  <c r="R106" i="18"/>
  <c r="P106" i="18"/>
  <c r="BK106" i="18"/>
  <c r="J106" i="18"/>
  <c r="BI105" i="18"/>
  <c r="BH105" i="18"/>
  <c r="BG105" i="18"/>
  <c r="BF105" i="18"/>
  <c r="BE105" i="18"/>
  <c r="T105" i="18"/>
  <c r="R105" i="18"/>
  <c r="P105" i="18"/>
  <c r="BK105" i="18"/>
  <c r="J105" i="18"/>
  <c r="BI103" i="18"/>
  <c r="BH103" i="18"/>
  <c r="BG103" i="18"/>
  <c r="BF103" i="18"/>
  <c r="T103" i="18"/>
  <c r="R103" i="18"/>
  <c r="P103" i="18"/>
  <c r="BK103" i="18"/>
  <c r="J103" i="18"/>
  <c r="BE103" i="18" s="1"/>
  <c r="BI100" i="18"/>
  <c r="BH100" i="18"/>
  <c r="BG100" i="18"/>
  <c r="BF100" i="18"/>
  <c r="BE100" i="18"/>
  <c r="T100" i="18"/>
  <c r="R100" i="18"/>
  <c r="P100" i="18"/>
  <c r="BK100" i="18"/>
  <c r="J100" i="18"/>
  <c r="BI98" i="18"/>
  <c r="BH98" i="18"/>
  <c r="BG98" i="18"/>
  <c r="BF98" i="18"/>
  <c r="BE98" i="18"/>
  <c r="T98" i="18"/>
  <c r="R98" i="18"/>
  <c r="R97" i="18" s="1"/>
  <c r="P98" i="18"/>
  <c r="BK98" i="18"/>
  <c r="J98" i="18"/>
  <c r="J91" i="18"/>
  <c r="F91" i="18"/>
  <c r="F89" i="18"/>
  <c r="E87" i="18"/>
  <c r="E81" i="18"/>
  <c r="J59" i="18"/>
  <c r="F59" i="18"/>
  <c r="F57" i="18"/>
  <c r="E55" i="18"/>
  <c r="J22" i="18"/>
  <c r="E22" i="18"/>
  <c r="F92" i="18" s="1"/>
  <c r="J21" i="18"/>
  <c r="J16" i="18"/>
  <c r="J57" i="18" s="1"/>
  <c r="E7" i="18"/>
  <c r="E49" i="18" s="1"/>
  <c r="T205" i="17"/>
  <c r="AY72" i="1"/>
  <c r="AX72" i="1"/>
  <c r="BI250" i="17"/>
  <c r="BH250" i="17"/>
  <c r="BG250" i="17"/>
  <c r="BF250" i="17"/>
  <c r="BE250" i="17"/>
  <c r="T250" i="17"/>
  <c r="R250" i="17"/>
  <c r="P250" i="17"/>
  <c r="BK250" i="17"/>
  <c r="J250" i="17"/>
  <c r="BI248" i="17"/>
  <c r="BH248" i="17"/>
  <c r="BG248" i="17"/>
  <c r="BF248" i="17"/>
  <c r="BE248" i="17"/>
  <c r="T248" i="17"/>
  <c r="R248" i="17"/>
  <c r="P248" i="17"/>
  <c r="BK248" i="17"/>
  <c r="J248" i="17"/>
  <c r="BI243" i="17"/>
  <c r="BH243" i="17"/>
  <c r="BG243" i="17"/>
  <c r="BF243" i="17"/>
  <c r="BE243" i="17"/>
  <c r="T243" i="17"/>
  <c r="R243" i="17"/>
  <c r="P243" i="17"/>
  <c r="BK243" i="17"/>
  <c r="J243" i="17"/>
  <c r="BI237" i="17"/>
  <c r="BH237" i="17"/>
  <c r="BG237" i="17"/>
  <c r="BF237" i="17"/>
  <c r="T237" i="17"/>
  <c r="R237" i="17"/>
  <c r="P237" i="17"/>
  <c r="BK237" i="17"/>
  <c r="J237" i="17"/>
  <c r="BE237" i="17" s="1"/>
  <c r="BI235" i="17"/>
  <c r="BH235" i="17"/>
  <c r="BG235" i="17"/>
  <c r="BF235" i="17"/>
  <c r="BE235" i="17"/>
  <c r="T235" i="17"/>
  <c r="R235" i="17"/>
  <c r="P235" i="17"/>
  <c r="BK235" i="17"/>
  <c r="J235" i="17"/>
  <c r="BI230" i="17"/>
  <c r="BH230" i="17"/>
  <c r="BG230" i="17"/>
  <c r="BF230" i="17"/>
  <c r="BE230" i="17"/>
  <c r="T230" i="17"/>
  <c r="R230" i="17"/>
  <c r="P230" i="17"/>
  <c r="BK230" i="17"/>
  <c r="J230" i="17"/>
  <c r="BI224" i="17"/>
  <c r="BH224" i="17"/>
  <c r="BG224" i="17"/>
  <c r="BF224" i="17"/>
  <c r="BE224" i="17"/>
  <c r="T224" i="17"/>
  <c r="R224" i="17"/>
  <c r="P224" i="17"/>
  <c r="BK224" i="17"/>
  <c r="J224" i="17"/>
  <c r="BI221" i="17"/>
  <c r="BH221" i="17"/>
  <c r="BG221" i="17"/>
  <c r="BF221" i="17"/>
  <c r="T221" i="17"/>
  <c r="R221" i="17"/>
  <c r="P221" i="17"/>
  <c r="BK221" i="17"/>
  <c r="J221" i="17"/>
  <c r="BE221" i="17" s="1"/>
  <c r="BI216" i="17"/>
  <c r="BH216" i="17"/>
  <c r="BG216" i="17"/>
  <c r="BF216" i="17"/>
  <c r="BE216" i="17"/>
  <c r="T216" i="17"/>
  <c r="R216" i="17"/>
  <c r="P216" i="17"/>
  <c r="BK216" i="17"/>
  <c r="J216" i="17"/>
  <c r="BI209" i="17"/>
  <c r="BH209" i="17"/>
  <c r="BG209" i="17"/>
  <c r="BF209" i="17"/>
  <c r="BE209" i="17"/>
  <c r="T209" i="17"/>
  <c r="R209" i="17"/>
  <c r="P209" i="17"/>
  <c r="P208" i="17" s="1"/>
  <c r="P207" i="17" s="1"/>
  <c r="BK209" i="17"/>
  <c r="J209" i="17"/>
  <c r="BI206" i="17"/>
  <c r="BH206" i="17"/>
  <c r="BG206" i="17"/>
  <c r="BF206" i="17"/>
  <c r="BE206" i="17"/>
  <c r="T206" i="17"/>
  <c r="R206" i="17"/>
  <c r="R205" i="17" s="1"/>
  <c r="P206" i="17"/>
  <c r="P205" i="17" s="1"/>
  <c r="BK206" i="17"/>
  <c r="BK205" i="17" s="1"/>
  <c r="J205" i="17" s="1"/>
  <c r="J73" i="17" s="1"/>
  <c r="J206" i="17"/>
  <c r="BI204" i="17"/>
  <c r="BH204" i="17"/>
  <c r="BG204" i="17"/>
  <c r="BF204" i="17"/>
  <c r="T204" i="17"/>
  <c r="R204" i="17"/>
  <c r="P204" i="17"/>
  <c r="BK204" i="17"/>
  <c r="J204" i="17"/>
  <c r="BE204" i="17" s="1"/>
  <c r="BI202" i="17"/>
  <c r="BH202" i="17"/>
  <c r="BG202" i="17"/>
  <c r="BF202" i="17"/>
  <c r="T202" i="17"/>
  <c r="R202" i="17"/>
  <c r="P202" i="17"/>
  <c r="BK202" i="17"/>
  <c r="J202" i="17"/>
  <c r="BE202" i="17" s="1"/>
  <c r="BI201" i="17"/>
  <c r="BH201" i="17"/>
  <c r="BG201" i="17"/>
  <c r="BF201" i="17"/>
  <c r="T201" i="17"/>
  <c r="T200" i="17" s="1"/>
  <c r="R201" i="17"/>
  <c r="P201" i="17"/>
  <c r="BK201" i="17"/>
  <c r="BK200" i="17" s="1"/>
  <c r="J200" i="17" s="1"/>
  <c r="J72" i="17" s="1"/>
  <c r="J201" i="17"/>
  <c r="BE201" i="17" s="1"/>
  <c r="BI198" i="17"/>
  <c r="BH198" i="17"/>
  <c r="BG198" i="17"/>
  <c r="BF198" i="17"/>
  <c r="T198" i="17"/>
  <c r="T197" i="17" s="1"/>
  <c r="R198" i="17"/>
  <c r="R197" i="17" s="1"/>
  <c r="P198" i="17"/>
  <c r="P197" i="17" s="1"/>
  <c r="BK198" i="17"/>
  <c r="BK197" i="17" s="1"/>
  <c r="J197" i="17" s="1"/>
  <c r="J71" i="17" s="1"/>
  <c r="J198" i="17"/>
  <c r="BE198" i="17" s="1"/>
  <c r="BI195" i="17"/>
  <c r="BH195" i="17"/>
  <c r="BG195" i="17"/>
  <c r="BF195" i="17"/>
  <c r="T195" i="17"/>
  <c r="R195" i="17"/>
  <c r="P195" i="17"/>
  <c r="BK195" i="17"/>
  <c r="J195" i="17"/>
  <c r="BE195" i="17" s="1"/>
  <c r="BI194" i="17"/>
  <c r="BH194" i="17"/>
  <c r="BG194" i="17"/>
  <c r="BF194" i="17"/>
  <c r="T194" i="17"/>
  <c r="R194" i="17"/>
  <c r="P194" i="17"/>
  <c r="BK194" i="17"/>
  <c r="J194" i="17"/>
  <c r="BE194" i="17" s="1"/>
  <c r="BI193" i="17"/>
  <c r="BH193" i="17"/>
  <c r="BG193" i="17"/>
  <c r="BF193" i="17"/>
  <c r="T193" i="17"/>
  <c r="R193" i="17"/>
  <c r="P193" i="17"/>
  <c r="BK193" i="17"/>
  <c r="J193" i="17"/>
  <c r="BE193" i="17" s="1"/>
  <c r="BI192" i="17"/>
  <c r="BH192" i="17"/>
  <c r="BG192" i="17"/>
  <c r="BF192" i="17"/>
  <c r="T192" i="17"/>
  <c r="R192" i="17"/>
  <c r="P192" i="17"/>
  <c r="BK192" i="17"/>
  <c r="J192" i="17"/>
  <c r="BE192" i="17" s="1"/>
  <c r="BI191" i="17"/>
  <c r="BH191" i="17"/>
  <c r="BG191" i="17"/>
  <c r="BF191" i="17"/>
  <c r="T191" i="17"/>
  <c r="R191" i="17"/>
  <c r="P191" i="17"/>
  <c r="BK191" i="17"/>
  <c r="J191" i="17"/>
  <c r="BE191" i="17" s="1"/>
  <c r="BI188" i="17"/>
  <c r="BH188" i="17"/>
  <c r="BG188" i="17"/>
  <c r="BF188" i="17"/>
  <c r="T188" i="17"/>
  <c r="R188" i="17"/>
  <c r="P188" i="17"/>
  <c r="BK188" i="17"/>
  <c r="J188" i="17"/>
  <c r="BE188" i="17" s="1"/>
  <c r="BI187" i="17"/>
  <c r="BH187" i="17"/>
  <c r="BG187" i="17"/>
  <c r="BF187" i="17"/>
  <c r="T187" i="17"/>
  <c r="R187" i="17"/>
  <c r="P187" i="17"/>
  <c r="BK187" i="17"/>
  <c r="J187" i="17"/>
  <c r="BE187" i="17" s="1"/>
  <c r="BI186" i="17"/>
  <c r="BH186" i="17"/>
  <c r="BG186" i="17"/>
  <c r="BF186" i="17"/>
  <c r="T186" i="17"/>
  <c r="R186" i="17"/>
  <c r="P186" i="17"/>
  <c r="BK186" i="17"/>
  <c r="J186" i="17"/>
  <c r="BE186" i="17" s="1"/>
  <c r="BI185" i="17"/>
  <c r="BH185" i="17"/>
  <c r="BG185" i="17"/>
  <c r="BF185" i="17"/>
  <c r="T185" i="17"/>
  <c r="R185" i="17"/>
  <c r="P185" i="17"/>
  <c r="BK185" i="17"/>
  <c r="J185" i="17"/>
  <c r="BE185" i="17" s="1"/>
  <c r="BI184" i="17"/>
  <c r="BH184" i="17"/>
  <c r="BG184" i="17"/>
  <c r="BF184" i="17"/>
  <c r="T184" i="17"/>
  <c r="R184" i="17"/>
  <c r="P184" i="17"/>
  <c r="BK184" i="17"/>
  <c r="J184" i="17"/>
  <c r="BE184" i="17" s="1"/>
  <c r="BI183" i="17"/>
  <c r="BH183" i="17"/>
  <c r="BG183" i="17"/>
  <c r="BF183" i="17"/>
  <c r="T183" i="17"/>
  <c r="R183" i="17"/>
  <c r="P183" i="17"/>
  <c r="BK183" i="17"/>
  <c r="J183" i="17"/>
  <c r="BE183" i="17" s="1"/>
  <c r="BI182" i="17"/>
  <c r="BH182" i="17"/>
  <c r="BG182" i="17"/>
  <c r="BF182" i="17"/>
  <c r="T182" i="17"/>
  <c r="R182" i="17"/>
  <c r="P182" i="17"/>
  <c r="BK182" i="17"/>
  <c r="J182" i="17"/>
  <c r="BE182" i="17" s="1"/>
  <c r="BI181" i="17"/>
  <c r="BH181" i="17"/>
  <c r="BG181" i="17"/>
  <c r="BF181" i="17"/>
  <c r="T181" i="17"/>
  <c r="R181" i="17"/>
  <c r="P181" i="17"/>
  <c r="BK181" i="17"/>
  <c r="J181" i="17"/>
  <c r="BE181" i="17" s="1"/>
  <c r="BI180" i="17"/>
  <c r="BH180" i="17"/>
  <c r="BG180" i="17"/>
  <c r="BF180" i="17"/>
  <c r="T180" i="17"/>
  <c r="R180" i="17"/>
  <c r="P180" i="17"/>
  <c r="BK180" i="17"/>
  <c r="J180" i="17"/>
  <c r="BE180" i="17" s="1"/>
  <c r="BI179" i="17"/>
  <c r="BH179" i="17"/>
  <c r="BG179" i="17"/>
  <c r="BF179" i="17"/>
  <c r="T179" i="17"/>
  <c r="R179" i="17"/>
  <c r="P179" i="17"/>
  <c r="BK179" i="17"/>
  <c r="J179" i="17"/>
  <c r="BE179" i="17" s="1"/>
  <c r="BI178" i="17"/>
  <c r="BH178" i="17"/>
  <c r="BG178" i="17"/>
  <c r="BF178" i="17"/>
  <c r="T178" i="17"/>
  <c r="R178" i="17"/>
  <c r="P178" i="17"/>
  <c r="BK178" i="17"/>
  <c r="J178" i="17"/>
  <c r="BE178" i="17" s="1"/>
  <c r="BI177" i="17"/>
  <c r="BH177" i="17"/>
  <c r="BG177" i="17"/>
  <c r="BF177" i="17"/>
  <c r="T177" i="17"/>
  <c r="R177" i="17"/>
  <c r="P177" i="17"/>
  <c r="BK177" i="17"/>
  <c r="J177" i="17"/>
  <c r="BE177" i="17" s="1"/>
  <c r="BI176" i="17"/>
  <c r="BH176" i="17"/>
  <c r="BG176" i="17"/>
  <c r="BF176" i="17"/>
  <c r="T176" i="17"/>
  <c r="R176" i="17"/>
  <c r="P176" i="17"/>
  <c r="BK176" i="17"/>
  <c r="J176" i="17"/>
  <c r="BE176" i="17" s="1"/>
  <c r="BI175" i="17"/>
  <c r="BH175" i="17"/>
  <c r="BG175" i="17"/>
  <c r="BF175" i="17"/>
  <c r="T175" i="17"/>
  <c r="R175" i="17"/>
  <c r="P175" i="17"/>
  <c r="BK175" i="17"/>
  <c r="J175" i="17"/>
  <c r="BE175" i="17" s="1"/>
  <c r="BI174" i="17"/>
  <c r="BH174" i="17"/>
  <c r="BG174" i="17"/>
  <c r="BF174" i="17"/>
  <c r="T174" i="17"/>
  <c r="R174" i="17"/>
  <c r="P174" i="17"/>
  <c r="BK174" i="17"/>
  <c r="J174" i="17"/>
  <c r="BE174" i="17" s="1"/>
  <c r="BI173" i="17"/>
  <c r="BH173" i="17"/>
  <c r="BG173" i="17"/>
  <c r="BF173" i="17"/>
  <c r="T173" i="17"/>
  <c r="R173" i="17"/>
  <c r="P173" i="17"/>
  <c r="BK173" i="17"/>
  <c r="J173" i="17"/>
  <c r="BE173" i="17" s="1"/>
  <c r="BI172" i="17"/>
  <c r="BH172" i="17"/>
  <c r="BG172" i="17"/>
  <c r="BF172" i="17"/>
  <c r="T172" i="17"/>
  <c r="R172" i="17"/>
  <c r="P172" i="17"/>
  <c r="BK172" i="17"/>
  <c r="J172" i="17"/>
  <c r="BE172" i="17" s="1"/>
  <c r="BI171" i="17"/>
  <c r="BH171" i="17"/>
  <c r="BG171" i="17"/>
  <c r="BF171" i="17"/>
  <c r="T171" i="17"/>
  <c r="R171" i="17"/>
  <c r="P171" i="17"/>
  <c r="BK171" i="17"/>
  <c r="J171" i="17"/>
  <c r="BE171" i="17" s="1"/>
  <c r="BI170" i="17"/>
  <c r="BH170" i="17"/>
  <c r="BG170" i="17"/>
  <c r="BF170" i="17"/>
  <c r="T170" i="17"/>
  <c r="R170" i="17"/>
  <c r="P170" i="17"/>
  <c r="BK170" i="17"/>
  <c r="J170" i="17"/>
  <c r="BE170" i="17" s="1"/>
  <c r="BI169" i="17"/>
  <c r="BH169" i="17"/>
  <c r="BG169" i="17"/>
  <c r="BF169" i="17"/>
  <c r="T169" i="17"/>
  <c r="R169" i="17"/>
  <c r="P169" i="17"/>
  <c r="BK169" i="17"/>
  <c r="J169" i="17"/>
  <c r="BE169" i="17" s="1"/>
  <c r="BI168" i="17"/>
  <c r="BH168" i="17"/>
  <c r="BG168" i="17"/>
  <c r="BF168" i="17"/>
  <c r="T168" i="17"/>
  <c r="R168" i="17"/>
  <c r="P168" i="17"/>
  <c r="BK168" i="17"/>
  <c r="J168" i="17"/>
  <c r="BE168" i="17" s="1"/>
  <c r="BI164" i="17"/>
  <c r="BH164" i="17"/>
  <c r="BG164" i="17"/>
  <c r="BF164" i="17"/>
  <c r="T164" i="17"/>
  <c r="T163" i="17" s="1"/>
  <c r="R164" i="17"/>
  <c r="R163" i="17" s="1"/>
  <c r="P164" i="17"/>
  <c r="P163" i="17" s="1"/>
  <c r="BK164" i="17"/>
  <c r="BK163" i="17" s="1"/>
  <c r="J163" i="17" s="1"/>
  <c r="J69" i="17" s="1"/>
  <c r="J164" i="17"/>
  <c r="BE164" i="17" s="1"/>
  <c r="BI161" i="17"/>
  <c r="BH161" i="17"/>
  <c r="BG161" i="17"/>
  <c r="BF161" i="17"/>
  <c r="T161" i="17"/>
  <c r="R161" i="17"/>
  <c r="P161" i="17"/>
  <c r="BK161" i="17"/>
  <c r="J161" i="17"/>
  <c r="BE161" i="17" s="1"/>
  <c r="BI160" i="17"/>
  <c r="BH160" i="17"/>
  <c r="BG160" i="17"/>
  <c r="BF160" i="17"/>
  <c r="T160" i="17"/>
  <c r="R160" i="17"/>
  <c r="P160" i="17"/>
  <c r="BK160" i="17"/>
  <c r="J160" i="17"/>
  <c r="BE160" i="17" s="1"/>
  <c r="BI151" i="17"/>
  <c r="BH151" i="17"/>
  <c r="BG151" i="17"/>
  <c r="BF151" i="17"/>
  <c r="T151" i="17"/>
  <c r="R151" i="17"/>
  <c r="P151" i="17"/>
  <c r="BK151" i="17"/>
  <c r="J151" i="17"/>
  <c r="BE151" i="17" s="1"/>
  <c r="BI147" i="17"/>
  <c r="BH147" i="17"/>
  <c r="BG147" i="17"/>
  <c r="BF147" i="17"/>
  <c r="T147" i="17"/>
  <c r="R147" i="17"/>
  <c r="P147" i="17"/>
  <c r="BK147" i="17"/>
  <c r="J147" i="17"/>
  <c r="BE147" i="17" s="1"/>
  <c r="BI139" i="17"/>
  <c r="BH139" i="17"/>
  <c r="BG139" i="17"/>
  <c r="BF139" i="17"/>
  <c r="T139" i="17"/>
  <c r="T138" i="17" s="1"/>
  <c r="R139" i="17"/>
  <c r="P139" i="17"/>
  <c r="BK139" i="17"/>
  <c r="J139" i="17"/>
  <c r="BE139" i="17" s="1"/>
  <c r="BI137" i="17"/>
  <c r="BH137" i="17"/>
  <c r="BG137" i="17"/>
  <c r="BF137" i="17"/>
  <c r="BE137" i="17"/>
  <c r="T137" i="17"/>
  <c r="R137" i="17"/>
  <c r="P137" i="17"/>
  <c r="BK137" i="17"/>
  <c r="J137" i="17"/>
  <c r="BI134" i="17"/>
  <c r="BH134" i="17"/>
  <c r="BG134" i="17"/>
  <c r="BF134" i="17"/>
  <c r="T134" i="17"/>
  <c r="R134" i="17"/>
  <c r="P134" i="17"/>
  <c r="BK134" i="17"/>
  <c r="J134" i="17"/>
  <c r="BE134" i="17" s="1"/>
  <c r="BI131" i="17"/>
  <c r="BH131" i="17"/>
  <c r="BG131" i="17"/>
  <c r="BF131" i="17"/>
  <c r="BE131" i="17"/>
  <c r="T131" i="17"/>
  <c r="R131" i="17"/>
  <c r="R130" i="17" s="1"/>
  <c r="P131" i="17"/>
  <c r="P130" i="17" s="1"/>
  <c r="BK131" i="17"/>
  <c r="BK130" i="17" s="1"/>
  <c r="J130" i="17" s="1"/>
  <c r="J67" i="17" s="1"/>
  <c r="J131" i="17"/>
  <c r="BI128" i="17"/>
  <c r="BH128" i="17"/>
  <c r="BG128" i="17"/>
  <c r="BF128" i="17"/>
  <c r="T128" i="17"/>
  <c r="R128" i="17"/>
  <c r="P128" i="17"/>
  <c r="BK128" i="17"/>
  <c r="J128" i="17"/>
  <c r="BE128" i="17" s="1"/>
  <c r="BI125" i="17"/>
  <c r="BH125" i="17"/>
  <c r="BG125" i="17"/>
  <c r="BF125" i="17"/>
  <c r="T125" i="17"/>
  <c r="R125" i="17"/>
  <c r="P125" i="17"/>
  <c r="BK125" i="17"/>
  <c r="J125" i="17"/>
  <c r="BE125" i="17" s="1"/>
  <c r="BI123" i="17"/>
  <c r="BH123" i="17"/>
  <c r="BG123" i="17"/>
  <c r="BF123" i="17"/>
  <c r="T123" i="17"/>
  <c r="R123" i="17"/>
  <c r="P123" i="17"/>
  <c r="BK123" i="17"/>
  <c r="J123" i="17"/>
  <c r="BE123" i="17" s="1"/>
  <c r="BI121" i="17"/>
  <c r="BH121" i="17"/>
  <c r="BG121" i="17"/>
  <c r="BF121" i="17"/>
  <c r="T121" i="17"/>
  <c r="R121" i="17"/>
  <c r="P121" i="17"/>
  <c r="BK121" i="17"/>
  <c r="J121" i="17"/>
  <c r="BE121" i="17" s="1"/>
  <c r="BI117" i="17"/>
  <c r="BH117" i="17"/>
  <c r="BG117" i="17"/>
  <c r="BF117" i="17"/>
  <c r="T117" i="17"/>
  <c r="R117" i="17"/>
  <c r="P117" i="17"/>
  <c r="BK117" i="17"/>
  <c r="J117" i="17"/>
  <c r="BE117" i="17" s="1"/>
  <c r="BI115" i="17"/>
  <c r="BH115" i="17"/>
  <c r="BG115" i="17"/>
  <c r="BF115" i="17"/>
  <c r="T115" i="17"/>
  <c r="R115" i="17"/>
  <c r="P115" i="17"/>
  <c r="BK115" i="17"/>
  <c r="J115" i="17"/>
  <c r="BE115" i="17" s="1"/>
  <c r="BI113" i="17"/>
  <c r="BH113" i="17"/>
  <c r="BG113" i="17"/>
  <c r="BF113" i="17"/>
  <c r="BE113" i="17"/>
  <c r="T113" i="17"/>
  <c r="R113" i="17"/>
  <c r="P113" i="17"/>
  <c r="BK113" i="17"/>
  <c r="J113" i="17"/>
  <c r="BI111" i="17"/>
  <c r="BH111" i="17"/>
  <c r="BG111" i="17"/>
  <c r="BF111" i="17"/>
  <c r="BE111" i="17"/>
  <c r="T111" i="17"/>
  <c r="R111" i="17"/>
  <c r="P111" i="17"/>
  <c r="BK111" i="17"/>
  <c r="J111" i="17"/>
  <c r="BI110" i="17"/>
  <c r="BH110" i="17"/>
  <c r="BG110" i="17"/>
  <c r="BF110" i="17"/>
  <c r="BE110" i="17"/>
  <c r="T110" i="17"/>
  <c r="R110" i="17"/>
  <c r="P110" i="17"/>
  <c r="BK110" i="17"/>
  <c r="J110" i="17"/>
  <c r="BI108" i="17"/>
  <c r="BH108" i="17"/>
  <c r="BG108" i="17"/>
  <c r="BF108" i="17"/>
  <c r="T108" i="17"/>
  <c r="R108" i="17"/>
  <c r="P108" i="17"/>
  <c r="BK108" i="17"/>
  <c r="J108" i="17"/>
  <c r="BE108" i="17" s="1"/>
  <c r="BI104" i="17"/>
  <c r="BH104" i="17"/>
  <c r="BG104" i="17"/>
  <c r="BF104" i="17"/>
  <c r="BE104" i="17"/>
  <c r="T104" i="17"/>
  <c r="R104" i="17"/>
  <c r="P104" i="17"/>
  <c r="BK104" i="17"/>
  <c r="J104" i="17"/>
  <c r="BI102" i="17"/>
  <c r="BH102" i="17"/>
  <c r="BG102" i="17"/>
  <c r="BF102" i="17"/>
  <c r="BE102" i="17"/>
  <c r="T102" i="17"/>
  <c r="R102" i="17"/>
  <c r="P102" i="17"/>
  <c r="BK102" i="17"/>
  <c r="J102" i="17"/>
  <c r="J95" i="17"/>
  <c r="F95" i="17"/>
  <c r="F93" i="17"/>
  <c r="E91" i="17"/>
  <c r="E85" i="17"/>
  <c r="J59" i="17"/>
  <c r="F59" i="17"/>
  <c r="F57" i="17"/>
  <c r="E55" i="17"/>
  <c r="J22" i="17"/>
  <c r="E22" i="17"/>
  <c r="F60" i="17" s="1"/>
  <c r="J21" i="17"/>
  <c r="J16" i="17"/>
  <c r="J93" i="17" s="1"/>
  <c r="E7" i="17"/>
  <c r="E49" i="17" s="1"/>
  <c r="AY71" i="1"/>
  <c r="AX71" i="1"/>
  <c r="BI292" i="16"/>
  <c r="BH292" i="16"/>
  <c r="BG292" i="16"/>
  <c r="BF292" i="16"/>
  <c r="T292" i="16"/>
  <c r="T291" i="16" s="1"/>
  <c r="R292" i="16"/>
  <c r="R291" i="16" s="1"/>
  <c r="P292" i="16"/>
  <c r="P291" i="16" s="1"/>
  <c r="BK292" i="16"/>
  <c r="BK291" i="16" s="1"/>
  <c r="J291" i="16" s="1"/>
  <c r="J76" i="16" s="1"/>
  <c r="J292" i="16"/>
  <c r="BE292" i="16" s="1"/>
  <c r="BI290" i="16"/>
  <c r="BH290" i="16"/>
  <c r="BG290" i="16"/>
  <c r="BF290" i="16"/>
  <c r="T290" i="16"/>
  <c r="R290" i="16"/>
  <c r="P290" i="16"/>
  <c r="BK290" i="16"/>
  <c r="J290" i="16"/>
  <c r="BE290" i="16" s="1"/>
  <c r="BI288" i="16"/>
  <c r="BH288" i="16"/>
  <c r="BG288" i="16"/>
  <c r="BF288" i="16"/>
  <c r="T288" i="16"/>
  <c r="R288" i="16"/>
  <c r="P288" i="16"/>
  <c r="BK288" i="16"/>
  <c r="J288" i="16"/>
  <c r="BE288" i="16" s="1"/>
  <c r="BI283" i="16"/>
  <c r="BH283" i="16"/>
  <c r="BG283" i="16"/>
  <c r="BF283" i="16"/>
  <c r="T283" i="16"/>
  <c r="R283" i="16"/>
  <c r="P283" i="16"/>
  <c r="BK283" i="16"/>
  <c r="J283" i="16"/>
  <c r="BE283" i="16" s="1"/>
  <c r="BI277" i="16"/>
  <c r="BH277" i="16"/>
  <c r="BG277" i="16"/>
  <c r="BF277" i="16"/>
  <c r="T277" i="16"/>
  <c r="R277" i="16"/>
  <c r="P277" i="16"/>
  <c r="BK277" i="16"/>
  <c r="J277" i="16"/>
  <c r="BE277" i="16" s="1"/>
  <c r="BI275" i="16"/>
  <c r="BH275" i="16"/>
  <c r="BG275" i="16"/>
  <c r="BF275" i="16"/>
  <c r="T275" i="16"/>
  <c r="R275" i="16"/>
  <c r="P275" i="16"/>
  <c r="BK275" i="16"/>
  <c r="J275" i="16"/>
  <c r="BE275" i="16" s="1"/>
  <c r="BI270" i="16"/>
  <c r="BH270" i="16"/>
  <c r="BG270" i="16"/>
  <c r="BF270" i="16"/>
  <c r="T270" i="16"/>
  <c r="R270" i="16"/>
  <c r="P270" i="16"/>
  <c r="BK270" i="16"/>
  <c r="J270" i="16"/>
  <c r="BE270" i="16" s="1"/>
  <c r="BI264" i="16"/>
  <c r="BH264" i="16"/>
  <c r="BG264" i="16"/>
  <c r="BF264" i="16"/>
  <c r="T264" i="16"/>
  <c r="R264" i="16"/>
  <c r="P264" i="16"/>
  <c r="BK264" i="16"/>
  <c r="J264" i="16"/>
  <c r="BE264" i="16" s="1"/>
  <c r="BI261" i="16"/>
  <c r="BH261" i="16"/>
  <c r="BG261" i="16"/>
  <c r="BF261" i="16"/>
  <c r="BE261" i="16"/>
  <c r="T261" i="16"/>
  <c r="R261" i="16"/>
  <c r="P261" i="16"/>
  <c r="BK261" i="16"/>
  <c r="J261" i="16"/>
  <c r="BI256" i="16"/>
  <c r="BH256" i="16"/>
  <c r="BG256" i="16"/>
  <c r="BF256" i="16"/>
  <c r="T256" i="16"/>
  <c r="R256" i="16"/>
  <c r="P256" i="16"/>
  <c r="BK256" i="16"/>
  <c r="J256" i="16"/>
  <c r="BE256" i="16" s="1"/>
  <c r="BI249" i="16"/>
  <c r="BH249" i="16"/>
  <c r="BG249" i="16"/>
  <c r="BF249" i="16"/>
  <c r="T249" i="16"/>
  <c r="R249" i="16"/>
  <c r="P249" i="16"/>
  <c r="BK249" i="16"/>
  <c r="BK248" i="16" s="1"/>
  <c r="J249" i="16"/>
  <c r="BE249" i="16" s="1"/>
  <c r="BI246" i="16"/>
  <c r="BH246" i="16"/>
  <c r="BG246" i="16"/>
  <c r="BF246" i="16"/>
  <c r="T246" i="16"/>
  <c r="T245" i="16" s="1"/>
  <c r="R246" i="16"/>
  <c r="R245" i="16" s="1"/>
  <c r="P246" i="16"/>
  <c r="P245" i="16" s="1"/>
  <c r="BK246" i="16"/>
  <c r="BK245" i="16" s="1"/>
  <c r="J245" i="16" s="1"/>
  <c r="J73" i="16" s="1"/>
  <c r="J246" i="16"/>
  <c r="BE246" i="16" s="1"/>
  <c r="BI244" i="16"/>
  <c r="BH244" i="16"/>
  <c r="BG244" i="16"/>
  <c r="BF244" i="16"/>
  <c r="T244" i="16"/>
  <c r="R244" i="16"/>
  <c r="P244" i="16"/>
  <c r="BK244" i="16"/>
  <c r="J244" i="16"/>
  <c r="BE244" i="16" s="1"/>
  <c r="BI242" i="16"/>
  <c r="BH242" i="16"/>
  <c r="BG242" i="16"/>
  <c r="BF242" i="16"/>
  <c r="T242" i="16"/>
  <c r="R242" i="16"/>
  <c r="P242" i="16"/>
  <c r="BK242" i="16"/>
  <c r="J242" i="16"/>
  <c r="BE242" i="16" s="1"/>
  <c r="BI241" i="16"/>
  <c r="BH241" i="16"/>
  <c r="BG241" i="16"/>
  <c r="BF241" i="16"/>
  <c r="T241" i="16"/>
  <c r="R241" i="16"/>
  <c r="P241" i="16"/>
  <c r="BK241" i="16"/>
  <c r="BK240" i="16" s="1"/>
  <c r="J240" i="16" s="1"/>
  <c r="J72" i="16" s="1"/>
  <c r="J241" i="16"/>
  <c r="BE241" i="16" s="1"/>
  <c r="BI238" i="16"/>
  <c r="BH238" i="16"/>
  <c r="BG238" i="16"/>
  <c r="BF238" i="16"/>
  <c r="T238" i="16"/>
  <c r="T237" i="16" s="1"/>
  <c r="R238" i="16"/>
  <c r="R237" i="16" s="1"/>
  <c r="P238" i="16"/>
  <c r="P237" i="16" s="1"/>
  <c r="BK238" i="16"/>
  <c r="BK237" i="16" s="1"/>
  <c r="J237" i="16" s="1"/>
  <c r="J71" i="16" s="1"/>
  <c r="J238" i="16"/>
  <c r="BE238" i="16" s="1"/>
  <c r="BI235" i="16"/>
  <c r="BH235" i="16"/>
  <c r="BG235" i="16"/>
  <c r="BF235" i="16"/>
  <c r="T235" i="16"/>
  <c r="R235" i="16"/>
  <c r="P235" i="16"/>
  <c r="BK235" i="16"/>
  <c r="J235" i="16"/>
  <c r="BE235" i="16" s="1"/>
  <c r="BI233" i="16"/>
  <c r="BH233" i="16"/>
  <c r="BG233" i="16"/>
  <c r="BF233" i="16"/>
  <c r="T233" i="16"/>
  <c r="R233" i="16"/>
  <c r="P233" i="16"/>
  <c r="BK233" i="16"/>
  <c r="J233" i="16"/>
  <c r="BE233" i="16" s="1"/>
  <c r="BI232" i="16"/>
  <c r="BH232" i="16"/>
  <c r="BG232" i="16"/>
  <c r="BF232" i="16"/>
  <c r="T232" i="16"/>
  <c r="R232" i="16"/>
  <c r="P232" i="16"/>
  <c r="BK232" i="16"/>
  <c r="J232" i="16"/>
  <c r="BE232" i="16" s="1"/>
  <c r="BI231" i="16"/>
  <c r="BH231" i="16"/>
  <c r="BG231" i="16"/>
  <c r="BF231" i="16"/>
  <c r="T231" i="16"/>
  <c r="R231" i="16"/>
  <c r="P231" i="16"/>
  <c r="BK231" i="16"/>
  <c r="J231" i="16"/>
  <c r="BE231" i="16" s="1"/>
  <c r="BI230" i="16"/>
  <c r="BH230" i="16"/>
  <c r="BG230" i="16"/>
  <c r="BF230" i="16"/>
  <c r="T230" i="16"/>
  <c r="R230" i="16"/>
  <c r="P230" i="16"/>
  <c r="BK230" i="16"/>
  <c r="J230" i="16"/>
  <c r="BE230" i="16" s="1"/>
  <c r="BI229" i="16"/>
  <c r="BH229" i="16"/>
  <c r="BG229" i="16"/>
  <c r="BF229" i="16"/>
  <c r="T229" i="16"/>
  <c r="R229" i="16"/>
  <c r="P229" i="16"/>
  <c r="BK229" i="16"/>
  <c r="J229" i="16"/>
  <c r="BE229" i="16" s="1"/>
  <c r="BI227" i="16"/>
  <c r="BH227" i="16"/>
  <c r="BG227" i="16"/>
  <c r="BF227" i="16"/>
  <c r="T227" i="16"/>
  <c r="R227" i="16"/>
  <c r="P227" i="16"/>
  <c r="BK227" i="16"/>
  <c r="J227" i="16"/>
  <c r="BE227" i="16" s="1"/>
  <c r="BI226" i="16"/>
  <c r="BH226" i="16"/>
  <c r="BG226" i="16"/>
  <c r="BF226" i="16"/>
  <c r="T226" i="16"/>
  <c r="R226" i="16"/>
  <c r="P226" i="16"/>
  <c r="BK226" i="16"/>
  <c r="J226" i="16"/>
  <c r="BE226" i="16" s="1"/>
  <c r="BI225" i="16"/>
  <c r="BH225" i="16"/>
  <c r="BG225" i="16"/>
  <c r="BF225" i="16"/>
  <c r="T225" i="16"/>
  <c r="R225" i="16"/>
  <c r="P225" i="16"/>
  <c r="BK225" i="16"/>
  <c r="J225" i="16"/>
  <c r="BE225" i="16" s="1"/>
  <c r="BI224" i="16"/>
  <c r="BH224" i="16"/>
  <c r="BG224" i="16"/>
  <c r="BF224" i="16"/>
  <c r="T224" i="16"/>
  <c r="R224" i="16"/>
  <c r="P224" i="16"/>
  <c r="BK224" i="16"/>
  <c r="J224" i="16"/>
  <c r="BE224" i="16" s="1"/>
  <c r="BI223" i="16"/>
  <c r="BH223" i="16"/>
  <c r="BG223" i="16"/>
  <c r="BF223" i="16"/>
  <c r="T223" i="16"/>
  <c r="R223" i="16"/>
  <c r="P223" i="16"/>
  <c r="BK223" i="16"/>
  <c r="J223" i="16"/>
  <c r="BE223" i="16" s="1"/>
  <c r="BI222" i="16"/>
  <c r="BH222" i="16"/>
  <c r="BG222" i="16"/>
  <c r="BF222" i="16"/>
  <c r="T222" i="16"/>
  <c r="R222" i="16"/>
  <c r="P222" i="16"/>
  <c r="BK222" i="16"/>
  <c r="J222" i="16"/>
  <c r="BE222" i="16" s="1"/>
  <c r="BI221" i="16"/>
  <c r="BH221" i="16"/>
  <c r="BG221" i="16"/>
  <c r="BF221" i="16"/>
  <c r="T221" i="16"/>
  <c r="R221" i="16"/>
  <c r="P221" i="16"/>
  <c r="BK221" i="16"/>
  <c r="J221" i="16"/>
  <c r="BE221" i="16" s="1"/>
  <c r="BI219" i="16"/>
  <c r="BH219" i="16"/>
  <c r="BG219" i="16"/>
  <c r="BF219" i="16"/>
  <c r="T219" i="16"/>
  <c r="R219" i="16"/>
  <c r="P219" i="16"/>
  <c r="BK219" i="16"/>
  <c r="J219" i="16"/>
  <c r="BE219" i="16" s="1"/>
  <c r="BI217" i="16"/>
  <c r="BH217" i="16"/>
  <c r="BG217" i="16"/>
  <c r="BF217" i="16"/>
  <c r="BE217" i="16"/>
  <c r="T217" i="16"/>
  <c r="R217" i="16"/>
  <c r="P217" i="16"/>
  <c r="BK217" i="16"/>
  <c r="J217" i="16"/>
  <c r="BI213" i="16"/>
  <c r="BH213" i="16"/>
  <c r="BG213" i="16"/>
  <c r="BF213" i="16"/>
  <c r="T213" i="16"/>
  <c r="R213" i="16"/>
  <c r="P213" i="16"/>
  <c r="BK213" i="16"/>
  <c r="J213" i="16"/>
  <c r="BE213" i="16" s="1"/>
  <c r="BI211" i="16"/>
  <c r="BH211" i="16"/>
  <c r="BG211" i="16"/>
  <c r="BF211" i="16"/>
  <c r="T211" i="16"/>
  <c r="R211" i="16"/>
  <c r="P211" i="16"/>
  <c r="BK211" i="16"/>
  <c r="J211" i="16"/>
  <c r="BE211" i="16" s="1"/>
  <c r="BI210" i="16"/>
  <c r="BH210" i="16"/>
  <c r="BG210" i="16"/>
  <c r="BF210" i="16"/>
  <c r="T210" i="16"/>
  <c r="R210" i="16"/>
  <c r="P210" i="16"/>
  <c r="BK210" i="16"/>
  <c r="J210" i="16"/>
  <c r="BE210" i="16" s="1"/>
  <c r="BI209" i="16"/>
  <c r="BH209" i="16"/>
  <c r="BG209" i="16"/>
  <c r="BF209" i="16"/>
  <c r="T209" i="16"/>
  <c r="R209" i="16"/>
  <c r="P209" i="16"/>
  <c r="BK209" i="16"/>
  <c r="J209" i="16"/>
  <c r="BE209" i="16" s="1"/>
  <c r="BI208" i="16"/>
  <c r="BH208" i="16"/>
  <c r="BG208" i="16"/>
  <c r="BF208" i="16"/>
  <c r="T208" i="16"/>
  <c r="R208" i="16"/>
  <c r="P208" i="16"/>
  <c r="BK208" i="16"/>
  <c r="J208" i="16"/>
  <c r="BE208" i="16" s="1"/>
  <c r="BI207" i="16"/>
  <c r="BH207" i="16"/>
  <c r="BG207" i="16"/>
  <c r="BF207" i="16"/>
  <c r="T207" i="16"/>
  <c r="R207" i="16"/>
  <c r="P207" i="16"/>
  <c r="BK207" i="16"/>
  <c r="J207" i="16"/>
  <c r="BE207" i="16" s="1"/>
  <c r="BI206" i="16"/>
  <c r="BH206" i="16"/>
  <c r="BG206" i="16"/>
  <c r="BF206" i="16"/>
  <c r="T206" i="16"/>
  <c r="R206" i="16"/>
  <c r="P206" i="16"/>
  <c r="BK206" i="16"/>
  <c r="J206" i="16"/>
  <c r="BE206" i="16" s="1"/>
  <c r="BI205" i="16"/>
  <c r="BH205" i="16"/>
  <c r="BG205" i="16"/>
  <c r="BF205" i="16"/>
  <c r="T205" i="16"/>
  <c r="R205" i="16"/>
  <c r="P205" i="16"/>
  <c r="BK205" i="16"/>
  <c r="J205" i="16"/>
  <c r="BE205" i="16" s="1"/>
  <c r="BI204" i="16"/>
  <c r="BH204" i="16"/>
  <c r="BG204" i="16"/>
  <c r="BF204" i="16"/>
  <c r="T204" i="16"/>
  <c r="R204" i="16"/>
  <c r="P204" i="16"/>
  <c r="BK204" i="16"/>
  <c r="J204" i="16"/>
  <c r="BE204" i="16" s="1"/>
  <c r="BI203" i="16"/>
  <c r="BH203" i="16"/>
  <c r="BG203" i="16"/>
  <c r="BF203" i="16"/>
  <c r="T203" i="16"/>
  <c r="R203" i="16"/>
  <c r="P203" i="16"/>
  <c r="BK203" i="16"/>
  <c r="J203" i="16"/>
  <c r="BE203" i="16" s="1"/>
  <c r="BI202" i="16"/>
  <c r="BH202" i="16"/>
  <c r="BG202" i="16"/>
  <c r="BF202" i="16"/>
  <c r="T202" i="16"/>
  <c r="R202" i="16"/>
  <c r="P202" i="16"/>
  <c r="BK202" i="16"/>
  <c r="J202" i="16"/>
  <c r="BE202" i="16" s="1"/>
  <c r="BI201" i="16"/>
  <c r="BH201" i="16"/>
  <c r="BG201" i="16"/>
  <c r="BF201" i="16"/>
  <c r="BE201" i="16"/>
  <c r="T201" i="16"/>
  <c r="R201" i="16"/>
  <c r="P201" i="16"/>
  <c r="BK201" i="16"/>
  <c r="J201" i="16"/>
  <c r="BI200" i="16"/>
  <c r="BH200" i="16"/>
  <c r="BG200" i="16"/>
  <c r="BF200" i="16"/>
  <c r="T200" i="16"/>
  <c r="R200" i="16"/>
  <c r="P200" i="16"/>
  <c r="BK200" i="16"/>
  <c r="J200" i="16"/>
  <c r="BE200" i="16" s="1"/>
  <c r="BI198" i="16"/>
  <c r="BH198" i="16"/>
  <c r="BG198" i="16"/>
  <c r="BF198" i="16"/>
  <c r="T198" i="16"/>
  <c r="R198" i="16"/>
  <c r="P198" i="16"/>
  <c r="BK198" i="16"/>
  <c r="J198" i="16"/>
  <c r="BE198" i="16" s="1"/>
  <c r="BI195" i="16"/>
  <c r="BH195" i="16"/>
  <c r="BG195" i="16"/>
  <c r="BF195" i="16"/>
  <c r="T195" i="16"/>
  <c r="R195" i="16"/>
  <c r="P195" i="16"/>
  <c r="BK195" i="16"/>
  <c r="J195" i="16"/>
  <c r="BE195" i="16" s="1"/>
  <c r="BI194" i="16"/>
  <c r="BH194" i="16"/>
  <c r="BG194" i="16"/>
  <c r="BF194" i="16"/>
  <c r="BE194" i="16"/>
  <c r="T194" i="16"/>
  <c r="R194" i="16"/>
  <c r="P194" i="16"/>
  <c r="BK194" i="16"/>
  <c r="J194" i="16"/>
  <c r="BI193" i="16"/>
  <c r="BH193" i="16"/>
  <c r="BG193" i="16"/>
  <c r="BF193" i="16"/>
  <c r="T193" i="16"/>
  <c r="R193" i="16"/>
  <c r="P193" i="16"/>
  <c r="BK193" i="16"/>
  <c r="J193" i="16"/>
  <c r="BE193" i="16" s="1"/>
  <c r="BI192" i="16"/>
  <c r="BH192" i="16"/>
  <c r="BG192" i="16"/>
  <c r="BF192" i="16"/>
  <c r="T192" i="16"/>
  <c r="R192" i="16"/>
  <c r="P192" i="16"/>
  <c r="BK192" i="16"/>
  <c r="J192" i="16"/>
  <c r="BE192" i="16" s="1"/>
  <c r="BI191" i="16"/>
  <c r="BH191" i="16"/>
  <c r="BG191" i="16"/>
  <c r="BF191" i="16"/>
  <c r="T191" i="16"/>
  <c r="R191" i="16"/>
  <c r="P191" i="16"/>
  <c r="BK191" i="16"/>
  <c r="J191" i="16"/>
  <c r="BE191" i="16" s="1"/>
  <c r="BI190" i="16"/>
  <c r="BH190" i="16"/>
  <c r="BG190" i="16"/>
  <c r="BF190" i="16"/>
  <c r="T190" i="16"/>
  <c r="R190" i="16"/>
  <c r="P190" i="16"/>
  <c r="BK190" i="16"/>
  <c r="J190" i="16"/>
  <c r="BE190" i="16" s="1"/>
  <c r="BI189" i="16"/>
  <c r="BH189" i="16"/>
  <c r="BG189" i="16"/>
  <c r="BF189" i="16"/>
  <c r="T189" i="16"/>
  <c r="R189" i="16"/>
  <c r="P189" i="16"/>
  <c r="BK189" i="16"/>
  <c r="J189" i="16"/>
  <c r="BE189" i="16" s="1"/>
  <c r="BI188" i="16"/>
  <c r="BH188" i="16"/>
  <c r="BG188" i="16"/>
  <c r="BF188" i="16"/>
  <c r="T188" i="16"/>
  <c r="R188" i="16"/>
  <c r="P188" i="16"/>
  <c r="BK188" i="16"/>
  <c r="J188" i="16"/>
  <c r="BE188" i="16" s="1"/>
  <c r="BI185" i="16"/>
  <c r="BH185" i="16"/>
  <c r="BG185" i="16"/>
  <c r="BF185" i="16"/>
  <c r="T185" i="16"/>
  <c r="R185" i="16"/>
  <c r="P185" i="16"/>
  <c r="BK185" i="16"/>
  <c r="J185" i="16"/>
  <c r="BE185" i="16" s="1"/>
  <c r="BI184" i="16"/>
  <c r="BH184" i="16"/>
  <c r="BG184" i="16"/>
  <c r="BF184" i="16"/>
  <c r="BE184" i="16"/>
  <c r="T184" i="16"/>
  <c r="R184" i="16"/>
  <c r="P184" i="16"/>
  <c r="BK184" i="16"/>
  <c r="J184" i="16"/>
  <c r="BI179" i="16"/>
  <c r="BH179" i="16"/>
  <c r="BG179" i="16"/>
  <c r="BF179" i="16"/>
  <c r="T179" i="16"/>
  <c r="R179" i="16"/>
  <c r="P179" i="16"/>
  <c r="BK179" i="16"/>
  <c r="J179" i="16"/>
  <c r="BE179" i="16" s="1"/>
  <c r="BI175" i="16"/>
  <c r="BH175" i="16"/>
  <c r="BG175" i="16"/>
  <c r="BF175" i="16"/>
  <c r="T175" i="16"/>
  <c r="R175" i="16"/>
  <c r="P175" i="16"/>
  <c r="BK175" i="16"/>
  <c r="J175" i="16"/>
  <c r="BE175" i="16" s="1"/>
  <c r="BI171" i="16"/>
  <c r="BH171" i="16"/>
  <c r="BG171" i="16"/>
  <c r="BF171" i="16"/>
  <c r="T171" i="16"/>
  <c r="R171" i="16"/>
  <c r="R170" i="16" s="1"/>
  <c r="P171" i="16"/>
  <c r="BK171" i="16"/>
  <c r="J171" i="16"/>
  <c r="BE171" i="16" s="1"/>
  <c r="BI168" i="16"/>
  <c r="BH168" i="16"/>
  <c r="BG168" i="16"/>
  <c r="BF168" i="16"/>
  <c r="BE168" i="16"/>
  <c r="T168" i="16"/>
  <c r="R168" i="16"/>
  <c r="P168" i="16"/>
  <c r="BK168" i="16"/>
  <c r="J168" i="16"/>
  <c r="BI167" i="16"/>
  <c r="BH167" i="16"/>
  <c r="BG167" i="16"/>
  <c r="BF167" i="16"/>
  <c r="BE167" i="16"/>
  <c r="T167" i="16"/>
  <c r="R167" i="16"/>
  <c r="P167" i="16"/>
  <c r="BK167" i="16"/>
  <c r="J167" i="16"/>
  <c r="BI158" i="16"/>
  <c r="BH158" i="16"/>
  <c r="BG158" i="16"/>
  <c r="BF158" i="16"/>
  <c r="BE158" i="16"/>
  <c r="T158" i="16"/>
  <c r="R158" i="16"/>
  <c r="P158" i="16"/>
  <c r="BK158" i="16"/>
  <c r="J158" i="16"/>
  <c r="BI154" i="16"/>
  <c r="BH154" i="16"/>
  <c r="BG154" i="16"/>
  <c r="BF154" i="16"/>
  <c r="T154" i="16"/>
  <c r="R154" i="16"/>
  <c r="P154" i="16"/>
  <c r="BK154" i="16"/>
  <c r="J154" i="16"/>
  <c r="BE154" i="16" s="1"/>
  <c r="BI146" i="16"/>
  <c r="BH146" i="16"/>
  <c r="BG146" i="16"/>
  <c r="BF146" i="16"/>
  <c r="BE146" i="16"/>
  <c r="T146" i="16"/>
  <c r="R146" i="16"/>
  <c r="P146" i="16"/>
  <c r="BK146" i="16"/>
  <c r="J146" i="16"/>
  <c r="BI144" i="16"/>
  <c r="BH144" i="16"/>
  <c r="BG144" i="16"/>
  <c r="BF144" i="16"/>
  <c r="T144" i="16"/>
  <c r="R144" i="16"/>
  <c r="P144" i="16"/>
  <c r="BK144" i="16"/>
  <c r="J144" i="16"/>
  <c r="BE144" i="16" s="1"/>
  <c r="BI141" i="16"/>
  <c r="BH141" i="16"/>
  <c r="BG141" i="16"/>
  <c r="BF141" i="16"/>
  <c r="T141" i="16"/>
  <c r="R141" i="16"/>
  <c r="P141" i="16"/>
  <c r="BK141" i="16"/>
  <c r="J141" i="16"/>
  <c r="BE141" i="16" s="1"/>
  <c r="BI138" i="16"/>
  <c r="BH138" i="16"/>
  <c r="BG138" i="16"/>
  <c r="BF138" i="16"/>
  <c r="T138" i="16"/>
  <c r="T137" i="16" s="1"/>
  <c r="R138" i="16"/>
  <c r="P138" i="16"/>
  <c r="BK138" i="16"/>
  <c r="J138" i="16"/>
  <c r="BE138" i="16" s="1"/>
  <c r="BI135" i="16"/>
  <c r="BH135" i="16"/>
  <c r="BG135" i="16"/>
  <c r="BF135" i="16"/>
  <c r="T135" i="16"/>
  <c r="R135" i="16"/>
  <c r="P135" i="16"/>
  <c r="BK135" i="16"/>
  <c r="J135" i="16"/>
  <c r="BE135" i="16" s="1"/>
  <c r="BI130" i="16"/>
  <c r="BH130" i="16"/>
  <c r="BG130" i="16"/>
  <c r="BF130" i="16"/>
  <c r="T130" i="16"/>
  <c r="R130" i="16"/>
  <c r="P130" i="16"/>
  <c r="BK130" i="16"/>
  <c r="J130" i="16"/>
  <c r="BE130" i="16" s="1"/>
  <c r="BI128" i="16"/>
  <c r="BH128" i="16"/>
  <c r="BG128" i="16"/>
  <c r="BF128" i="16"/>
  <c r="T128" i="16"/>
  <c r="R128" i="16"/>
  <c r="P128" i="16"/>
  <c r="BK128" i="16"/>
  <c r="J128" i="16"/>
  <c r="BE128" i="16" s="1"/>
  <c r="BI126" i="16"/>
  <c r="BH126" i="16"/>
  <c r="BG126" i="16"/>
  <c r="BF126" i="16"/>
  <c r="T126" i="16"/>
  <c r="R126" i="16"/>
  <c r="P126" i="16"/>
  <c r="BK126" i="16"/>
  <c r="J126" i="16"/>
  <c r="BE126" i="16" s="1"/>
  <c r="BI123" i="16"/>
  <c r="BH123" i="16"/>
  <c r="BG123" i="16"/>
  <c r="BF123" i="16"/>
  <c r="T123" i="16"/>
  <c r="R123" i="16"/>
  <c r="P123" i="16"/>
  <c r="BK123" i="16"/>
  <c r="J123" i="16"/>
  <c r="BE123" i="16" s="1"/>
  <c r="BI121" i="16"/>
  <c r="BH121" i="16"/>
  <c r="BG121" i="16"/>
  <c r="BF121" i="16"/>
  <c r="T121" i="16"/>
  <c r="R121" i="16"/>
  <c r="P121" i="16"/>
  <c r="BK121" i="16"/>
  <c r="J121" i="16"/>
  <c r="BE121" i="16" s="1"/>
  <c r="BI119" i="16"/>
  <c r="BH119" i="16"/>
  <c r="BG119" i="16"/>
  <c r="BF119" i="16"/>
  <c r="T119" i="16"/>
  <c r="R119" i="16"/>
  <c r="P119" i="16"/>
  <c r="BK119" i="16"/>
  <c r="J119" i="16"/>
  <c r="BE119" i="16" s="1"/>
  <c r="BI118" i="16"/>
  <c r="BH118" i="16"/>
  <c r="BG118" i="16"/>
  <c r="BF118" i="16"/>
  <c r="BE118" i="16"/>
  <c r="T118" i="16"/>
  <c r="R118" i="16"/>
  <c r="P118" i="16"/>
  <c r="BK118" i="16"/>
  <c r="J118" i="16"/>
  <c r="BI114" i="16"/>
  <c r="BH114" i="16"/>
  <c r="BG114" i="16"/>
  <c r="BF114" i="16"/>
  <c r="T114" i="16"/>
  <c r="R114" i="16"/>
  <c r="P114" i="16"/>
  <c r="BK114" i="16"/>
  <c r="J114" i="16"/>
  <c r="BE114" i="16" s="1"/>
  <c r="BI109" i="16"/>
  <c r="BH109" i="16"/>
  <c r="BG109" i="16"/>
  <c r="BF109" i="16"/>
  <c r="T109" i="16"/>
  <c r="R109" i="16"/>
  <c r="P109" i="16"/>
  <c r="BK109" i="16"/>
  <c r="J109" i="16"/>
  <c r="BE109" i="16" s="1"/>
  <c r="BI107" i="16"/>
  <c r="BH107" i="16"/>
  <c r="BG107" i="16"/>
  <c r="BF107" i="16"/>
  <c r="T107" i="16"/>
  <c r="R107" i="16"/>
  <c r="P107" i="16"/>
  <c r="BK107" i="16"/>
  <c r="J107" i="16"/>
  <c r="BE107" i="16" s="1"/>
  <c r="BI106" i="16"/>
  <c r="BH106" i="16"/>
  <c r="BG106" i="16"/>
  <c r="BF106" i="16"/>
  <c r="BE106" i="16"/>
  <c r="T106" i="16"/>
  <c r="R106" i="16"/>
  <c r="P106" i="16"/>
  <c r="BK106" i="16"/>
  <c r="J106" i="16"/>
  <c r="BI105" i="16"/>
  <c r="BH105" i="16"/>
  <c r="BG105" i="16"/>
  <c r="BF105" i="16"/>
  <c r="T105" i="16"/>
  <c r="R105" i="16"/>
  <c r="P105" i="16"/>
  <c r="BK105" i="16"/>
  <c r="J105" i="16"/>
  <c r="BE105" i="16" s="1"/>
  <c r="BI104" i="16"/>
  <c r="BH104" i="16"/>
  <c r="BG104" i="16"/>
  <c r="BF104" i="16"/>
  <c r="T104" i="16"/>
  <c r="R104" i="16"/>
  <c r="P104" i="16"/>
  <c r="BK104" i="16"/>
  <c r="J104" i="16"/>
  <c r="BE104" i="16" s="1"/>
  <c r="BI103" i="16"/>
  <c r="BH103" i="16"/>
  <c r="BG103" i="16"/>
  <c r="BF103" i="16"/>
  <c r="T103" i="16"/>
  <c r="R103" i="16"/>
  <c r="P103" i="16"/>
  <c r="BK103" i="16"/>
  <c r="J103" i="16"/>
  <c r="BE103" i="16" s="1"/>
  <c r="J96" i="16"/>
  <c r="F96" i="16"/>
  <c r="F94" i="16"/>
  <c r="E92" i="16"/>
  <c r="J59" i="16"/>
  <c r="F59" i="16"/>
  <c r="F57" i="16"/>
  <c r="E55" i="16"/>
  <c r="J22" i="16"/>
  <c r="E22" i="16"/>
  <c r="F60" i="16" s="1"/>
  <c r="J21" i="16"/>
  <c r="J16" i="16"/>
  <c r="J94" i="16" s="1"/>
  <c r="E7" i="16"/>
  <c r="E49" i="16" s="1"/>
  <c r="AY70" i="1"/>
  <c r="AX70" i="1"/>
  <c r="BI313" i="15"/>
  <c r="BH313" i="15"/>
  <c r="BG313" i="15"/>
  <c r="BF313" i="15"/>
  <c r="BE313" i="15"/>
  <c r="T313" i="15"/>
  <c r="T312" i="15" s="1"/>
  <c r="R313" i="15"/>
  <c r="R312" i="15" s="1"/>
  <c r="P313" i="15"/>
  <c r="P312" i="15" s="1"/>
  <c r="BK313" i="15"/>
  <c r="BK312" i="15" s="1"/>
  <c r="J312" i="15" s="1"/>
  <c r="J76" i="15" s="1"/>
  <c r="J313" i="15"/>
  <c r="BI311" i="15"/>
  <c r="BH311" i="15"/>
  <c r="BG311" i="15"/>
  <c r="BF311" i="15"/>
  <c r="T311" i="15"/>
  <c r="R311" i="15"/>
  <c r="P311" i="15"/>
  <c r="BK311" i="15"/>
  <c r="J311" i="15"/>
  <c r="BE311" i="15" s="1"/>
  <c r="BI309" i="15"/>
  <c r="BH309" i="15"/>
  <c r="BG309" i="15"/>
  <c r="BF309" i="15"/>
  <c r="T309" i="15"/>
  <c r="R309" i="15"/>
  <c r="P309" i="15"/>
  <c r="BK309" i="15"/>
  <c r="J309" i="15"/>
  <c r="BE309" i="15" s="1"/>
  <c r="BI304" i="15"/>
  <c r="BH304" i="15"/>
  <c r="BG304" i="15"/>
  <c r="BF304" i="15"/>
  <c r="T304" i="15"/>
  <c r="R304" i="15"/>
  <c r="P304" i="15"/>
  <c r="BK304" i="15"/>
  <c r="J304" i="15"/>
  <c r="BE304" i="15" s="1"/>
  <c r="BI298" i="15"/>
  <c r="BH298" i="15"/>
  <c r="BG298" i="15"/>
  <c r="BF298" i="15"/>
  <c r="T298" i="15"/>
  <c r="R298" i="15"/>
  <c r="P298" i="15"/>
  <c r="BK298" i="15"/>
  <c r="J298" i="15"/>
  <c r="BE298" i="15" s="1"/>
  <c r="BI296" i="15"/>
  <c r="BH296" i="15"/>
  <c r="BG296" i="15"/>
  <c r="BF296" i="15"/>
  <c r="T296" i="15"/>
  <c r="R296" i="15"/>
  <c r="P296" i="15"/>
  <c r="BK296" i="15"/>
  <c r="J296" i="15"/>
  <c r="BE296" i="15" s="1"/>
  <c r="BI291" i="15"/>
  <c r="BH291" i="15"/>
  <c r="BG291" i="15"/>
  <c r="BF291" i="15"/>
  <c r="T291" i="15"/>
  <c r="R291" i="15"/>
  <c r="P291" i="15"/>
  <c r="BK291" i="15"/>
  <c r="J291" i="15"/>
  <c r="BE291" i="15" s="1"/>
  <c r="BI285" i="15"/>
  <c r="BH285" i="15"/>
  <c r="BG285" i="15"/>
  <c r="BF285" i="15"/>
  <c r="T285" i="15"/>
  <c r="R285" i="15"/>
  <c r="P285" i="15"/>
  <c r="BK285" i="15"/>
  <c r="J285" i="15"/>
  <c r="BE285" i="15" s="1"/>
  <c r="BI282" i="15"/>
  <c r="BH282" i="15"/>
  <c r="BG282" i="15"/>
  <c r="BF282" i="15"/>
  <c r="T282" i="15"/>
  <c r="R282" i="15"/>
  <c r="P282" i="15"/>
  <c r="BK282" i="15"/>
  <c r="J282" i="15"/>
  <c r="BE282" i="15" s="1"/>
  <c r="BI277" i="15"/>
  <c r="BH277" i="15"/>
  <c r="BG277" i="15"/>
  <c r="BF277" i="15"/>
  <c r="T277" i="15"/>
  <c r="R277" i="15"/>
  <c r="P277" i="15"/>
  <c r="BK277" i="15"/>
  <c r="J277" i="15"/>
  <c r="BE277" i="15" s="1"/>
  <c r="BI270" i="15"/>
  <c r="BH270" i="15"/>
  <c r="BG270" i="15"/>
  <c r="BF270" i="15"/>
  <c r="T270" i="15"/>
  <c r="R270" i="15"/>
  <c r="P270" i="15"/>
  <c r="BK270" i="15"/>
  <c r="BK269" i="15" s="1"/>
  <c r="J269" i="15" s="1"/>
  <c r="J75" i="15" s="1"/>
  <c r="J270" i="15"/>
  <c r="BE270" i="15" s="1"/>
  <c r="BI267" i="15"/>
  <c r="BH267" i="15"/>
  <c r="BG267" i="15"/>
  <c r="BF267" i="15"/>
  <c r="T267" i="15"/>
  <c r="T266" i="15" s="1"/>
  <c r="R267" i="15"/>
  <c r="R266" i="15" s="1"/>
  <c r="P267" i="15"/>
  <c r="P266" i="15" s="1"/>
  <c r="BK267" i="15"/>
  <c r="BK266" i="15" s="1"/>
  <c r="J266" i="15" s="1"/>
  <c r="J73" i="15" s="1"/>
  <c r="J267" i="15"/>
  <c r="BE267" i="15" s="1"/>
  <c r="BI265" i="15"/>
  <c r="BH265" i="15"/>
  <c r="BG265" i="15"/>
  <c r="BF265" i="15"/>
  <c r="T265" i="15"/>
  <c r="R265" i="15"/>
  <c r="P265" i="15"/>
  <c r="BK265" i="15"/>
  <c r="J265" i="15"/>
  <c r="BE265" i="15" s="1"/>
  <c r="BI263" i="15"/>
  <c r="BH263" i="15"/>
  <c r="BG263" i="15"/>
  <c r="BF263" i="15"/>
  <c r="BE263" i="15"/>
  <c r="T263" i="15"/>
  <c r="R263" i="15"/>
  <c r="P263" i="15"/>
  <c r="BK263" i="15"/>
  <c r="J263" i="15"/>
  <c r="BI262" i="15"/>
  <c r="BH262" i="15"/>
  <c r="BG262" i="15"/>
  <c r="BF262" i="15"/>
  <c r="T262" i="15"/>
  <c r="R262" i="15"/>
  <c r="P262" i="15"/>
  <c r="BK262" i="15"/>
  <c r="J262" i="15"/>
  <c r="BE262" i="15" s="1"/>
  <c r="BI259" i="15"/>
  <c r="BH259" i="15"/>
  <c r="BG259" i="15"/>
  <c r="BF259" i="15"/>
  <c r="T259" i="15"/>
  <c r="T258" i="15" s="1"/>
  <c r="R259" i="15"/>
  <c r="R258" i="15" s="1"/>
  <c r="P259" i="15"/>
  <c r="P258" i="15" s="1"/>
  <c r="BK259" i="15"/>
  <c r="BK258" i="15" s="1"/>
  <c r="J258" i="15" s="1"/>
  <c r="J71" i="15" s="1"/>
  <c r="J259" i="15"/>
  <c r="BE259" i="15" s="1"/>
  <c r="BI256" i="15"/>
  <c r="BH256" i="15"/>
  <c r="BG256" i="15"/>
  <c r="BF256" i="15"/>
  <c r="BE256" i="15"/>
  <c r="T256" i="15"/>
  <c r="R256" i="15"/>
  <c r="P256" i="15"/>
  <c r="BK256" i="15"/>
  <c r="J256" i="15"/>
  <c r="BI254" i="15"/>
  <c r="BH254" i="15"/>
  <c r="BG254" i="15"/>
  <c r="BF254" i="15"/>
  <c r="BE254" i="15"/>
  <c r="T254" i="15"/>
  <c r="R254" i="15"/>
  <c r="P254" i="15"/>
  <c r="BK254" i="15"/>
  <c r="J254" i="15"/>
  <c r="BI253" i="15"/>
  <c r="BH253" i="15"/>
  <c r="BG253" i="15"/>
  <c r="BF253" i="15"/>
  <c r="BE253" i="15"/>
  <c r="T253" i="15"/>
  <c r="R253" i="15"/>
  <c r="P253" i="15"/>
  <c r="BK253" i="15"/>
  <c r="J253" i="15"/>
  <c r="BI252" i="15"/>
  <c r="BH252" i="15"/>
  <c r="BG252" i="15"/>
  <c r="BF252" i="15"/>
  <c r="T252" i="15"/>
  <c r="R252" i="15"/>
  <c r="P252" i="15"/>
  <c r="BK252" i="15"/>
  <c r="J252" i="15"/>
  <c r="BE252" i="15" s="1"/>
  <c r="BI251" i="15"/>
  <c r="BH251" i="15"/>
  <c r="BG251" i="15"/>
  <c r="BF251" i="15"/>
  <c r="BE251" i="15"/>
  <c r="T251" i="15"/>
  <c r="R251" i="15"/>
  <c r="P251" i="15"/>
  <c r="BK251" i="15"/>
  <c r="J251" i="15"/>
  <c r="BI250" i="15"/>
  <c r="BH250" i="15"/>
  <c r="BG250" i="15"/>
  <c r="BF250" i="15"/>
  <c r="BE250" i="15"/>
  <c r="T250" i="15"/>
  <c r="R250" i="15"/>
  <c r="P250" i="15"/>
  <c r="BK250" i="15"/>
  <c r="J250" i="15"/>
  <c r="BI248" i="15"/>
  <c r="BH248" i="15"/>
  <c r="BG248" i="15"/>
  <c r="BF248" i="15"/>
  <c r="BE248" i="15"/>
  <c r="T248" i="15"/>
  <c r="R248" i="15"/>
  <c r="P248" i="15"/>
  <c r="BK248" i="15"/>
  <c r="J248" i="15"/>
  <c r="BI247" i="15"/>
  <c r="BH247" i="15"/>
  <c r="BG247" i="15"/>
  <c r="BF247" i="15"/>
  <c r="T247" i="15"/>
  <c r="R247" i="15"/>
  <c r="P247" i="15"/>
  <c r="BK247" i="15"/>
  <c r="J247" i="15"/>
  <c r="BE247" i="15" s="1"/>
  <c r="BI246" i="15"/>
  <c r="BH246" i="15"/>
  <c r="BG246" i="15"/>
  <c r="BF246" i="15"/>
  <c r="BE246" i="15"/>
  <c r="T246" i="15"/>
  <c r="R246" i="15"/>
  <c r="P246" i="15"/>
  <c r="BK246" i="15"/>
  <c r="J246" i="15"/>
  <c r="BI242" i="15"/>
  <c r="BH242" i="15"/>
  <c r="BG242" i="15"/>
  <c r="BF242" i="15"/>
  <c r="BE242" i="15"/>
  <c r="T242" i="15"/>
  <c r="R242" i="15"/>
  <c r="P242" i="15"/>
  <c r="BK242" i="15"/>
  <c r="J242" i="15"/>
  <c r="BI241" i="15"/>
  <c r="BH241" i="15"/>
  <c r="BG241" i="15"/>
  <c r="BF241" i="15"/>
  <c r="BE241" i="15"/>
  <c r="T241" i="15"/>
  <c r="R241" i="15"/>
  <c r="P241" i="15"/>
  <c r="BK241" i="15"/>
  <c r="J241" i="15"/>
  <c r="BI240" i="15"/>
  <c r="BH240" i="15"/>
  <c r="BG240" i="15"/>
  <c r="BF240" i="15"/>
  <c r="T240" i="15"/>
  <c r="R240" i="15"/>
  <c r="P240" i="15"/>
  <c r="BK240" i="15"/>
  <c r="J240" i="15"/>
  <c r="BE240" i="15" s="1"/>
  <c r="BI239" i="15"/>
  <c r="BH239" i="15"/>
  <c r="BG239" i="15"/>
  <c r="BF239" i="15"/>
  <c r="BE239" i="15"/>
  <c r="T239" i="15"/>
  <c r="R239" i="15"/>
  <c r="P239" i="15"/>
  <c r="BK239" i="15"/>
  <c r="J239" i="15"/>
  <c r="BI237" i="15"/>
  <c r="BH237" i="15"/>
  <c r="BG237" i="15"/>
  <c r="BF237" i="15"/>
  <c r="BE237" i="15"/>
  <c r="T237" i="15"/>
  <c r="R237" i="15"/>
  <c r="P237" i="15"/>
  <c r="BK237" i="15"/>
  <c r="J237" i="15"/>
  <c r="BI235" i="15"/>
  <c r="BH235" i="15"/>
  <c r="BG235" i="15"/>
  <c r="BF235" i="15"/>
  <c r="BE235" i="15"/>
  <c r="T235" i="15"/>
  <c r="R235" i="15"/>
  <c r="P235" i="15"/>
  <c r="BK235" i="15"/>
  <c r="J235" i="15"/>
  <c r="BI231" i="15"/>
  <c r="BH231" i="15"/>
  <c r="BG231" i="15"/>
  <c r="BF231" i="15"/>
  <c r="T231" i="15"/>
  <c r="R231" i="15"/>
  <c r="P231" i="15"/>
  <c r="BK231" i="15"/>
  <c r="J231" i="15"/>
  <c r="BE231" i="15" s="1"/>
  <c r="BI229" i="15"/>
  <c r="BH229" i="15"/>
  <c r="BG229" i="15"/>
  <c r="BF229" i="15"/>
  <c r="BE229" i="15"/>
  <c r="T229" i="15"/>
  <c r="R229" i="15"/>
  <c r="P229" i="15"/>
  <c r="BK229" i="15"/>
  <c r="J229" i="15"/>
  <c r="BI228" i="15"/>
  <c r="BH228" i="15"/>
  <c r="BG228" i="15"/>
  <c r="BF228" i="15"/>
  <c r="BE228" i="15"/>
  <c r="T228" i="15"/>
  <c r="R228" i="15"/>
  <c r="P228" i="15"/>
  <c r="BK228" i="15"/>
  <c r="J228" i="15"/>
  <c r="BI227" i="15"/>
  <c r="BH227" i="15"/>
  <c r="BG227" i="15"/>
  <c r="BF227" i="15"/>
  <c r="BE227" i="15"/>
  <c r="T227" i="15"/>
  <c r="R227" i="15"/>
  <c r="P227" i="15"/>
  <c r="BK227" i="15"/>
  <c r="J227" i="15"/>
  <c r="BI226" i="15"/>
  <c r="BH226" i="15"/>
  <c r="BG226" i="15"/>
  <c r="BF226" i="15"/>
  <c r="T226" i="15"/>
  <c r="R226" i="15"/>
  <c r="P226" i="15"/>
  <c r="BK226" i="15"/>
  <c r="J226" i="15"/>
  <c r="BE226" i="15" s="1"/>
  <c r="BI225" i="15"/>
  <c r="BH225" i="15"/>
  <c r="BG225" i="15"/>
  <c r="BF225" i="15"/>
  <c r="BE225" i="15"/>
  <c r="T225" i="15"/>
  <c r="R225" i="15"/>
  <c r="P225" i="15"/>
  <c r="BK225" i="15"/>
  <c r="J225" i="15"/>
  <c r="BI224" i="15"/>
  <c r="BH224" i="15"/>
  <c r="BG224" i="15"/>
  <c r="BF224" i="15"/>
  <c r="BE224" i="15"/>
  <c r="T224" i="15"/>
  <c r="R224" i="15"/>
  <c r="P224" i="15"/>
  <c r="BK224" i="15"/>
  <c r="J224" i="15"/>
  <c r="BI223" i="15"/>
  <c r="BH223" i="15"/>
  <c r="BG223" i="15"/>
  <c r="BF223" i="15"/>
  <c r="BE223" i="15"/>
  <c r="T223" i="15"/>
  <c r="R223" i="15"/>
  <c r="P223" i="15"/>
  <c r="BK223" i="15"/>
  <c r="J223" i="15"/>
  <c r="BI222" i="15"/>
  <c r="BH222" i="15"/>
  <c r="BG222" i="15"/>
  <c r="BF222" i="15"/>
  <c r="T222" i="15"/>
  <c r="R222" i="15"/>
  <c r="P222" i="15"/>
  <c r="BK222" i="15"/>
  <c r="J222" i="15"/>
  <c r="BE222" i="15" s="1"/>
  <c r="BI221" i="15"/>
  <c r="BH221" i="15"/>
  <c r="BG221" i="15"/>
  <c r="BF221" i="15"/>
  <c r="BE221" i="15"/>
  <c r="T221" i="15"/>
  <c r="R221" i="15"/>
  <c r="P221" i="15"/>
  <c r="BK221" i="15"/>
  <c r="J221" i="15"/>
  <c r="BI220" i="15"/>
  <c r="BH220" i="15"/>
  <c r="BG220" i="15"/>
  <c r="BF220" i="15"/>
  <c r="BE220" i="15"/>
  <c r="T220" i="15"/>
  <c r="R220" i="15"/>
  <c r="P220" i="15"/>
  <c r="BK220" i="15"/>
  <c r="J220" i="15"/>
  <c r="BI219" i="15"/>
  <c r="BH219" i="15"/>
  <c r="BG219" i="15"/>
  <c r="BF219" i="15"/>
  <c r="BE219" i="15"/>
  <c r="T219" i="15"/>
  <c r="R219" i="15"/>
  <c r="P219" i="15"/>
  <c r="BK219" i="15"/>
  <c r="J219" i="15"/>
  <c r="BI218" i="15"/>
  <c r="BH218" i="15"/>
  <c r="BG218" i="15"/>
  <c r="BF218" i="15"/>
  <c r="T218" i="15"/>
  <c r="R218" i="15"/>
  <c r="P218" i="15"/>
  <c r="BK218" i="15"/>
  <c r="J218" i="15"/>
  <c r="BE218" i="15" s="1"/>
  <c r="BI217" i="15"/>
  <c r="BH217" i="15"/>
  <c r="BG217" i="15"/>
  <c r="BF217" i="15"/>
  <c r="BE217" i="15"/>
  <c r="T217" i="15"/>
  <c r="R217" i="15"/>
  <c r="P217" i="15"/>
  <c r="BK217" i="15"/>
  <c r="J217" i="15"/>
  <c r="BI216" i="15"/>
  <c r="BH216" i="15"/>
  <c r="BG216" i="15"/>
  <c r="BF216" i="15"/>
  <c r="BE216" i="15"/>
  <c r="T216" i="15"/>
  <c r="R216" i="15"/>
  <c r="P216" i="15"/>
  <c r="BK216" i="15"/>
  <c r="J216" i="15"/>
  <c r="BI215" i="15"/>
  <c r="BH215" i="15"/>
  <c r="BG215" i="15"/>
  <c r="BF215" i="15"/>
  <c r="BE215" i="15"/>
  <c r="T215" i="15"/>
  <c r="R215" i="15"/>
  <c r="P215" i="15"/>
  <c r="BK215" i="15"/>
  <c r="J215" i="15"/>
  <c r="BI214" i="15"/>
  <c r="BH214" i="15"/>
  <c r="BG214" i="15"/>
  <c r="BF214" i="15"/>
  <c r="T214" i="15"/>
  <c r="R214" i="15"/>
  <c r="P214" i="15"/>
  <c r="BK214" i="15"/>
  <c r="J214" i="15"/>
  <c r="BE214" i="15" s="1"/>
  <c r="BI213" i="15"/>
  <c r="BH213" i="15"/>
  <c r="BG213" i="15"/>
  <c r="BF213" i="15"/>
  <c r="BE213" i="15"/>
  <c r="T213" i="15"/>
  <c r="R213" i="15"/>
  <c r="P213" i="15"/>
  <c r="BK213" i="15"/>
  <c r="J213" i="15"/>
  <c r="BI211" i="15"/>
  <c r="BH211" i="15"/>
  <c r="BG211" i="15"/>
  <c r="BF211" i="15"/>
  <c r="BE211" i="15"/>
  <c r="T211" i="15"/>
  <c r="R211" i="15"/>
  <c r="P211" i="15"/>
  <c r="BK211" i="15"/>
  <c r="J211" i="15"/>
  <c r="BI208" i="15"/>
  <c r="BH208" i="15"/>
  <c r="BG208" i="15"/>
  <c r="BF208" i="15"/>
  <c r="BE208" i="15"/>
  <c r="T208" i="15"/>
  <c r="R208" i="15"/>
  <c r="P208" i="15"/>
  <c r="BK208" i="15"/>
  <c r="J208" i="15"/>
  <c r="BI206" i="15"/>
  <c r="BH206" i="15"/>
  <c r="BG206" i="15"/>
  <c r="BF206" i="15"/>
  <c r="T206" i="15"/>
  <c r="R206" i="15"/>
  <c r="P206" i="15"/>
  <c r="BK206" i="15"/>
  <c r="J206" i="15"/>
  <c r="BE206" i="15" s="1"/>
  <c r="BI203" i="15"/>
  <c r="BH203" i="15"/>
  <c r="BG203" i="15"/>
  <c r="BF203" i="15"/>
  <c r="BE203" i="15"/>
  <c r="T203" i="15"/>
  <c r="R203" i="15"/>
  <c r="P203" i="15"/>
  <c r="BK203" i="15"/>
  <c r="J203" i="15"/>
  <c r="BI202" i="15"/>
  <c r="BH202" i="15"/>
  <c r="BG202" i="15"/>
  <c r="BF202" i="15"/>
  <c r="BE202" i="15"/>
  <c r="T202" i="15"/>
  <c r="R202" i="15"/>
  <c r="P202" i="15"/>
  <c r="BK202" i="15"/>
  <c r="J202" i="15"/>
  <c r="BI201" i="15"/>
  <c r="BH201" i="15"/>
  <c r="BG201" i="15"/>
  <c r="BF201" i="15"/>
  <c r="BE201" i="15"/>
  <c r="T201" i="15"/>
  <c r="R201" i="15"/>
  <c r="P201" i="15"/>
  <c r="BK201" i="15"/>
  <c r="J201" i="15"/>
  <c r="BI200" i="15"/>
  <c r="BH200" i="15"/>
  <c r="BG200" i="15"/>
  <c r="BF200" i="15"/>
  <c r="T200" i="15"/>
  <c r="R200" i="15"/>
  <c r="P200" i="15"/>
  <c r="BK200" i="15"/>
  <c r="J200" i="15"/>
  <c r="BE200" i="15" s="1"/>
  <c r="BI199" i="15"/>
  <c r="BH199" i="15"/>
  <c r="BG199" i="15"/>
  <c r="BF199" i="15"/>
  <c r="BE199" i="15"/>
  <c r="T199" i="15"/>
  <c r="R199" i="15"/>
  <c r="P199" i="15"/>
  <c r="BK199" i="15"/>
  <c r="J199" i="15"/>
  <c r="BI198" i="15"/>
  <c r="BH198" i="15"/>
  <c r="BG198" i="15"/>
  <c r="BF198" i="15"/>
  <c r="BE198" i="15"/>
  <c r="T198" i="15"/>
  <c r="R198" i="15"/>
  <c r="P198" i="15"/>
  <c r="BK198" i="15"/>
  <c r="J198" i="15"/>
  <c r="BI197" i="15"/>
  <c r="BH197" i="15"/>
  <c r="BG197" i="15"/>
  <c r="BF197" i="15"/>
  <c r="BE197" i="15"/>
  <c r="T197" i="15"/>
  <c r="R197" i="15"/>
  <c r="P197" i="15"/>
  <c r="BK197" i="15"/>
  <c r="J197" i="15"/>
  <c r="BI196" i="15"/>
  <c r="BH196" i="15"/>
  <c r="BG196" i="15"/>
  <c r="BF196" i="15"/>
  <c r="T196" i="15"/>
  <c r="R196" i="15"/>
  <c r="P196" i="15"/>
  <c r="BK196" i="15"/>
  <c r="J196" i="15"/>
  <c r="BE196" i="15" s="1"/>
  <c r="BI195" i="15"/>
  <c r="BH195" i="15"/>
  <c r="BG195" i="15"/>
  <c r="BF195" i="15"/>
  <c r="BE195" i="15"/>
  <c r="T195" i="15"/>
  <c r="R195" i="15"/>
  <c r="P195" i="15"/>
  <c r="BK195" i="15"/>
  <c r="J195" i="15"/>
  <c r="BI194" i="15"/>
  <c r="BH194" i="15"/>
  <c r="BG194" i="15"/>
  <c r="BF194" i="15"/>
  <c r="BE194" i="15"/>
  <c r="T194" i="15"/>
  <c r="R194" i="15"/>
  <c r="P194" i="15"/>
  <c r="BK194" i="15"/>
  <c r="J194" i="15"/>
  <c r="BI193" i="15"/>
  <c r="BH193" i="15"/>
  <c r="BG193" i="15"/>
  <c r="BF193" i="15"/>
  <c r="BE193" i="15"/>
  <c r="T193" i="15"/>
  <c r="R193" i="15"/>
  <c r="P193" i="15"/>
  <c r="BK193" i="15"/>
  <c r="J193" i="15"/>
  <c r="BI192" i="15"/>
  <c r="BH192" i="15"/>
  <c r="BG192" i="15"/>
  <c r="BF192" i="15"/>
  <c r="T192" i="15"/>
  <c r="R192" i="15"/>
  <c r="P192" i="15"/>
  <c r="BK192" i="15"/>
  <c r="J192" i="15"/>
  <c r="BE192" i="15" s="1"/>
  <c r="BI189" i="15"/>
  <c r="BH189" i="15"/>
  <c r="BG189" i="15"/>
  <c r="BF189" i="15"/>
  <c r="BE189" i="15"/>
  <c r="T189" i="15"/>
  <c r="R189" i="15"/>
  <c r="P189" i="15"/>
  <c r="BK189" i="15"/>
  <c r="J189" i="15"/>
  <c r="BI188" i="15"/>
  <c r="BH188" i="15"/>
  <c r="BG188" i="15"/>
  <c r="BF188" i="15"/>
  <c r="BE188" i="15"/>
  <c r="T188" i="15"/>
  <c r="R188" i="15"/>
  <c r="P188" i="15"/>
  <c r="BK188" i="15"/>
  <c r="J188" i="15"/>
  <c r="BI187" i="15"/>
  <c r="BH187" i="15"/>
  <c r="BG187" i="15"/>
  <c r="BF187" i="15"/>
  <c r="BE187" i="15"/>
  <c r="T187" i="15"/>
  <c r="R187" i="15"/>
  <c r="P187" i="15"/>
  <c r="BK187" i="15"/>
  <c r="BK186" i="15" s="1"/>
  <c r="J186" i="15" s="1"/>
  <c r="J70" i="15" s="1"/>
  <c r="J187" i="15"/>
  <c r="BI182" i="15"/>
  <c r="BH182" i="15"/>
  <c r="BG182" i="15"/>
  <c r="BF182" i="15"/>
  <c r="T182" i="15"/>
  <c r="R182" i="15"/>
  <c r="P182" i="15"/>
  <c r="BK182" i="15"/>
  <c r="J182" i="15"/>
  <c r="BE182" i="15" s="1"/>
  <c r="BI178" i="15"/>
  <c r="BH178" i="15"/>
  <c r="BG178" i="15"/>
  <c r="BF178" i="15"/>
  <c r="T178" i="15"/>
  <c r="R178" i="15"/>
  <c r="P178" i="15"/>
  <c r="BK178" i="15"/>
  <c r="J178" i="15"/>
  <c r="BE178" i="15" s="1"/>
  <c r="BI173" i="15"/>
  <c r="BH173" i="15"/>
  <c r="BG173" i="15"/>
  <c r="BF173" i="15"/>
  <c r="T173" i="15"/>
  <c r="R173" i="15"/>
  <c r="P173" i="15"/>
  <c r="BK173" i="15"/>
  <c r="BK172" i="15" s="1"/>
  <c r="J172" i="15" s="1"/>
  <c r="J69" i="15" s="1"/>
  <c r="J173" i="15"/>
  <c r="BE173" i="15" s="1"/>
  <c r="BI170" i="15"/>
  <c r="BH170" i="15"/>
  <c r="BG170" i="15"/>
  <c r="BF170" i="15"/>
  <c r="T170" i="15"/>
  <c r="R170" i="15"/>
  <c r="P170" i="15"/>
  <c r="BK170" i="15"/>
  <c r="J170" i="15"/>
  <c r="BE170" i="15" s="1"/>
  <c r="BI169" i="15"/>
  <c r="BH169" i="15"/>
  <c r="BG169" i="15"/>
  <c r="BF169" i="15"/>
  <c r="T169" i="15"/>
  <c r="R169" i="15"/>
  <c r="P169" i="15"/>
  <c r="BK169" i="15"/>
  <c r="J169" i="15"/>
  <c r="BE169" i="15" s="1"/>
  <c r="BI160" i="15"/>
  <c r="BH160" i="15"/>
  <c r="BG160" i="15"/>
  <c r="BF160" i="15"/>
  <c r="T160" i="15"/>
  <c r="R160" i="15"/>
  <c r="P160" i="15"/>
  <c r="BK160" i="15"/>
  <c r="J160" i="15"/>
  <c r="BE160" i="15" s="1"/>
  <c r="BI156" i="15"/>
  <c r="BH156" i="15"/>
  <c r="BG156" i="15"/>
  <c r="BF156" i="15"/>
  <c r="T156" i="15"/>
  <c r="R156" i="15"/>
  <c r="P156" i="15"/>
  <c r="BK156" i="15"/>
  <c r="J156" i="15"/>
  <c r="BE156" i="15" s="1"/>
  <c r="BI148" i="15"/>
  <c r="BH148" i="15"/>
  <c r="BG148" i="15"/>
  <c r="BF148" i="15"/>
  <c r="T148" i="15"/>
  <c r="R148" i="15"/>
  <c r="P148" i="15"/>
  <c r="P147" i="15" s="1"/>
  <c r="BK148" i="15"/>
  <c r="J148" i="15"/>
  <c r="BE148" i="15" s="1"/>
  <c r="BI146" i="15"/>
  <c r="BH146" i="15"/>
  <c r="BG146" i="15"/>
  <c r="BF146" i="15"/>
  <c r="T146" i="15"/>
  <c r="R146" i="15"/>
  <c r="P146" i="15"/>
  <c r="BK146" i="15"/>
  <c r="J146" i="15"/>
  <c r="BE146" i="15" s="1"/>
  <c r="BI143" i="15"/>
  <c r="BH143" i="15"/>
  <c r="BG143" i="15"/>
  <c r="BF143" i="15"/>
  <c r="T143" i="15"/>
  <c r="R143" i="15"/>
  <c r="P143" i="15"/>
  <c r="BK143" i="15"/>
  <c r="J143" i="15"/>
  <c r="BE143" i="15" s="1"/>
  <c r="BI140" i="15"/>
  <c r="BH140" i="15"/>
  <c r="BG140" i="15"/>
  <c r="BF140" i="15"/>
  <c r="T140" i="15"/>
  <c r="R140" i="15"/>
  <c r="P140" i="15"/>
  <c r="BK140" i="15"/>
  <c r="BK139" i="15" s="1"/>
  <c r="J139" i="15" s="1"/>
  <c r="J67" i="15" s="1"/>
  <c r="J140" i="15"/>
  <c r="BE140" i="15" s="1"/>
  <c r="BI137" i="15"/>
  <c r="BH137" i="15"/>
  <c r="BG137" i="15"/>
  <c r="BF137" i="15"/>
  <c r="T137" i="15"/>
  <c r="R137" i="15"/>
  <c r="P137" i="15"/>
  <c r="BK137" i="15"/>
  <c r="J137" i="15"/>
  <c r="BE137" i="15" s="1"/>
  <c r="BI131" i="15"/>
  <c r="BH131" i="15"/>
  <c r="BG131" i="15"/>
  <c r="BF131" i="15"/>
  <c r="BE131" i="15"/>
  <c r="T131" i="15"/>
  <c r="R131" i="15"/>
  <c r="P131" i="15"/>
  <c r="BK131" i="15"/>
  <c r="J131" i="15"/>
  <c r="BI129" i="15"/>
  <c r="BH129" i="15"/>
  <c r="BG129" i="15"/>
  <c r="BF129" i="15"/>
  <c r="BE129" i="15"/>
  <c r="T129" i="15"/>
  <c r="R129" i="15"/>
  <c r="P129" i="15"/>
  <c r="BK129" i="15"/>
  <c r="J129" i="15"/>
  <c r="BI127" i="15"/>
  <c r="BH127" i="15"/>
  <c r="BG127" i="15"/>
  <c r="BF127" i="15"/>
  <c r="BE127" i="15"/>
  <c r="T127" i="15"/>
  <c r="R127" i="15"/>
  <c r="P127" i="15"/>
  <c r="BK127" i="15"/>
  <c r="J127" i="15"/>
  <c r="BI124" i="15"/>
  <c r="BH124" i="15"/>
  <c r="BG124" i="15"/>
  <c r="BF124" i="15"/>
  <c r="T124" i="15"/>
  <c r="R124" i="15"/>
  <c r="P124" i="15"/>
  <c r="BK124" i="15"/>
  <c r="J124" i="15"/>
  <c r="BE124" i="15" s="1"/>
  <c r="BI122" i="15"/>
  <c r="BH122" i="15"/>
  <c r="BG122" i="15"/>
  <c r="BF122" i="15"/>
  <c r="BE122" i="15"/>
  <c r="T122" i="15"/>
  <c r="R122" i="15"/>
  <c r="P122" i="15"/>
  <c r="BK122" i="15"/>
  <c r="J122" i="15"/>
  <c r="BI120" i="15"/>
  <c r="BH120" i="15"/>
  <c r="BG120" i="15"/>
  <c r="BF120" i="15"/>
  <c r="BE120" i="15"/>
  <c r="T120" i="15"/>
  <c r="R120" i="15"/>
  <c r="P120" i="15"/>
  <c r="BK120" i="15"/>
  <c r="J120" i="15"/>
  <c r="BI119" i="15"/>
  <c r="BH119" i="15"/>
  <c r="BG119" i="15"/>
  <c r="BF119" i="15"/>
  <c r="BE119" i="15"/>
  <c r="T119" i="15"/>
  <c r="R119" i="15"/>
  <c r="P119" i="15"/>
  <c r="BK119" i="15"/>
  <c r="J119" i="15"/>
  <c r="BI114" i="15"/>
  <c r="BH114" i="15"/>
  <c r="BG114" i="15"/>
  <c r="BF114" i="15"/>
  <c r="T114" i="15"/>
  <c r="R114" i="15"/>
  <c r="P114" i="15"/>
  <c r="BK114" i="15"/>
  <c r="J114" i="15"/>
  <c r="BE114" i="15" s="1"/>
  <c r="BI108" i="15"/>
  <c r="BH108" i="15"/>
  <c r="BG108" i="15"/>
  <c r="BF108" i="15"/>
  <c r="BE108" i="15"/>
  <c r="T108" i="15"/>
  <c r="R108" i="15"/>
  <c r="P108" i="15"/>
  <c r="BK108" i="15"/>
  <c r="J108" i="15"/>
  <c r="BI106" i="15"/>
  <c r="BH106" i="15"/>
  <c r="BG106" i="15"/>
  <c r="BF106" i="15"/>
  <c r="BE106" i="15"/>
  <c r="T106" i="15"/>
  <c r="R106" i="15"/>
  <c r="P106" i="15"/>
  <c r="BK106" i="15"/>
  <c r="J106" i="15"/>
  <c r="BI105" i="15"/>
  <c r="BH105" i="15"/>
  <c r="BG105" i="15"/>
  <c r="BF105" i="15"/>
  <c r="BE105" i="15"/>
  <c r="T105" i="15"/>
  <c r="R105" i="15"/>
  <c r="P105" i="15"/>
  <c r="BK105" i="15"/>
  <c r="J105" i="15"/>
  <c r="BI104" i="15"/>
  <c r="BH104" i="15"/>
  <c r="BG104" i="15"/>
  <c r="BF104" i="15"/>
  <c r="T104" i="15"/>
  <c r="R104" i="15"/>
  <c r="P104" i="15"/>
  <c r="BK104" i="15"/>
  <c r="J104" i="15"/>
  <c r="BE104" i="15" s="1"/>
  <c r="BI103" i="15"/>
  <c r="BH103" i="15"/>
  <c r="BG103" i="15"/>
  <c r="BF103" i="15"/>
  <c r="BE103" i="15"/>
  <c r="T103" i="15"/>
  <c r="R103" i="15"/>
  <c r="P103" i="15"/>
  <c r="BK103" i="15"/>
  <c r="J103" i="15"/>
  <c r="J96" i="15"/>
  <c r="F96" i="15"/>
  <c r="F94" i="15"/>
  <c r="E92" i="15"/>
  <c r="J59" i="15"/>
  <c r="F59" i="15"/>
  <c r="F57" i="15"/>
  <c r="E55" i="15"/>
  <c r="J22" i="15"/>
  <c r="E22" i="15"/>
  <c r="F97" i="15" s="1"/>
  <c r="J21" i="15"/>
  <c r="J16" i="15"/>
  <c r="J94" i="15" s="1"/>
  <c r="E7" i="15"/>
  <c r="E49" i="15" s="1"/>
  <c r="BK133" i="14"/>
  <c r="J133" i="14" s="1"/>
  <c r="J70" i="14" s="1"/>
  <c r="AY68" i="1"/>
  <c r="AX68" i="1"/>
  <c r="BI134" i="14"/>
  <c r="BH134" i="14"/>
  <c r="BG134" i="14"/>
  <c r="BF134" i="14"/>
  <c r="T134" i="14"/>
  <c r="T133" i="14" s="1"/>
  <c r="R134" i="14"/>
  <c r="R133" i="14" s="1"/>
  <c r="P134" i="14"/>
  <c r="P133" i="14" s="1"/>
  <c r="BK134" i="14"/>
  <c r="J134" i="14"/>
  <c r="BE134" i="14" s="1"/>
  <c r="BI132" i="14"/>
  <c r="BH132" i="14"/>
  <c r="BG132" i="14"/>
  <c r="BF132" i="14"/>
  <c r="T132" i="14"/>
  <c r="R132" i="14"/>
  <c r="P132" i="14"/>
  <c r="BK132" i="14"/>
  <c r="J132" i="14"/>
  <c r="BE132" i="14" s="1"/>
  <c r="BI130" i="14"/>
  <c r="BH130" i="14"/>
  <c r="BG130" i="14"/>
  <c r="BF130" i="14"/>
  <c r="T130" i="14"/>
  <c r="R130" i="14"/>
  <c r="P130" i="14"/>
  <c r="BK130" i="14"/>
  <c r="J130" i="14"/>
  <c r="BE130" i="14" s="1"/>
  <c r="BI129" i="14"/>
  <c r="BH129" i="14"/>
  <c r="BG129" i="14"/>
  <c r="BF129" i="14"/>
  <c r="T129" i="14"/>
  <c r="R129" i="14"/>
  <c r="R128" i="14" s="1"/>
  <c r="P129" i="14"/>
  <c r="P128" i="14" s="1"/>
  <c r="BK129" i="14"/>
  <c r="J129" i="14"/>
  <c r="BE129" i="14" s="1"/>
  <c r="BI127" i="14"/>
  <c r="BH127" i="14"/>
  <c r="BG127" i="14"/>
  <c r="BF127" i="14"/>
  <c r="T127" i="14"/>
  <c r="R127" i="14"/>
  <c r="P127" i="14"/>
  <c r="BK127" i="14"/>
  <c r="J127" i="14"/>
  <c r="BE127" i="14" s="1"/>
  <c r="BI126" i="14"/>
  <c r="BH126" i="14"/>
  <c r="BG126" i="14"/>
  <c r="BF126" i="14"/>
  <c r="T126" i="14"/>
  <c r="R126" i="14"/>
  <c r="P126" i="14"/>
  <c r="BK126" i="14"/>
  <c r="J126" i="14"/>
  <c r="BE126" i="14" s="1"/>
  <c r="BI125" i="14"/>
  <c r="BH125" i="14"/>
  <c r="BG125" i="14"/>
  <c r="BF125" i="14"/>
  <c r="T125" i="14"/>
  <c r="R125" i="14"/>
  <c r="P125" i="14"/>
  <c r="BK125" i="14"/>
  <c r="J125" i="14"/>
  <c r="BE125" i="14" s="1"/>
  <c r="BI124" i="14"/>
  <c r="BH124" i="14"/>
  <c r="BG124" i="14"/>
  <c r="BF124" i="14"/>
  <c r="T124" i="14"/>
  <c r="R124" i="14"/>
  <c r="P124" i="14"/>
  <c r="BK124" i="14"/>
  <c r="J124" i="14"/>
  <c r="BE124" i="14" s="1"/>
  <c r="BI123" i="14"/>
  <c r="BH123" i="14"/>
  <c r="BG123" i="14"/>
  <c r="BF123" i="14"/>
  <c r="T123" i="14"/>
  <c r="R123" i="14"/>
  <c r="P123" i="14"/>
  <c r="BK123" i="14"/>
  <c r="J123" i="14"/>
  <c r="BE123" i="14" s="1"/>
  <c r="BI122" i="14"/>
  <c r="BH122" i="14"/>
  <c r="BG122" i="14"/>
  <c r="BF122" i="14"/>
  <c r="T122" i="14"/>
  <c r="R122" i="14"/>
  <c r="P122" i="14"/>
  <c r="BK122" i="14"/>
  <c r="J122" i="14"/>
  <c r="BE122" i="14" s="1"/>
  <c r="BI121" i="14"/>
  <c r="BH121" i="14"/>
  <c r="BG121" i="14"/>
  <c r="BF121" i="14"/>
  <c r="T121" i="14"/>
  <c r="R121" i="14"/>
  <c r="P121" i="14"/>
  <c r="BK121" i="14"/>
  <c r="J121" i="14"/>
  <c r="BE121" i="14" s="1"/>
  <c r="BI120" i="14"/>
  <c r="BH120" i="14"/>
  <c r="BG120" i="14"/>
  <c r="BF120" i="14"/>
  <c r="T120" i="14"/>
  <c r="R120" i="14"/>
  <c r="P120" i="14"/>
  <c r="BK120" i="14"/>
  <c r="J120" i="14"/>
  <c r="BE120" i="14" s="1"/>
  <c r="BI119" i="14"/>
  <c r="BH119" i="14"/>
  <c r="BG119" i="14"/>
  <c r="BF119" i="14"/>
  <c r="T119" i="14"/>
  <c r="R119" i="14"/>
  <c r="P119" i="14"/>
  <c r="BK119" i="14"/>
  <c r="J119" i="14"/>
  <c r="BE119" i="14" s="1"/>
  <c r="BI118" i="14"/>
  <c r="BH118" i="14"/>
  <c r="BG118" i="14"/>
  <c r="BF118" i="14"/>
  <c r="T118" i="14"/>
  <c r="R118" i="14"/>
  <c r="P118" i="14"/>
  <c r="BK118" i="14"/>
  <c r="J118" i="14"/>
  <c r="BE118" i="14" s="1"/>
  <c r="BI117" i="14"/>
  <c r="BH117" i="14"/>
  <c r="BG117" i="14"/>
  <c r="BF117" i="14"/>
  <c r="T117" i="14"/>
  <c r="R117" i="14"/>
  <c r="P117" i="14"/>
  <c r="BK117" i="14"/>
  <c r="J117" i="14"/>
  <c r="BE117" i="14" s="1"/>
  <c r="BI115" i="14"/>
  <c r="BH115" i="14"/>
  <c r="BG115" i="14"/>
  <c r="BF115" i="14"/>
  <c r="T115" i="14"/>
  <c r="R115" i="14"/>
  <c r="P115" i="14"/>
  <c r="BK115" i="14"/>
  <c r="J115" i="14"/>
  <c r="BE115" i="14" s="1"/>
  <c r="BI114" i="14"/>
  <c r="BH114" i="14"/>
  <c r="BG114" i="14"/>
  <c r="BF114" i="14"/>
  <c r="BE114" i="14"/>
  <c r="T114" i="14"/>
  <c r="R114" i="14"/>
  <c r="P114" i="14"/>
  <c r="BK114" i="14"/>
  <c r="J114" i="14"/>
  <c r="BI113" i="14"/>
  <c r="BH113" i="14"/>
  <c r="BG113" i="14"/>
  <c r="BF113" i="14"/>
  <c r="BE113" i="14"/>
  <c r="T113" i="14"/>
  <c r="T112" i="14" s="1"/>
  <c r="R113" i="14"/>
  <c r="P113" i="14"/>
  <c r="BK113" i="14"/>
  <c r="J113" i="14"/>
  <c r="BI110" i="14"/>
  <c r="BH110" i="14"/>
  <c r="BG110" i="14"/>
  <c r="BF110" i="14"/>
  <c r="T110" i="14"/>
  <c r="R110" i="14"/>
  <c r="P110" i="14"/>
  <c r="BK110" i="14"/>
  <c r="J110" i="14"/>
  <c r="BE110" i="14" s="1"/>
  <c r="BI107" i="14"/>
  <c r="BH107" i="14"/>
  <c r="BG107" i="14"/>
  <c r="BF107" i="14"/>
  <c r="T107" i="14"/>
  <c r="R107" i="14"/>
  <c r="P107" i="14"/>
  <c r="BK107" i="14"/>
  <c r="J107" i="14"/>
  <c r="BE107" i="14" s="1"/>
  <c r="BI105" i="14"/>
  <c r="BH105" i="14"/>
  <c r="BG105" i="14"/>
  <c r="BF105" i="14"/>
  <c r="T105" i="14"/>
  <c r="R105" i="14"/>
  <c r="P105" i="14"/>
  <c r="BK105" i="14"/>
  <c r="J105" i="14"/>
  <c r="BE105" i="14" s="1"/>
  <c r="BI103" i="14"/>
  <c r="BH103" i="14"/>
  <c r="BG103" i="14"/>
  <c r="BF103" i="14"/>
  <c r="T103" i="14"/>
  <c r="R103" i="14"/>
  <c r="P103" i="14"/>
  <c r="BK103" i="14"/>
  <c r="J103" i="14"/>
  <c r="BE103" i="14" s="1"/>
  <c r="BI101" i="14"/>
  <c r="BH101" i="14"/>
  <c r="BG101" i="14"/>
  <c r="BF101" i="14"/>
  <c r="T101" i="14"/>
  <c r="R101" i="14"/>
  <c r="P101" i="14"/>
  <c r="BK101" i="14"/>
  <c r="J101" i="14"/>
  <c r="BE101" i="14" s="1"/>
  <c r="BI97" i="14"/>
  <c r="BH97" i="14"/>
  <c r="BG97" i="14"/>
  <c r="BF97" i="14"/>
  <c r="T97" i="14"/>
  <c r="R97" i="14"/>
  <c r="R96" i="14" s="1"/>
  <c r="P97" i="14"/>
  <c r="BK97" i="14"/>
  <c r="BK96" i="14" s="1"/>
  <c r="J96" i="14" s="1"/>
  <c r="J66" i="14" s="1"/>
  <c r="J97" i="14"/>
  <c r="BE97" i="14" s="1"/>
  <c r="J90" i="14"/>
  <c r="F90" i="14"/>
  <c r="F88" i="14"/>
  <c r="E86" i="14"/>
  <c r="F60" i="14"/>
  <c r="J59" i="14"/>
  <c r="F59" i="14"/>
  <c r="F57" i="14"/>
  <c r="E55" i="14"/>
  <c r="J22" i="14"/>
  <c r="E22" i="14"/>
  <c r="F91" i="14" s="1"/>
  <c r="J21" i="14"/>
  <c r="J16" i="14"/>
  <c r="J57" i="14" s="1"/>
  <c r="E7" i="14"/>
  <c r="E80" i="14" s="1"/>
  <c r="R177" i="13"/>
  <c r="AY67" i="1"/>
  <c r="AX67" i="1"/>
  <c r="BI178" i="13"/>
  <c r="BH178" i="13"/>
  <c r="BG178" i="13"/>
  <c r="BF178" i="13"/>
  <c r="T178" i="13"/>
  <c r="T177" i="13" s="1"/>
  <c r="R178" i="13"/>
  <c r="P178" i="13"/>
  <c r="P177" i="13" s="1"/>
  <c r="BK178" i="13"/>
  <c r="BK177" i="13" s="1"/>
  <c r="J177" i="13" s="1"/>
  <c r="J71" i="13" s="1"/>
  <c r="J178" i="13"/>
  <c r="BE178" i="13" s="1"/>
  <c r="BI176" i="13"/>
  <c r="BH176" i="13"/>
  <c r="BG176" i="13"/>
  <c r="BF176" i="13"/>
  <c r="T176" i="13"/>
  <c r="R176" i="13"/>
  <c r="P176" i="13"/>
  <c r="BK176" i="13"/>
  <c r="J176" i="13"/>
  <c r="BE176" i="13" s="1"/>
  <c r="BI174" i="13"/>
  <c r="BH174" i="13"/>
  <c r="BG174" i="13"/>
  <c r="BF174" i="13"/>
  <c r="T174" i="13"/>
  <c r="R174" i="13"/>
  <c r="P174" i="13"/>
  <c r="BK174" i="13"/>
  <c r="J174" i="13"/>
  <c r="BE174" i="13" s="1"/>
  <c r="BI173" i="13"/>
  <c r="BH173" i="13"/>
  <c r="BG173" i="13"/>
  <c r="BF173" i="13"/>
  <c r="T173" i="13"/>
  <c r="R173" i="13"/>
  <c r="P173" i="13"/>
  <c r="BK173" i="13"/>
  <c r="J173" i="13"/>
  <c r="BE173" i="13" s="1"/>
  <c r="BI171" i="13"/>
  <c r="BH171" i="13"/>
  <c r="BG171" i="13"/>
  <c r="BF171" i="13"/>
  <c r="T171" i="13"/>
  <c r="R171" i="13"/>
  <c r="P171" i="13"/>
  <c r="BK171" i="13"/>
  <c r="J171" i="13"/>
  <c r="BE171" i="13" s="1"/>
  <c r="BI169" i="13"/>
  <c r="BH169" i="13"/>
  <c r="BG169" i="13"/>
  <c r="BF169" i="13"/>
  <c r="BE169" i="13"/>
  <c r="T169" i="13"/>
  <c r="R169" i="13"/>
  <c r="R168" i="13" s="1"/>
  <c r="P169" i="13"/>
  <c r="P168" i="13" s="1"/>
  <c r="BK169" i="13"/>
  <c r="J169" i="13"/>
  <c r="BI164" i="13"/>
  <c r="BH164" i="13"/>
  <c r="BG164" i="13"/>
  <c r="BF164" i="13"/>
  <c r="BE164" i="13"/>
  <c r="T164" i="13"/>
  <c r="R164" i="13"/>
  <c r="P164" i="13"/>
  <c r="BK164" i="13"/>
  <c r="J164" i="13"/>
  <c r="BI163" i="13"/>
  <c r="BH163" i="13"/>
  <c r="BG163" i="13"/>
  <c r="BF163" i="13"/>
  <c r="BE163" i="13"/>
  <c r="T163" i="13"/>
  <c r="R163" i="13"/>
  <c r="P163" i="13"/>
  <c r="BK163" i="13"/>
  <c r="J163" i="13"/>
  <c r="BI162" i="13"/>
  <c r="BH162" i="13"/>
  <c r="BG162" i="13"/>
  <c r="BF162" i="13"/>
  <c r="T162" i="13"/>
  <c r="R162" i="13"/>
  <c r="P162" i="13"/>
  <c r="BK162" i="13"/>
  <c r="J162" i="13"/>
  <c r="BE162" i="13" s="1"/>
  <c r="BI161" i="13"/>
  <c r="BH161" i="13"/>
  <c r="BG161" i="13"/>
  <c r="BF161" i="13"/>
  <c r="BE161" i="13"/>
  <c r="T161" i="13"/>
  <c r="R161" i="13"/>
  <c r="P161" i="13"/>
  <c r="BK161" i="13"/>
  <c r="J161" i="13"/>
  <c r="BI160" i="13"/>
  <c r="BH160" i="13"/>
  <c r="BG160" i="13"/>
  <c r="BF160" i="13"/>
  <c r="BE160" i="13"/>
  <c r="T160" i="13"/>
  <c r="T132" i="13" s="1"/>
  <c r="R160" i="13"/>
  <c r="P160" i="13"/>
  <c r="BK160" i="13"/>
  <c r="J160" i="13"/>
  <c r="BI159" i="13"/>
  <c r="BH159" i="13"/>
  <c r="BG159" i="13"/>
  <c r="BF159" i="13"/>
  <c r="BE159" i="13"/>
  <c r="T159" i="13"/>
  <c r="R159" i="13"/>
  <c r="P159" i="13"/>
  <c r="BK159" i="13"/>
  <c r="J159" i="13"/>
  <c r="BI158" i="13"/>
  <c r="BH158" i="13"/>
  <c r="BG158" i="13"/>
  <c r="BF158" i="13"/>
  <c r="T158" i="13"/>
  <c r="R158" i="13"/>
  <c r="P158" i="13"/>
  <c r="BK158" i="13"/>
  <c r="J158" i="13"/>
  <c r="BE158" i="13" s="1"/>
  <c r="BI157" i="13"/>
  <c r="BH157" i="13"/>
  <c r="BG157" i="13"/>
  <c r="BF157" i="13"/>
  <c r="BE157" i="13"/>
  <c r="T157" i="13"/>
  <c r="R157" i="13"/>
  <c r="P157" i="13"/>
  <c r="BK157" i="13"/>
  <c r="J157" i="13"/>
  <c r="BI156" i="13"/>
  <c r="BH156" i="13"/>
  <c r="BG156" i="13"/>
  <c r="BF156" i="13"/>
  <c r="BE156" i="13"/>
  <c r="T156" i="13"/>
  <c r="R156" i="13"/>
  <c r="P156" i="13"/>
  <c r="BK156" i="13"/>
  <c r="J156" i="13"/>
  <c r="BI155" i="13"/>
  <c r="BH155" i="13"/>
  <c r="BG155" i="13"/>
  <c r="BF155" i="13"/>
  <c r="BE155" i="13"/>
  <c r="T155" i="13"/>
  <c r="R155" i="13"/>
  <c r="P155" i="13"/>
  <c r="BK155" i="13"/>
  <c r="J155" i="13"/>
  <c r="BI154" i="13"/>
  <c r="BH154" i="13"/>
  <c r="BG154" i="13"/>
  <c r="BF154" i="13"/>
  <c r="T154" i="13"/>
  <c r="R154" i="13"/>
  <c r="P154" i="13"/>
  <c r="BK154" i="13"/>
  <c r="J154" i="13"/>
  <c r="BE154" i="13" s="1"/>
  <c r="BI152" i="13"/>
  <c r="BH152" i="13"/>
  <c r="BG152" i="13"/>
  <c r="BF152" i="13"/>
  <c r="BE152" i="13"/>
  <c r="T152" i="13"/>
  <c r="R152" i="13"/>
  <c r="P152" i="13"/>
  <c r="BK152" i="13"/>
  <c r="J152" i="13"/>
  <c r="BI148" i="13"/>
  <c r="BH148" i="13"/>
  <c r="BG148" i="13"/>
  <c r="BF148" i="13"/>
  <c r="BE148" i="13"/>
  <c r="T148" i="13"/>
  <c r="R148" i="13"/>
  <c r="P148" i="13"/>
  <c r="BK148" i="13"/>
  <c r="J148" i="13"/>
  <c r="BI147" i="13"/>
  <c r="BH147" i="13"/>
  <c r="BG147" i="13"/>
  <c r="BF147" i="13"/>
  <c r="BE147" i="13"/>
  <c r="T147" i="13"/>
  <c r="R147" i="13"/>
  <c r="P147" i="13"/>
  <c r="BK147" i="13"/>
  <c r="J147" i="13"/>
  <c r="BI146" i="13"/>
  <c r="BH146" i="13"/>
  <c r="BG146" i="13"/>
  <c r="BF146" i="13"/>
  <c r="T146" i="13"/>
  <c r="R146" i="13"/>
  <c r="P146" i="13"/>
  <c r="BK146" i="13"/>
  <c r="J146" i="13"/>
  <c r="BE146" i="13" s="1"/>
  <c r="BI145" i="13"/>
  <c r="BH145" i="13"/>
  <c r="BG145" i="13"/>
  <c r="BF145" i="13"/>
  <c r="BE145" i="13"/>
  <c r="T145" i="13"/>
  <c r="R145" i="13"/>
  <c r="P145" i="13"/>
  <c r="BK145" i="13"/>
  <c r="J145" i="13"/>
  <c r="BI143" i="13"/>
  <c r="BH143" i="13"/>
  <c r="BG143" i="13"/>
  <c r="BF143" i="13"/>
  <c r="BE143" i="13"/>
  <c r="T143" i="13"/>
  <c r="R143" i="13"/>
  <c r="P143" i="13"/>
  <c r="BK143" i="13"/>
  <c r="J143" i="13"/>
  <c r="BI142" i="13"/>
  <c r="BH142" i="13"/>
  <c r="BG142" i="13"/>
  <c r="BF142" i="13"/>
  <c r="BE142" i="13"/>
  <c r="T142" i="13"/>
  <c r="R142" i="13"/>
  <c r="P142" i="13"/>
  <c r="BK142" i="13"/>
  <c r="J142" i="13"/>
  <c r="BI141" i="13"/>
  <c r="BH141" i="13"/>
  <c r="BG141" i="13"/>
  <c r="BF141" i="13"/>
  <c r="T141" i="13"/>
  <c r="R141" i="13"/>
  <c r="P141" i="13"/>
  <c r="BK141" i="13"/>
  <c r="J141" i="13"/>
  <c r="BE141" i="13" s="1"/>
  <c r="BI140" i="13"/>
  <c r="BH140" i="13"/>
  <c r="BG140" i="13"/>
  <c r="BF140" i="13"/>
  <c r="BE140" i="13"/>
  <c r="T140" i="13"/>
  <c r="R140" i="13"/>
  <c r="P140" i="13"/>
  <c r="BK140" i="13"/>
  <c r="J140" i="13"/>
  <c r="BI139" i="13"/>
  <c r="BH139" i="13"/>
  <c r="BG139" i="13"/>
  <c r="BF139" i="13"/>
  <c r="BE139" i="13"/>
  <c r="T139" i="13"/>
  <c r="R139" i="13"/>
  <c r="P139" i="13"/>
  <c r="BK139" i="13"/>
  <c r="J139" i="13"/>
  <c r="BI138" i="13"/>
  <c r="BH138" i="13"/>
  <c r="BG138" i="13"/>
  <c r="BF138" i="13"/>
  <c r="BE138" i="13"/>
  <c r="T138" i="13"/>
  <c r="R138" i="13"/>
  <c r="P138" i="13"/>
  <c r="BK138" i="13"/>
  <c r="J138" i="13"/>
  <c r="BI136" i="13"/>
  <c r="BH136" i="13"/>
  <c r="BG136" i="13"/>
  <c r="BF136" i="13"/>
  <c r="T136" i="13"/>
  <c r="R136" i="13"/>
  <c r="P136" i="13"/>
  <c r="BK136" i="13"/>
  <c r="J136" i="13"/>
  <c r="BE136" i="13" s="1"/>
  <c r="BI133" i="13"/>
  <c r="BH133" i="13"/>
  <c r="BG133" i="13"/>
  <c r="BF133" i="13"/>
  <c r="BE133" i="13"/>
  <c r="T133" i="13"/>
  <c r="R133" i="13"/>
  <c r="P133" i="13"/>
  <c r="BK133" i="13"/>
  <c r="J133" i="13"/>
  <c r="BI129" i="13"/>
  <c r="BH129" i="13"/>
  <c r="BG129" i="13"/>
  <c r="BF129" i="13"/>
  <c r="T129" i="13"/>
  <c r="T128" i="13" s="1"/>
  <c r="R129" i="13"/>
  <c r="R128" i="13" s="1"/>
  <c r="P129" i="13"/>
  <c r="P128" i="13" s="1"/>
  <c r="BK129" i="13"/>
  <c r="BK128" i="13" s="1"/>
  <c r="J128" i="13" s="1"/>
  <c r="J67" i="13" s="1"/>
  <c r="J129" i="13"/>
  <c r="BE129" i="13" s="1"/>
  <c r="BI126" i="13"/>
  <c r="BH126" i="13"/>
  <c r="BG126" i="13"/>
  <c r="BF126" i="13"/>
  <c r="T126" i="13"/>
  <c r="R126" i="13"/>
  <c r="P126" i="13"/>
  <c r="BK126" i="13"/>
  <c r="J126" i="13"/>
  <c r="BE126" i="13" s="1"/>
  <c r="BI122" i="13"/>
  <c r="BH122" i="13"/>
  <c r="BG122" i="13"/>
  <c r="BF122" i="13"/>
  <c r="T122" i="13"/>
  <c r="R122" i="13"/>
  <c r="P122" i="13"/>
  <c r="BK122" i="13"/>
  <c r="J122" i="13"/>
  <c r="BE122" i="13" s="1"/>
  <c r="BI120" i="13"/>
  <c r="BH120" i="13"/>
  <c r="BG120" i="13"/>
  <c r="BF120" i="13"/>
  <c r="T120" i="13"/>
  <c r="R120" i="13"/>
  <c r="P120" i="13"/>
  <c r="BK120" i="13"/>
  <c r="J120" i="13"/>
  <c r="BE120" i="13" s="1"/>
  <c r="BI117" i="13"/>
  <c r="BH117" i="13"/>
  <c r="BG117" i="13"/>
  <c r="BF117" i="13"/>
  <c r="T117" i="13"/>
  <c r="R117" i="13"/>
  <c r="P117" i="13"/>
  <c r="BK117" i="13"/>
  <c r="J117" i="13"/>
  <c r="BE117" i="13" s="1"/>
  <c r="BI115" i="13"/>
  <c r="BH115" i="13"/>
  <c r="BG115" i="13"/>
  <c r="BF115" i="13"/>
  <c r="BE115" i="13"/>
  <c r="T115" i="13"/>
  <c r="R115" i="13"/>
  <c r="P115" i="13"/>
  <c r="BK115" i="13"/>
  <c r="J115" i="13"/>
  <c r="BI110" i="13"/>
  <c r="BH110" i="13"/>
  <c r="BG110" i="13"/>
  <c r="BF110" i="13"/>
  <c r="T110" i="13"/>
  <c r="R110" i="13"/>
  <c r="P110" i="13"/>
  <c r="BK110" i="13"/>
  <c r="J110" i="13"/>
  <c r="BE110" i="13" s="1"/>
  <c r="BI108" i="13"/>
  <c r="BH108" i="13"/>
  <c r="BG108" i="13"/>
  <c r="BF108" i="13"/>
  <c r="T108" i="13"/>
  <c r="R108" i="13"/>
  <c r="P108" i="13"/>
  <c r="BK108" i="13"/>
  <c r="J108" i="13"/>
  <c r="BE108" i="13" s="1"/>
  <c r="BI106" i="13"/>
  <c r="BH106" i="13"/>
  <c r="BG106" i="13"/>
  <c r="BF106" i="13"/>
  <c r="T106" i="13"/>
  <c r="R106" i="13"/>
  <c r="P106" i="13"/>
  <c r="BK106" i="13"/>
  <c r="J106" i="13"/>
  <c r="BE106" i="13" s="1"/>
  <c r="BI105" i="13"/>
  <c r="BH105" i="13"/>
  <c r="BG105" i="13"/>
  <c r="BF105" i="13"/>
  <c r="BE105" i="13"/>
  <c r="T105" i="13"/>
  <c r="R105" i="13"/>
  <c r="P105" i="13"/>
  <c r="BK105" i="13"/>
  <c r="J105" i="13"/>
  <c r="BI103" i="13"/>
  <c r="BH103" i="13"/>
  <c r="BG103" i="13"/>
  <c r="BF103" i="13"/>
  <c r="T103" i="13"/>
  <c r="R103" i="13"/>
  <c r="P103" i="13"/>
  <c r="BK103" i="13"/>
  <c r="J103" i="13"/>
  <c r="BE103" i="13" s="1"/>
  <c r="BI100" i="13"/>
  <c r="BH100" i="13"/>
  <c r="BG100" i="13"/>
  <c r="BF100" i="13"/>
  <c r="T100" i="13"/>
  <c r="R100" i="13"/>
  <c r="P100" i="13"/>
  <c r="BK100" i="13"/>
  <c r="J100" i="13"/>
  <c r="BE100" i="13" s="1"/>
  <c r="BI98" i="13"/>
  <c r="BH98" i="13"/>
  <c r="BG98" i="13"/>
  <c r="BF98" i="13"/>
  <c r="F35" i="13" s="1"/>
  <c r="BA67" i="1" s="1"/>
  <c r="T98" i="13"/>
  <c r="R98" i="13"/>
  <c r="P98" i="13"/>
  <c r="BK98" i="13"/>
  <c r="J98" i="13"/>
  <c r="BE98" i="13" s="1"/>
  <c r="J91" i="13"/>
  <c r="F91" i="13"/>
  <c r="F89" i="13"/>
  <c r="E87" i="13"/>
  <c r="J59" i="13"/>
  <c r="F59" i="13"/>
  <c r="F57" i="13"/>
  <c r="E55" i="13"/>
  <c r="J22" i="13"/>
  <c r="E22" i="13"/>
  <c r="F92" i="13" s="1"/>
  <c r="J21" i="13"/>
  <c r="J16" i="13"/>
  <c r="J57" i="13" s="1"/>
  <c r="E7" i="13"/>
  <c r="E49" i="13" s="1"/>
  <c r="T161" i="12"/>
  <c r="AY66" i="1"/>
  <c r="AX66" i="1"/>
  <c r="BI171" i="12"/>
  <c r="BH171" i="12"/>
  <c r="BG171" i="12"/>
  <c r="BF171" i="12"/>
  <c r="T171" i="12"/>
  <c r="T170" i="12" s="1"/>
  <c r="R171" i="12"/>
  <c r="R170" i="12" s="1"/>
  <c r="P171" i="12"/>
  <c r="P170" i="12" s="1"/>
  <c r="BK171" i="12"/>
  <c r="BK170" i="12" s="1"/>
  <c r="J170" i="12" s="1"/>
  <c r="J71" i="12" s="1"/>
  <c r="J171" i="12"/>
  <c r="BE171" i="12" s="1"/>
  <c r="BI169" i="12"/>
  <c r="BH169" i="12"/>
  <c r="BG169" i="12"/>
  <c r="BF169" i="12"/>
  <c r="T169" i="12"/>
  <c r="R169" i="12"/>
  <c r="P169" i="12"/>
  <c r="BK169" i="12"/>
  <c r="J169" i="12"/>
  <c r="BE169" i="12" s="1"/>
  <c r="BI167" i="12"/>
  <c r="BH167" i="12"/>
  <c r="BG167" i="12"/>
  <c r="BF167" i="12"/>
  <c r="T167" i="12"/>
  <c r="R167" i="12"/>
  <c r="P167" i="12"/>
  <c r="BK167" i="12"/>
  <c r="J167" i="12"/>
  <c r="BE167" i="12" s="1"/>
  <c r="BI166" i="12"/>
  <c r="BH166" i="12"/>
  <c r="BG166" i="12"/>
  <c r="BF166" i="12"/>
  <c r="T166" i="12"/>
  <c r="R166" i="12"/>
  <c r="R165" i="12" s="1"/>
  <c r="P166" i="12"/>
  <c r="BK166" i="12"/>
  <c r="BK165" i="12" s="1"/>
  <c r="J165" i="12" s="1"/>
  <c r="J70" i="12" s="1"/>
  <c r="J166" i="12"/>
  <c r="BE166" i="12" s="1"/>
  <c r="BI164" i="12"/>
  <c r="BH164" i="12"/>
  <c r="BG164" i="12"/>
  <c r="BF164" i="12"/>
  <c r="T164" i="12"/>
  <c r="R164" i="12"/>
  <c r="P164" i="12"/>
  <c r="BK164" i="12"/>
  <c r="J164" i="12"/>
  <c r="BE164" i="12" s="1"/>
  <c r="BI162" i="12"/>
  <c r="BH162" i="12"/>
  <c r="BG162" i="12"/>
  <c r="BF162" i="12"/>
  <c r="BE162" i="12"/>
  <c r="T162" i="12"/>
  <c r="R162" i="12"/>
  <c r="P162" i="12"/>
  <c r="P161" i="12" s="1"/>
  <c r="BK162" i="12"/>
  <c r="J162" i="12"/>
  <c r="BI157" i="12"/>
  <c r="BH157" i="12"/>
  <c r="BG157" i="12"/>
  <c r="BF157" i="12"/>
  <c r="T157" i="12"/>
  <c r="R157" i="12"/>
  <c r="P157" i="12"/>
  <c r="BK157" i="12"/>
  <c r="J157" i="12"/>
  <c r="BE157" i="12" s="1"/>
  <c r="BI156" i="12"/>
  <c r="BH156" i="12"/>
  <c r="BG156" i="12"/>
  <c r="BF156" i="12"/>
  <c r="T156" i="12"/>
  <c r="R156" i="12"/>
  <c r="P156" i="12"/>
  <c r="BK156" i="12"/>
  <c r="J156" i="12"/>
  <c r="BE156" i="12" s="1"/>
  <c r="BI155" i="12"/>
  <c r="BH155" i="12"/>
  <c r="BG155" i="12"/>
  <c r="BF155" i="12"/>
  <c r="T155" i="12"/>
  <c r="R155" i="12"/>
  <c r="P155" i="12"/>
  <c r="BK155" i="12"/>
  <c r="J155" i="12"/>
  <c r="BE155" i="12" s="1"/>
  <c r="BI154" i="12"/>
  <c r="BH154" i="12"/>
  <c r="BG154" i="12"/>
  <c r="BF154" i="12"/>
  <c r="T154" i="12"/>
  <c r="R154" i="12"/>
  <c r="P154" i="12"/>
  <c r="BK154" i="12"/>
  <c r="J154" i="12"/>
  <c r="BE154" i="12" s="1"/>
  <c r="BI153" i="12"/>
  <c r="BH153" i="12"/>
  <c r="BG153" i="12"/>
  <c r="BF153" i="12"/>
  <c r="T153" i="12"/>
  <c r="R153" i="12"/>
  <c r="P153" i="12"/>
  <c r="BK153" i="12"/>
  <c r="J153" i="12"/>
  <c r="BE153" i="12" s="1"/>
  <c r="BI152" i="12"/>
  <c r="BH152" i="12"/>
  <c r="BG152" i="12"/>
  <c r="BF152" i="12"/>
  <c r="T152" i="12"/>
  <c r="R152" i="12"/>
  <c r="P152" i="12"/>
  <c r="BK152" i="12"/>
  <c r="J152" i="12"/>
  <c r="BE152" i="12" s="1"/>
  <c r="BI151" i="12"/>
  <c r="BH151" i="12"/>
  <c r="BG151" i="12"/>
  <c r="BF151" i="12"/>
  <c r="T151" i="12"/>
  <c r="R151" i="12"/>
  <c r="P151" i="12"/>
  <c r="BK151" i="12"/>
  <c r="J151" i="12"/>
  <c r="BE151" i="12" s="1"/>
  <c r="BI150" i="12"/>
  <c r="BH150" i="12"/>
  <c r="BG150" i="12"/>
  <c r="BF150" i="12"/>
  <c r="T150" i="12"/>
  <c r="R150" i="12"/>
  <c r="P150" i="12"/>
  <c r="BK150" i="12"/>
  <c r="J150" i="12"/>
  <c r="BE150" i="12" s="1"/>
  <c r="BI149" i="12"/>
  <c r="BH149" i="12"/>
  <c r="BG149" i="12"/>
  <c r="BF149" i="12"/>
  <c r="T149" i="12"/>
  <c r="R149" i="12"/>
  <c r="P149" i="12"/>
  <c r="BK149" i="12"/>
  <c r="J149" i="12"/>
  <c r="BE149" i="12" s="1"/>
  <c r="BI148" i="12"/>
  <c r="BH148" i="12"/>
  <c r="BG148" i="12"/>
  <c r="BF148" i="12"/>
  <c r="T148" i="12"/>
  <c r="R148" i="12"/>
  <c r="P148" i="12"/>
  <c r="BK148" i="12"/>
  <c r="J148" i="12"/>
  <c r="BE148" i="12" s="1"/>
  <c r="BI147" i="12"/>
  <c r="BH147" i="12"/>
  <c r="BG147" i="12"/>
  <c r="BF147" i="12"/>
  <c r="T147" i="12"/>
  <c r="R147" i="12"/>
  <c r="P147" i="12"/>
  <c r="BK147" i="12"/>
  <c r="J147" i="12"/>
  <c r="BE147" i="12" s="1"/>
  <c r="BI145" i="12"/>
  <c r="BH145" i="12"/>
  <c r="BG145" i="12"/>
  <c r="BF145" i="12"/>
  <c r="T145" i="12"/>
  <c r="R145" i="12"/>
  <c r="P145" i="12"/>
  <c r="BK145" i="12"/>
  <c r="J145" i="12"/>
  <c r="BE145" i="12" s="1"/>
  <c r="BI144" i="12"/>
  <c r="BH144" i="12"/>
  <c r="BG144" i="12"/>
  <c r="BF144" i="12"/>
  <c r="T144" i="12"/>
  <c r="R144" i="12"/>
  <c r="P144" i="12"/>
  <c r="BK144" i="12"/>
  <c r="J144" i="12"/>
  <c r="BE144" i="12" s="1"/>
  <c r="BI143" i="12"/>
  <c r="BH143" i="12"/>
  <c r="BG143" i="12"/>
  <c r="BF143" i="12"/>
  <c r="T143" i="12"/>
  <c r="R143" i="12"/>
  <c r="P143" i="12"/>
  <c r="BK143" i="12"/>
  <c r="J143" i="12"/>
  <c r="BE143" i="12" s="1"/>
  <c r="BI142" i="12"/>
  <c r="BH142" i="12"/>
  <c r="BG142" i="12"/>
  <c r="BF142" i="12"/>
  <c r="T142" i="12"/>
  <c r="R142" i="12"/>
  <c r="P142" i="12"/>
  <c r="BK142" i="12"/>
  <c r="J142" i="12"/>
  <c r="BE142" i="12" s="1"/>
  <c r="BI140" i="12"/>
  <c r="BH140" i="12"/>
  <c r="BG140" i="12"/>
  <c r="BF140" i="12"/>
  <c r="T140" i="12"/>
  <c r="R140" i="12"/>
  <c r="P140" i="12"/>
  <c r="BK140" i="12"/>
  <c r="J140" i="12"/>
  <c r="BE140" i="12" s="1"/>
  <c r="BI138" i="12"/>
  <c r="BH138" i="12"/>
  <c r="BG138" i="12"/>
  <c r="BF138" i="12"/>
  <c r="T138" i="12"/>
  <c r="R138" i="12"/>
  <c r="P138" i="12"/>
  <c r="BK138" i="12"/>
  <c r="J138" i="12"/>
  <c r="BE138" i="12" s="1"/>
  <c r="BI135" i="12"/>
  <c r="BH135" i="12"/>
  <c r="BG135" i="12"/>
  <c r="BF135" i="12"/>
  <c r="T135" i="12"/>
  <c r="R135" i="12"/>
  <c r="P135" i="12"/>
  <c r="BK135" i="12"/>
  <c r="J135" i="12"/>
  <c r="BE135" i="12" s="1"/>
  <c r="BI133" i="12"/>
  <c r="BH133" i="12"/>
  <c r="BG133" i="12"/>
  <c r="BF133" i="12"/>
  <c r="T133" i="12"/>
  <c r="R133" i="12"/>
  <c r="P133" i="12"/>
  <c r="BK133" i="12"/>
  <c r="J133" i="12"/>
  <c r="BE133" i="12" s="1"/>
  <c r="BI129" i="12"/>
  <c r="BH129" i="12"/>
  <c r="BG129" i="12"/>
  <c r="BF129" i="12"/>
  <c r="T129" i="12"/>
  <c r="T128" i="12" s="1"/>
  <c r="R129" i="12"/>
  <c r="R128" i="12" s="1"/>
  <c r="P129" i="12"/>
  <c r="P128" i="12" s="1"/>
  <c r="BK129" i="12"/>
  <c r="BK128" i="12" s="1"/>
  <c r="J128" i="12" s="1"/>
  <c r="J67" i="12" s="1"/>
  <c r="J129" i="12"/>
  <c r="BE129" i="12" s="1"/>
  <c r="BI126" i="12"/>
  <c r="BH126" i="12"/>
  <c r="BG126" i="12"/>
  <c r="BF126" i="12"/>
  <c r="T126" i="12"/>
  <c r="R126" i="12"/>
  <c r="P126" i="12"/>
  <c r="BK126" i="12"/>
  <c r="J126" i="12"/>
  <c r="BE126" i="12" s="1"/>
  <c r="BI122" i="12"/>
  <c r="BH122" i="12"/>
  <c r="BG122" i="12"/>
  <c r="BF122" i="12"/>
  <c r="BE122" i="12"/>
  <c r="T122" i="12"/>
  <c r="R122" i="12"/>
  <c r="P122" i="12"/>
  <c r="BK122" i="12"/>
  <c r="J122" i="12"/>
  <c r="BI120" i="12"/>
  <c r="BH120" i="12"/>
  <c r="BG120" i="12"/>
  <c r="BF120" i="12"/>
  <c r="T120" i="12"/>
  <c r="R120" i="12"/>
  <c r="P120" i="12"/>
  <c r="BK120" i="12"/>
  <c r="J120" i="12"/>
  <c r="BE120" i="12" s="1"/>
  <c r="BI117" i="12"/>
  <c r="BH117" i="12"/>
  <c r="BG117" i="12"/>
  <c r="BF117" i="12"/>
  <c r="T117" i="12"/>
  <c r="R117" i="12"/>
  <c r="P117" i="12"/>
  <c r="BK117" i="12"/>
  <c r="J117" i="12"/>
  <c r="BE117" i="12" s="1"/>
  <c r="BI115" i="12"/>
  <c r="BH115" i="12"/>
  <c r="BG115" i="12"/>
  <c r="BF115" i="12"/>
  <c r="T115" i="12"/>
  <c r="R115" i="12"/>
  <c r="P115" i="12"/>
  <c r="BK115" i="12"/>
  <c r="J115" i="12"/>
  <c r="BE115" i="12" s="1"/>
  <c r="BI110" i="12"/>
  <c r="BH110" i="12"/>
  <c r="BG110" i="12"/>
  <c r="BF110" i="12"/>
  <c r="T110" i="12"/>
  <c r="R110" i="12"/>
  <c r="P110" i="12"/>
  <c r="BK110" i="12"/>
  <c r="J110" i="12"/>
  <c r="BE110" i="12" s="1"/>
  <c r="BI108" i="12"/>
  <c r="BH108" i="12"/>
  <c r="BG108" i="12"/>
  <c r="BF108" i="12"/>
  <c r="T108" i="12"/>
  <c r="R108" i="12"/>
  <c r="P108" i="12"/>
  <c r="BK108" i="12"/>
  <c r="J108" i="12"/>
  <c r="BE108" i="12" s="1"/>
  <c r="BI106" i="12"/>
  <c r="BH106" i="12"/>
  <c r="BG106" i="12"/>
  <c r="BF106" i="12"/>
  <c r="T106" i="12"/>
  <c r="R106" i="12"/>
  <c r="P106" i="12"/>
  <c r="BK106" i="12"/>
  <c r="J106" i="12"/>
  <c r="BE106" i="12" s="1"/>
  <c r="BI105" i="12"/>
  <c r="BH105" i="12"/>
  <c r="BG105" i="12"/>
  <c r="BF105" i="12"/>
  <c r="T105" i="12"/>
  <c r="R105" i="12"/>
  <c r="P105" i="12"/>
  <c r="BK105" i="12"/>
  <c r="J105" i="12"/>
  <c r="BE105" i="12" s="1"/>
  <c r="BI103" i="12"/>
  <c r="BH103" i="12"/>
  <c r="BG103" i="12"/>
  <c r="BF103" i="12"/>
  <c r="BE103" i="12"/>
  <c r="T103" i="12"/>
  <c r="R103" i="12"/>
  <c r="P103" i="12"/>
  <c r="BK103" i="12"/>
  <c r="J103" i="12"/>
  <c r="BI100" i="12"/>
  <c r="BH100" i="12"/>
  <c r="BG100" i="12"/>
  <c r="BF100" i="12"/>
  <c r="T100" i="12"/>
  <c r="R100" i="12"/>
  <c r="P100" i="12"/>
  <c r="BK100" i="12"/>
  <c r="J100" i="12"/>
  <c r="BE100" i="12" s="1"/>
  <c r="BI98" i="12"/>
  <c r="BH98" i="12"/>
  <c r="BG98" i="12"/>
  <c r="BF98" i="12"/>
  <c r="T98" i="12"/>
  <c r="R98" i="12"/>
  <c r="P98" i="12"/>
  <c r="BK98" i="12"/>
  <c r="J98" i="12"/>
  <c r="BE98" i="12" s="1"/>
  <c r="J91" i="12"/>
  <c r="F91" i="12"/>
  <c r="F89" i="12"/>
  <c r="E87" i="12"/>
  <c r="J59" i="12"/>
  <c r="F59" i="12"/>
  <c r="F57" i="12"/>
  <c r="E55" i="12"/>
  <c r="J22" i="12"/>
  <c r="E22" i="12"/>
  <c r="F92" i="12" s="1"/>
  <c r="J21" i="12"/>
  <c r="J16" i="12"/>
  <c r="E7" i="12"/>
  <c r="E81" i="12" s="1"/>
  <c r="J141" i="11"/>
  <c r="J69" i="11" s="1"/>
  <c r="T95" i="11"/>
  <c r="AY64" i="1"/>
  <c r="AX64" i="1"/>
  <c r="BI142" i="11"/>
  <c r="BH142" i="11"/>
  <c r="BG142" i="11"/>
  <c r="BF142" i="11"/>
  <c r="T142" i="11"/>
  <c r="T141" i="11" s="1"/>
  <c r="R142" i="11"/>
  <c r="R141" i="11" s="1"/>
  <c r="P142" i="11"/>
  <c r="P141" i="11" s="1"/>
  <c r="BK142" i="11"/>
  <c r="BK141" i="11" s="1"/>
  <c r="J142" i="11"/>
  <c r="BE142" i="11" s="1"/>
  <c r="BI139" i="11"/>
  <c r="BH139" i="11"/>
  <c r="BG139" i="11"/>
  <c r="BF139" i="11"/>
  <c r="BE139" i="11"/>
  <c r="T139" i="11"/>
  <c r="R139" i="11"/>
  <c r="P139" i="11"/>
  <c r="BK139" i="11"/>
  <c r="J139" i="11"/>
  <c r="BI137" i="11"/>
  <c r="BH137" i="11"/>
  <c r="BG137" i="11"/>
  <c r="BF137" i="11"/>
  <c r="BE137" i="11"/>
  <c r="T137" i="11"/>
  <c r="R137" i="11"/>
  <c r="P137" i="11"/>
  <c r="BK137" i="11"/>
  <c r="J137" i="11"/>
  <c r="BI136" i="11"/>
  <c r="BH136" i="11"/>
  <c r="BG136" i="11"/>
  <c r="BF136" i="11"/>
  <c r="BE136" i="11"/>
  <c r="T136" i="11"/>
  <c r="R136" i="11"/>
  <c r="P136" i="11"/>
  <c r="BK136" i="11"/>
  <c r="J136" i="11"/>
  <c r="BI135" i="11"/>
  <c r="BH135" i="11"/>
  <c r="BG135" i="11"/>
  <c r="BF135" i="11"/>
  <c r="BE135" i="11"/>
  <c r="T135" i="11"/>
  <c r="R135" i="11"/>
  <c r="P135" i="11"/>
  <c r="BK135" i="11"/>
  <c r="J135" i="11"/>
  <c r="BI134" i="11"/>
  <c r="BH134" i="11"/>
  <c r="BG134" i="11"/>
  <c r="BF134" i="11"/>
  <c r="BE134" i="11"/>
  <c r="T134" i="11"/>
  <c r="R134" i="11"/>
  <c r="P134" i="11"/>
  <c r="P128" i="11" s="1"/>
  <c r="BK134" i="11"/>
  <c r="J134" i="11"/>
  <c r="BI132" i="11"/>
  <c r="BH132" i="11"/>
  <c r="BG132" i="11"/>
  <c r="BF132" i="11"/>
  <c r="BE132" i="11"/>
  <c r="T132" i="11"/>
  <c r="R132" i="11"/>
  <c r="P132" i="11"/>
  <c r="BK132" i="11"/>
  <c r="J132" i="11"/>
  <c r="BI129" i="11"/>
  <c r="BH129" i="11"/>
  <c r="BG129" i="11"/>
  <c r="BF129" i="11"/>
  <c r="BE129" i="11"/>
  <c r="T129" i="11"/>
  <c r="R129" i="11"/>
  <c r="P129" i="11"/>
  <c r="BK129" i="11"/>
  <c r="BK128" i="11" s="1"/>
  <c r="J128" i="11" s="1"/>
  <c r="J68" i="11" s="1"/>
  <c r="J129" i="11"/>
  <c r="BI125" i="11"/>
  <c r="BH125" i="11"/>
  <c r="BG125" i="11"/>
  <c r="BF125" i="11"/>
  <c r="BE125" i="11"/>
  <c r="T125" i="11"/>
  <c r="T124" i="11" s="1"/>
  <c r="R125" i="11"/>
  <c r="R124" i="11" s="1"/>
  <c r="P125" i="11"/>
  <c r="P124" i="11" s="1"/>
  <c r="BK125" i="11"/>
  <c r="BK124" i="11" s="1"/>
  <c r="J124" i="11" s="1"/>
  <c r="J67" i="11" s="1"/>
  <c r="J125" i="11"/>
  <c r="BI122" i="11"/>
  <c r="BH122" i="11"/>
  <c r="BG122" i="11"/>
  <c r="BF122" i="11"/>
  <c r="BE122" i="11"/>
  <c r="T122" i="11"/>
  <c r="R122" i="11"/>
  <c r="P122" i="11"/>
  <c r="BK122" i="11"/>
  <c r="J122" i="11"/>
  <c r="BI119" i="11"/>
  <c r="BH119" i="11"/>
  <c r="BG119" i="11"/>
  <c r="BF119" i="11"/>
  <c r="BE119" i="11"/>
  <c r="T119" i="11"/>
  <c r="R119" i="11"/>
  <c r="P119" i="11"/>
  <c r="BK119" i="11"/>
  <c r="J119" i="11"/>
  <c r="BI117" i="11"/>
  <c r="BH117" i="11"/>
  <c r="BG117" i="11"/>
  <c r="BF117" i="11"/>
  <c r="BE117" i="11"/>
  <c r="T117" i="11"/>
  <c r="R117" i="11"/>
  <c r="P117" i="11"/>
  <c r="BK117" i="11"/>
  <c r="J117" i="11"/>
  <c r="BI114" i="11"/>
  <c r="BH114" i="11"/>
  <c r="BG114" i="11"/>
  <c r="BF114" i="11"/>
  <c r="BE114" i="11"/>
  <c r="T114" i="11"/>
  <c r="R114" i="11"/>
  <c r="P114" i="11"/>
  <c r="BK114" i="11"/>
  <c r="J114" i="11"/>
  <c r="BI112" i="11"/>
  <c r="BH112" i="11"/>
  <c r="BG112" i="11"/>
  <c r="BF112" i="11"/>
  <c r="BE112" i="11"/>
  <c r="T112" i="11"/>
  <c r="R112" i="11"/>
  <c r="P112" i="11"/>
  <c r="BK112" i="11"/>
  <c r="J112" i="11"/>
  <c r="BI108" i="11"/>
  <c r="BH108" i="11"/>
  <c r="BG108" i="11"/>
  <c r="BF108" i="11"/>
  <c r="BE108" i="11"/>
  <c r="T108" i="11"/>
  <c r="R108" i="11"/>
  <c r="P108" i="11"/>
  <c r="BK108" i="11"/>
  <c r="J108" i="11"/>
  <c r="BI106" i="11"/>
  <c r="BH106" i="11"/>
  <c r="BG106" i="11"/>
  <c r="BF106" i="11"/>
  <c r="BE106" i="11"/>
  <c r="T106" i="11"/>
  <c r="R106" i="11"/>
  <c r="P106" i="11"/>
  <c r="BK106" i="11"/>
  <c r="J106" i="11"/>
  <c r="BI104" i="11"/>
  <c r="BH104" i="11"/>
  <c r="BG104" i="11"/>
  <c r="BF104" i="11"/>
  <c r="BE104" i="11"/>
  <c r="T104" i="11"/>
  <c r="R104" i="11"/>
  <c r="P104" i="11"/>
  <c r="BK104" i="11"/>
  <c r="J104" i="11"/>
  <c r="BI103" i="11"/>
  <c r="BH103" i="11"/>
  <c r="BG103" i="11"/>
  <c r="BF103" i="11"/>
  <c r="BE103" i="11"/>
  <c r="T103" i="11"/>
  <c r="R103" i="11"/>
  <c r="P103" i="11"/>
  <c r="BK103" i="11"/>
  <c r="J103" i="11"/>
  <c r="BI101" i="11"/>
  <c r="BH101" i="11"/>
  <c r="BG101" i="11"/>
  <c r="BF101" i="11"/>
  <c r="BE101" i="11"/>
  <c r="T101" i="11"/>
  <c r="R101" i="11"/>
  <c r="P101" i="11"/>
  <c r="BK101" i="11"/>
  <c r="J101" i="11"/>
  <c r="BI98" i="11"/>
  <c r="F38" i="11" s="1"/>
  <c r="BD64" i="1" s="1"/>
  <c r="BH98" i="11"/>
  <c r="BG98" i="11"/>
  <c r="BF98" i="11"/>
  <c r="BE98" i="11"/>
  <c r="T98" i="11"/>
  <c r="R98" i="11"/>
  <c r="P98" i="11"/>
  <c r="BK98" i="11"/>
  <c r="BK95" i="11" s="1"/>
  <c r="J98" i="11"/>
  <c r="BI96" i="11"/>
  <c r="BH96" i="11"/>
  <c r="BG96" i="11"/>
  <c r="BF96" i="11"/>
  <c r="BE96" i="11"/>
  <c r="T96" i="11"/>
  <c r="R96" i="11"/>
  <c r="R95" i="11" s="1"/>
  <c r="P96" i="11"/>
  <c r="BK96" i="11"/>
  <c r="J96" i="11"/>
  <c r="J89" i="11"/>
  <c r="F89" i="11"/>
  <c r="F87" i="11"/>
  <c r="E85" i="11"/>
  <c r="E79" i="11"/>
  <c r="J59" i="11"/>
  <c r="F59" i="11"/>
  <c r="F57" i="11"/>
  <c r="E55" i="11"/>
  <c r="J22" i="11"/>
  <c r="E22" i="11"/>
  <c r="F90" i="11" s="1"/>
  <c r="J21" i="11"/>
  <c r="J16" i="11"/>
  <c r="J57" i="11" s="1"/>
  <c r="E7" i="11"/>
  <c r="E49" i="11" s="1"/>
  <c r="T155" i="10"/>
  <c r="P155" i="10"/>
  <c r="AY63" i="1"/>
  <c r="AX63" i="1"/>
  <c r="BI156" i="10"/>
  <c r="BH156" i="10"/>
  <c r="BG156" i="10"/>
  <c r="BF156" i="10"/>
  <c r="BE156" i="10"/>
  <c r="T156" i="10"/>
  <c r="R156" i="10"/>
  <c r="R155" i="10" s="1"/>
  <c r="P156" i="10"/>
  <c r="BK156" i="10"/>
  <c r="BK155" i="10" s="1"/>
  <c r="J155" i="10" s="1"/>
  <c r="J69" i="10" s="1"/>
  <c r="J156" i="10"/>
  <c r="BI153" i="10"/>
  <c r="BH153" i="10"/>
  <c r="BG153" i="10"/>
  <c r="BF153" i="10"/>
  <c r="T153" i="10"/>
  <c r="R153" i="10"/>
  <c r="P153" i="10"/>
  <c r="BK153" i="10"/>
  <c r="J153" i="10"/>
  <c r="BE153" i="10" s="1"/>
  <c r="BI151" i="10"/>
  <c r="BH151" i="10"/>
  <c r="BG151" i="10"/>
  <c r="BF151" i="10"/>
  <c r="T151" i="10"/>
  <c r="R151" i="10"/>
  <c r="P151" i="10"/>
  <c r="BK151" i="10"/>
  <c r="J151" i="10"/>
  <c r="BE151" i="10" s="1"/>
  <c r="BI147" i="10"/>
  <c r="BH147" i="10"/>
  <c r="BG147" i="10"/>
  <c r="BF147" i="10"/>
  <c r="T147" i="10"/>
  <c r="R147" i="10"/>
  <c r="P147" i="10"/>
  <c r="BK147" i="10"/>
  <c r="J147" i="10"/>
  <c r="BE147" i="10" s="1"/>
  <c r="BI146" i="10"/>
  <c r="BH146" i="10"/>
  <c r="BG146" i="10"/>
  <c r="BF146" i="10"/>
  <c r="T146" i="10"/>
  <c r="R146" i="10"/>
  <c r="P146" i="10"/>
  <c r="BK146" i="10"/>
  <c r="J146" i="10"/>
  <c r="BE146" i="10" s="1"/>
  <c r="BI145" i="10"/>
  <c r="BH145" i="10"/>
  <c r="BG145" i="10"/>
  <c r="BF145" i="10"/>
  <c r="T145" i="10"/>
  <c r="R145" i="10"/>
  <c r="P145" i="10"/>
  <c r="BK145" i="10"/>
  <c r="J145" i="10"/>
  <c r="BE145" i="10" s="1"/>
  <c r="BI144" i="10"/>
  <c r="BH144" i="10"/>
  <c r="BG144" i="10"/>
  <c r="BF144" i="10"/>
  <c r="T144" i="10"/>
  <c r="R144" i="10"/>
  <c r="P144" i="10"/>
  <c r="BK144" i="10"/>
  <c r="J144" i="10"/>
  <c r="BE144" i="10" s="1"/>
  <c r="BI143" i="10"/>
  <c r="BH143" i="10"/>
  <c r="BG143" i="10"/>
  <c r="BF143" i="10"/>
  <c r="T143" i="10"/>
  <c r="R143" i="10"/>
  <c r="P143" i="10"/>
  <c r="BK143" i="10"/>
  <c r="J143" i="10"/>
  <c r="BE143" i="10" s="1"/>
  <c r="BI142" i="10"/>
  <c r="BH142" i="10"/>
  <c r="BG142" i="10"/>
  <c r="BF142" i="10"/>
  <c r="T142" i="10"/>
  <c r="R142" i="10"/>
  <c r="P142" i="10"/>
  <c r="BK142" i="10"/>
  <c r="J142" i="10"/>
  <c r="BE142" i="10" s="1"/>
  <c r="BI141" i="10"/>
  <c r="BH141" i="10"/>
  <c r="BG141" i="10"/>
  <c r="BF141" i="10"/>
  <c r="T141" i="10"/>
  <c r="R141" i="10"/>
  <c r="P141" i="10"/>
  <c r="BK141" i="10"/>
  <c r="J141" i="10"/>
  <c r="BE141" i="10" s="1"/>
  <c r="BI140" i="10"/>
  <c r="BH140" i="10"/>
  <c r="BG140" i="10"/>
  <c r="BF140" i="10"/>
  <c r="T140" i="10"/>
  <c r="R140" i="10"/>
  <c r="P140" i="10"/>
  <c r="BK140" i="10"/>
  <c r="J140" i="10"/>
  <c r="BE140" i="10" s="1"/>
  <c r="BI139" i="10"/>
  <c r="BH139" i="10"/>
  <c r="BG139" i="10"/>
  <c r="BF139" i="10"/>
  <c r="T139" i="10"/>
  <c r="R139" i="10"/>
  <c r="R128" i="10" s="1"/>
  <c r="P139" i="10"/>
  <c r="BK139" i="10"/>
  <c r="J139" i="10"/>
  <c r="BE139" i="10" s="1"/>
  <c r="BI136" i="10"/>
  <c r="BH136" i="10"/>
  <c r="BG136" i="10"/>
  <c r="BF136" i="10"/>
  <c r="BE136" i="10"/>
  <c r="T136" i="10"/>
  <c r="R136" i="10"/>
  <c r="P136" i="10"/>
  <c r="BK136" i="10"/>
  <c r="J136" i="10"/>
  <c r="BI133" i="10"/>
  <c r="BH133" i="10"/>
  <c r="BG133" i="10"/>
  <c r="BF133" i="10"/>
  <c r="T133" i="10"/>
  <c r="R133" i="10"/>
  <c r="P133" i="10"/>
  <c r="BK133" i="10"/>
  <c r="J133" i="10"/>
  <c r="BE133" i="10" s="1"/>
  <c r="BI129" i="10"/>
  <c r="BH129" i="10"/>
  <c r="BG129" i="10"/>
  <c r="BF129" i="10"/>
  <c r="T129" i="10"/>
  <c r="R129" i="10"/>
  <c r="P129" i="10"/>
  <c r="BK129" i="10"/>
  <c r="J129" i="10"/>
  <c r="BE129" i="10" s="1"/>
  <c r="BI125" i="10"/>
  <c r="BH125" i="10"/>
  <c r="BG125" i="10"/>
  <c r="BF125" i="10"/>
  <c r="T125" i="10"/>
  <c r="T124" i="10" s="1"/>
  <c r="R125" i="10"/>
  <c r="R124" i="10" s="1"/>
  <c r="P125" i="10"/>
  <c r="P124" i="10" s="1"/>
  <c r="BK125" i="10"/>
  <c r="BK124" i="10" s="1"/>
  <c r="J124" i="10" s="1"/>
  <c r="J67" i="10" s="1"/>
  <c r="J125" i="10"/>
  <c r="BE125" i="10" s="1"/>
  <c r="BI122" i="10"/>
  <c r="BH122" i="10"/>
  <c r="BG122" i="10"/>
  <c r="BF122" i="10"/>
  <c r="T122" i="10"/>
  <c r="R122" i="10"/>
  <c r="P122" i="10"/>
  <c r="BK122" i="10"/>
  <c r="J122" i="10"/>
  <c r="BE122" i="10" s="1"/>
  <c r="BI119" i="10"/>
  <c r="BH119" i="10"/>
  <c r="BG119" i="10"/>
  <c r="BF119" i="10"/>
  <c r="BE119" i="10"/>
  <c r="T119" i="10"/>
  <c r="R119" i="10"/>
  <c r="P119" i="10"/>
  <c r="BK119" i="10"/>
  <c r="J119" i="10"/>
  <c r="BI117" i="10"/>
  <c r="BH117" i="10"/>
  <c r="BG117" i="10"/>
  <c r="BF117" i="10"/>
  <c r="T117" i="10"/>
  <c r="R117" i="10"/>
  <c r="P117" i="10"/>
  <c r="BK117" i="10"/>
  <c r="J117" i="10"/>
  <c r="BE117" i="10" s="1"/>
  <c r="BI114" i="10"/>
  <c r="BH114" i="10"/>
  <c r="BG114" i="10"/>
  <c r="BF114" i="10"/>
  <c r="T114" i="10"/>
  <c r="R114" i="10"/>
  <c r="P114" i="10"/>
  <c r="BK114" i="10"/>
  <c r="J114" i="10"/>
  <c r="BE114" i="10" s="1"/>
  <c r="BI112" i="10"/>
  <c r="BH112" i="10"/>
  <c r="BG112" i="10"/>
  <c r="BF112" i="10"/>
  <c r="T112" i="10"/>
  <c r="R112" i="10"/>
  <c r="P112" i="10"/>
  <c r="BK112" i="10"/>
  <c r="J112" i="10"/>
  <c r="BE112" i="10" s="1"/>
  <c r="BI108" i="10"/>
  <c r="BH108" i="10"/>
  <c r="BG108" i="10"/>
  <c r="BF108" i="10"/>
  <c r="BE108" i="10"/>
  <c r="T108" i="10"/>
  <c r="R108" i="10"/>
  <c r="P108" i="10"/>
  <c r="BK108" i="10"/>
  <c r="J108" i="10"/>
  <c r="BI106" i="10"/>
  <c r="BH106" i="10"/>
  <c r="BG106" i="10"/>
  <c r="BF106" i="10"/>
  <c r="T106" i="10"/>
  <c r="R106" i="10"/>
  <c r="P106" i="10"/>
  <c r="BK106" i="10"/>
  <c r="J106" i="10"/>
  <c r="BE106" i="10" s="1"/>
  <c r="BI104" i="10"/>
  <c r="BH104" i="10"/>
  <c r="BG104" i="10"/>
  <c r="BF104" i="10"/>
  <c r="BE104" i="10"/>
  <c r="T104" i="10"/>
  <c r="R104" i="10"/>
  <c r="P104" i="10"/>
  <c r="BK104" i="10"/>
  <c r="J104" i="10"/>
  <c r="BI103" i="10"/>
  <c r="BH103" i="10"/>
  <c r="BG103" i="10"/>
  <c r="BF103" i="10"/>
  <c r="T103" i="10"/>
  <c r="R103" i="10"/>
  <c r="P103" i="10"/>
  <c r="BK103" i="10"/>
  <c r="J103" i="10"/>
  <c r="BE103" i="10" s="1"/>
  <c r="BI101" i="10"/>
  <c r="BH101" i="10"/>
  <c r="BG101" i="10"/>
  <c r="BF101" i="10"/>
  <c r="T101" i="10"/>
  <c r="R101" i="10"/>
  <c r="P101" i="10"/>
  <c r="BK101" i="10"/>
  <c r="J101" i="10"/>
  <c r="BE101" i="10" s="1"/>
  <c r="BI98" i="10"/>
  <c r="BH98" i="10"/>
  <c r="BG98" i="10"/>
  <c r="BF98" i="10"/>
  <c r="T98" i="10"/>
  <c r="R98" i="10"/>
  <c r="P98" i="10"/>
  <c r="BK98" i="10"/>
  <c r="J98" i="10"/>
  <c r="BE98" i="10" s="1"/>
  <c r="BI96" i="10"/>
  <c r="BH96" i="10"/>
  <c r="BG96" i="10"/>
  <c r="BF96" i="10"/>
  <c r="T96" i="10"/>
  <c r="R96" i="10"/>
  <c r="P96" i="10"/>
  <c r="BK96" i="10"/>
  <c r="J96" i="10"/>
  <c r="BE96" i="10" s="1"/>
  <c r="J89" i="10"/>
  <c r="F89" i="10"/>
  <c r="F87" i="10"/>
  <c r="E85" i="10"/>
  <c r="J59" i="10"/>
  <c r="F59" i="10"/>
  <c r="F57" i="10"/>
  <c r="E55" i="10"/>
  <c r="J22" i="10"/>
  <c r="E22" i="10"/>
  <c r="F90" i="10" s="1"/>
  <c r="J21" i="10"/>
  <c r="J16" i="10"/>
  <c r="E7" i="10"/>
  <c r="E79" i="10" s="1"/>
  <c r="AY62" i="1"/>
  <c r="AX62" i="1"/>
  <c r="BI156" i="9"/>
  <c r="BH156" i="9"/>
  <c r="BG156" i="9"/>
  <c r="BF156" i="9"/>
  <c r="T156" i="9"/>
  <c r="T155" i="9" s="1"/>
  <c r="R156" i="9"/>
  <c r="R155" i="9" s="1"/>
  <c r="P156" i="9"/>
  <c r="P155" i="9" s="1"/>
  <c r="BK156" i="9"/>
  <c r="BK155" i="9" s="1"/>
  <c r="J155" i="9" s="1"/>
  <c r="J69" i="9" s="1"/>
  <c r="J156" i="9"/>
  <c r="BE156" i="9" s="1"/>
  <c r="BI153" i="9"/>
  <c r="BH153" i="9"/>
  <c r="BG153" i="9"/>
  <c r="BF153" i="9"/>
  <c r="T153" i="9"/>
  <c r="R153" i="9"/>
  <c r="P153" i="9"/>
  <c r="BK153" i="9"/>
  <c r="J153" i="9"/>
  <c r="BE153" i="9" s="1"/>
  <c r="BI152" i="9"/>
  <c r="BH152" i="9"/>
  <c r="BG152" i="9"/>
  <c r="BF152" i="9"/>
  <c r="BE152" i="9"/>
  <c r="T152" i="9"/>
  <c r="R152" i="9"/>
  <c r="P152" i="9"/>
  <c r="BK152" i="9"/>
  <c r="J152" i="9"/>
  <c r="BI151" i="9"/>
  <c r="BH151" i="9"/>
  <c r="BG151" i="9"/>
  <c r="BF151" i="9"/>
  <c r="T151" i="9"/>
  <c r="R151" i="9"/>
  <c r="P151" i="9"/>
  <c r="BK151" i="9"/>
  <c r="J151" i="9"/>
  <c r="BE151" i="9" s="1"/>
  <c r="BI150" i="9"/>
  <c r="BH150" i="9"/>
  <c r="BG150" i="9"/>
  <c r="BF150" i="9"/>
  <c r="T150" i="9"/>
  <c r="R150" i="9"/>
  <c r="P150" i="9"/>
  <c r="BK150" i="9"/>
  <c r="J150" i="9"/>
  <c r="BE150" i="9" s="1"/>
  <c r="BI149" i="9"/>
  <c r="BH149" i="9"/>
  <c r="BG149" i="9"/>
  <c r="BF149" i="9"/>
  <c r="T149" i="9"/>
  <c r="R149" i="9"/>
  <c r="P149" i="9"/>
  <c r="BK149" i="9"/>
  <c r="J149" i="9"/>
  <c r="BE149" i="9" s="1"/>
  <c r="BI148" i="9"/>
  <c r="BH148" i="9"/>
  <c r="BG148" i="9"/>
  <c r="BF148" i="9"/>
  <c r="BE148" i="9"/>
  <c r="T148" i="9"/>
  <c r="R148" i="9"/>
  <c r="P148" i="9"/>
  <c r="BK148" i="9"/>
  <c r="J148" i="9"/>
  <c r="BI147" i="9"/>
  <c r="BH147" i="9"/>
  <c r="BG147" i="9"/>
  <c r="BF147" i="9"/>
  <c r="T147" i="9"/>
  <c r="R147" i="9"/>
  <c r="P147" i="9"/>
  <c r="BK147" i="9"/>
  <c r="J147" i="9"/>
  <c r="BE147" i="9" s="1"/>
  <c r="BI146" i="9"/>
  <c r="BH146" i="9"/>
  <c r="BG146" i="9"/>
  <c r="BF146" i="9"/>
  <c r="T146" i="9"/>
  <c r="R146" i="9"/>
  <c r="P146" i="9"/>
  <c r="BK146" i="9"/>
  <c r="J146" i="9"/>
  <c r="BE146" i="9" s="1"/>
  <c r="BI145" i="9"/>
  <c r="BH145" i="9"/>
  <c r="BG145" i="9"/>
  <c r="BF145" i="9"/>
  <c r="T145" i="9"/>
  <c r="R145" i="9"/>
  <c r="P145" i="9"/>
  <c r="BK145" i="9"/>
  <c r="J145" i="9"/>
  <c r="BE145" i="9" s="1"/>
  <c r="BI143" i="9"/>
  <c r="BH143" i="9"/>
  <c r="BG143" i="9"/>
  <c r="BF143" i="9"/>
  <c r="BE143" i="9"/>
  <c r="T143" i="9"/>
  <c r="R143" i="9"/>
  <c r="P143" i="9"/>
  <c r="BK143" i="9"/>
  <c r="J143" i="9"/>
  <c r="BI142" i="9"/>
  <c r="BH142" i="9"/>
  <c r="BG142" i="9"/>
  <c r="BF142" i="9"/>
  <c r="T142" i="9"/>
  <c r="R142" i="9"/>
  <c r="P142" i="9"/>
  <c r="BK142" i="9"/>
  <c r="J142" i="9"/>
  <c r="BE142" i="9" s="1"/>
  <c r="BI141" i="9"/>
  <c r="BH141" i="9"/>
  <c r="BG141" i="9"/>
  <c r="BF141" i="9"/>
  <c r="BE141" i="9"/>
  <c r="T141" i="9"/>
  <c r="R141" i="9"/>
  <c r="P141" i="9"/>
  <c r="BK141" i="9"/>
  <c r="J141" i="9"/>
  <c r="BI140" i="9"/>
  <c r="BH140" i="9"/>
  <c r="BG140" i="9"/>
  <c r="BF140" i="9"/>
  <c r="BE140" i="9"/>
  <c r="T140" i="9"/>
  <c r="R140" i="9"/>
  <c r="P140" i="9"/>
  <c r="BK140" i="9"/>
  <c r="J140" i="9"/>
  <c r="BI139" i="9"/>
  <c r="BH139" i="9"/>
  <c r="BG139" i="9"/>
  <c r="BF139" i="9"/>
  <c r="BE139" i="9"/>
  <c r="T139" i="9"/>
  <c r="R139" i="9"/>
  <c r="P139" i="9"/>
  <c r="BK139" i="9"/>
  <c r="J139" i="9"/>
  <c r="BI138" i="9"/>
  <c r="BH138" i="9"/>
  <c r="BG138" i="9"/>
  <c r="BF138" i="9"/>
  <c r="T138" i="9"/>
  <c r="R138" i="9"/>
  <c r="P138" i="9"/>
  <c r="BK138" i="9"/>
  <c r="J138" i="9"/>
  <c r="BE138" i="9" s="1"/>
  <c r="BI137" i="9"/>
  <c r="BH137" i="9"/>
  <c r="BG137" i="9"/>
  <c r="BF137" i="9"/>
  <c r="BE137" i="9"/>
  <c r="T137" i="9"/>
  <c r="R137" i="9"/>
  <c r="P137" i="9"/>
  <c r="BK137" i="9"/>
  <c r="J137" i="9"/>
  <c r="BI136" i="9"/>
  <c r="BH136" i="9"/>
  <c r="BG136" i="9"/>
  <c r="BF136" i="9"/>
  <c r="BE136" i="9"/>
  <c r="T136" i="9"/>
  <c r="R136" i="9"/>
  <c r="P136" i="9"/>
  <c r="BK136" i="9"/>
  <c r="J136" i="9"/>
  <c r="BI134" i="9"/>
  <c r="BH134" i="9"/>
  <c r="BG134" i="9"/>
  <c r="BF134" i="9"/>
  <c r="BE134" i="9"/>
  <c r="T134" i="9"/>
  <c r="R134" i="9"/>
  <c r="P134" i="9"/>
  <c r="BK134" i="9"/>
  <c r="J134" i="9"/>
  <c r="BI131" i="9"/>
  <c r="BH131" i="9"/>
  <c r="BG131" i="9"/>
  <c r="BF131" i="9"/>
  <c r="T131" i="9"/>
  <c r="R131" i="9"/>
  <c r="P131" i="9"/>
  <c r="P130" i="9" s="1"/>
  <c r="BK131" i="9"/>
  <c r="J131" i="9"/>
  <c r="BE131" i="9" s="1"/>
  <c r="BI129" i="9"/>
  <c r="BH129" i="9"/>
  <c r="BG129" i="9"/>
  <c r="BF129" i="9"/>
  <c r="T129" i="9"/>
  <c r="R129" i="9"/>
  <c r="P129" i="9"/>
  <c r="BK129" i="9"/>
  <c r="J129" i="9"/>
  <c r="BE129" i="9" s="1"/>
  <c r="BI128" i="9"/>
  <c r="BH128" i="9"/>
  <c r="BG128" i="9"/>
  <c r="BF128" i="9"/>
  <c r="T128" i="9"/>
  <c r="R128" i="9"/>
  <c r="P128" i="9"/>
  <c r="BK128" i="9"/>
  <c r="J128" i="9"/>
  <c r="BE128" i="9" s="1"/>
  <c r="BI125" i="9"/>
  <c r="BH125" i="9"/>
  <c r="BG125" i="9"/>
  <c r="BF125" i="9"/>
  <c r="T125" i="9"/>
  <c r="R125" i="9"/>
  <c r="R124" i="9" s="1"/>
  <c r="P125" i="9"/>
  <c r="BK125" i="9"/>
  <c r="J125" i="9"/>
  <c r="BE125" i="9" s="1"/>
  <c r="BI122" i="9"/>
  <c r="BH122" i="9"/>
  <c r="BG122" i="9"/>
  <c r="BF122" i="9"/>
  <c r="T122" i="9"/>
  <c r="R122" i="9"/>
  <c r="P122" i="9"/>
  <c r="BK122" i="9"/>
  <c r="J122" i="9"/>
  <c r="BE122" i="9" s="1"/>
  <c r="BI119" i="9"/>
  <c r="BH119" i="9"/>
  <c r="BG119" i="9"/>
  <c r="BF119" i="9"/>
  <c r="T119" i="9"/>
  <c r="R119" i="9"/>
  <c r="P119" i="9"/>
  <c r="BK119" i="9"/>
  <c r="J119" i="9"/>
  <c r="BE119" i="9" s="1"/>
  <c r="BI117" i="9"/>
  <c r="BH117" i="9"/>
  <c r="BG117" i="9"/>
  <c r="BF117" i="9"/>
  <c r="T117" i="9"/>
  <c r="R117" i="9"/>
  <c r="P117" i="9"/>
  <c r="BK117" i="9"/>
  <c r="J117" i="9"/>
  <c r="BE117" i="9" s="1"/>
  <c r="BI114" i="9"/>
  <c r="BH114" i="9"/>
  <c r="BG114" i="9"/>
  <c r="BF114" i="9"/>
  <c r="T114" i="9"/>
  <c r="R114" i="9"/>
  <c r="P114" i="9"/>
  <c r="BK114" i="9"/>
  <c r="J114" i="9"/>
  <c r="BE114" i="9" s="1"/>
  <c r="BI112" i="9"/>
  <c r="BH112" i="9"/>
  <c r="BG112" i="9"/>
  <c r="BF112" i="9"/>
  <c r="BE112" i="9"/>
  <c r="T112" i="9"/>
  <c r="R112" i="9"/>
  <c r="P112" i="9"/>
  <c r="BK112" i="9"/>
  <c r="J112" i="9"/>
  <c r="BI108" i="9"/>
  <c r="BH108" i="9"/>
  <c r="BG108" i="9"/>
  <c r="BF108" i="9"/>
  <c r="T108" i="9"/>
  <c r="R108" i="9"/>
  <c r="P108" i="9"/>
  <c r="BK108" i="9"/>
  <c r="J108" i="9"/>
  <c r="BE108" i="9" s="1"/>
  <c r="BI106" i="9"/>
  <c r="BH106" i="9"/>
  <c r="BG106" i="9"/>
  <c r="BF106" i="9"/>
  <c r="T106" i="9"/>
  <c r="R106" i="9"/>
  <c r="P106" i="9"/>
  <c r="BK106" i="9"/>
  <c r="J106" i="9"/>
  <c r="BE106" i="9" s="1"/>
  <c r="BI104" i="9"/>
  <c r="BH104" i="9"/>
  <c r="BG104" i="9"/>
  <c r="BF104" i="9"/>
  <c r="T104" i="9"/>
  <c r="R104" i="9"/>
  <c r="P104" i="9"/>
  <c r="BK104" i="9"/>
  <c r="J104" i="9"/>
  <c r="BE104" i="9" s="1"/>
  <c r="BI103" i="9"/>
  <c r="BH103" i="9"/>
  <c r="BG103" i="9"/>
  <c r="BF103" i="9"/>
  <c r="BE103" i="9"/>
  <c r="T103" i="9"/>
  <c r="R103" i="9"/>
  <c r="P103" i="9"/>
  <c r="BK103" i="9"/>
  <c r="J103" i="9"/>
  <c r="BI101" i="9"/>
  <c r="BH101" i="9"/>
  <c r="BG101" i="9"/>
  <c r="BF101" i="9"/>
  <c r="T101" i="9"/>
  <c r="R101" i="9"/>
  <c r="P101" i="9"/>
  <c r="BK101" i="9"/>
  <c r="J101" i="9"/>
  <c r="BE101" i="9" s="1"/>
  <c r="BI98" i="9"/>
  <c r="BH98" i="9"/>
  <c r="BG98" i="9"/>
  <c r="BF98" i="9"/>
  <c r="T98" i="9"/>
  <c r="R98" i="9"/>
  <c r="P98" i="9"/>
  <c r="BK98" i="9"/>
  <c r="J98" i="9"/>
  <c r="BE98" i="9" s="1"/>
  <c r="BI96" i="9"/>
  <c r="BH96" i="9"/>
  <c r="BG96" i="9"/>
  <c r="BF96" i="9"/>
  <c r="T96" i="9"/>
  <c r="R96" i="9"/>
  <c r="P96" i="9"/>
  <c r="P95" i="9" s="1"/>
  <c r="BK96" i="9"/>
  <c r="J96" i="9"/>
  <c r="BE96" i="9" s="1"/>
  <c r="J89" i="9"/>
  <c r="F89" i="9"/>
  <c r="F87" i="9"/>
  <c r="E85" i="9"/>
  <c r="J59" i="9"/>
  <c r="F59" i="9"/>
  <c r="F57" i="9"/>
  <c r="E55" i="9"/>
  <c r="J22" i="9"/>
  <c r="E22" i="9"/>
  <c r="F90" i="9" s="1"/>
  <c r="J21" i="9"/>
  <c r="J16" i="9"/>
  <c r="J57" i="9" s="1"/>
  <c r="E7" i="9"/>
  <c r="E49" i="9" s="1"/>
  <c r="BK186" i="8"/>
  <c r="J186" i="8" s="1"/>
  <c r="J70" i="8" s="1"/>
  <c r="AY61" i="1"/>
  <c r="AX61" i="1"/>
  <c r="BI194" i="8"/>
  <c r="BH194" i="8"/>
  <c r="BG194" i="8"/>
  <c r="BF194" i="8"/>
  <c r="T194" i="8"/>
  <c r="T193" i="8" s="1"/>
  <c r="R194" i="8"/>
  <c r="R193" i="8" s="1"/>
  <c r="P194" i="8"/>
  <c r="P193" i="8" s="1"/>
  <c r="BK194" i="8"/>
  <c r="BK193" i="8" s="1"/>
  <c r="J193" i="8" s="1"/>
  <c r="J72" i="8" s="1"/>
  <c r="J194" i="8"/>
  <c r="BE194" i="8" s="1"/>
  <c r="BI192" i="8"/>
  <c r="BH192" i="8"/>
  <c r="BG192" i="8"/>
  <c r="BF192" i="8"/>
  <c r="BE192" i="8"/>
  <c r="T192" i="8"/>
  <c r="R192" i="8"/>
  <c r="P192" i="8"/>
  <c r="BK192" i="8"/>
  <c r="J192" i="8"/>
  <c r="BI190" i="8"/>
  <c r="BH190" i="8"/>
  <c r="BG190" i="8"/>
  <c r="BF190" i="8"/>
  <c r="BE190" i="8"/>
  <c r="T190" i="8"/>
  <c r="R190" i="8"/>
  <c r="P190" i="8"/>
  <c r="BK190" i="8"/>
  <c r="J190" i="8"/>
  <c r="BI189" i="8"/>
  <c r="BH189" i="8"/>
  <c r="BG189" i="8"/>
  <c r="BF189" i="8"/>
  <c r="BE189" i="8"/>
  <c r="T189" i="8"/>
  <c r="R189" i="8"/>
  <c r="P189" i="8"/>
  <c r="BK189" i="8"/>
  <c r="J189" i="8"/>
  <c r="BI187" i="8"/>
  <c r="BH187" i="8"/>
  <c r="BG187" i="8"/>
  <c r="BF187" i="8"/>
  <c r="T187" i="8"/>
  <c r="T186" i="8" s="1"/>
  <c r="R187" i="8"/>
  <c r="R186" i="8" s="1"/>
  <c r="P187" i="8"/>
  <c r="P186" i="8" s="1"/>
  <c r="BK187" i="8"/>
  <c r="J187" i="8"/>
  <c r="BE187" i="8" s="1"/>
  <c r="BI182" i="8"/>
  <c r="BH182" i="8"/>
  <c r="BG182" i="8"/>
  <c r="BF182" i="8"/>
  <c r="T182" i="8"/>
  <c r="R182" i="8"/>
  <c r="P182" i="8"/>
  <c r="BK182" i="8"/>
  <c r="J182" i="8"/>
  <c r="BE182" i="8" s="1"/>
  <c r="BI181" i="8"/>
  <c r="BH181" i="8"/>
  <c r="BG181" i="8"/>
  <c r="BF181" i="8"/>
  <c r="T181" i="8"/>
  <c r="R181" i="8"/>
  <c r="P181" i="8"/>
  <c r="BK181" i="8"/>
  <c r="J181" i="8"/>
  <c r="BE181" i="8" s="1"/>
  <c r="BI180" i="8"/>
  <c r="BH180" i="8"/>
  <c r="BG180" i="8"/>
  <c r="BF180" i="8"/>
  <c r="BE180" i="8"/>
  <c r="T180" i="8"/>
  <c r="R180" i="8"/>
  <c r="P180" i="8"/>
  <c r="BK180" i="8"/>
  <c r="J180" i="8"/>
  <c r="BI179" i="8"/>
  <c r="BH179" i="8"/>
  <c r="BG179" i="8"/>
  <c r="BF179" i="8"/>
  <c r="T179" i="8"/>
  <c r="R179" i="8"/>
  <c r="P179" i="8"/>
  <c r="BK179" i="8"/>
  <c r="J179" i="8"/>
  <c r="BE179" i="8" s="1"/>
  <c r="BI178" i="8"/>
  <c r="BH178" i="8"/>
  <c r="BG178" i="8"/>
  <c r="BF178" i="8"/>
  <c r="T178" i="8"/>
  <c r="R178" i="8"/>
  <c r="P178" i="8"/>
  <c r="BK178" i="8"/>
  <c r="J178" i="8"/>
  <c r="BE178" i="8" s="1"/>
  <c r="BI177" i="8"/>
  <c r="BH177" i="8"/>
  <c r="BG177" i="8"/>
  <c r="BF177" i="8"/>
  <c r="T177" i="8"/>
  <c r="R177" i="8"/>
  <c r="P177" i="8"/>
  <c r="BK177" i="8"/>
  <c r="J177" i="8"/>
  <c r="BE177" i="8" s="1"/>
  <c r="BI176" i="8"/>
  <c r="BH176" i="8"/>
  <c r="BG176" i="8"/>
  <c r="BF176" i="8"/>
  <c r="BE176" i="8"/>
  <c r="T176" i="8"/>
  <c r="R176" i="8"/>
  <c r="P176" i="8"/>
  <c r="BK176" i="8"/>
  <c r="J176" i="8"/>
  <c r="BI175" i="8"/>
  <c r="BH175" i="8"/>
  <c r="BG175" i="8"/>
  <c r="BF175" i="8"/>
  <c r="T175" i="8"/>
  <c r="R175" i="8"/>
  <c r="P175" i="8"/>
  <c r="BK175" i="8"/>
  <c r="J175" i="8"/>
  <c r="BE175" i="8" s="1"/>
  <c r="BI174" i="8"/>
  <c r="BH174" i="8"/>
  <c r="BG174" i="8"/>
  <c r="BF174" i="8"/>
  <c r="T174" i="8"/>
  <c r="R174" i="8"/>
  <c r="P174" i="8"/>
  <c r="BK174" i="8"/>
  <c r="J174" i="8"/>
  <c r="BE174" i="8" s="1"/>
  <c r="BI173" i="8"/>
  <c r="BH173" i="8"/>
  <c r="BG173" i="8"/>
  <c r="BF173" i="8"/>
  <c r="T173" i="8"/>
  <c r="R173" i="8"/>
  <c r="P173" i="8"/>
  <c r="BK173" i="8"/>
  <c r="J173" i="8"/>
  <c r="BE173" i="8" s="1"/>
  <c r="BI172" i="8"/>
  <c r="BH172" i="8"/>
  <c r="BG172" i="8"/>
  <c r="BF172" i="8"/>
  <c r="BE172" i="8"/>
  <c r="T172" i="8"/>
  <c r="R172" i="8"/>
  <c r="P172" i="8"/>
  <c r="BK172" i="8"/>
  <c r="J172" i="8"/>
  <c r="BI168" i="8"/>
  <c r="BH168" i="8"/>
  <c r="BG168" i="8"/>
  <c r="BF168" i="8"/>
  <c r="T168" i="8"/>
  <c r="R168" i="8"/>
  <c r="P168" i="8"/>
  <c r="BK168" i="8"/>
  <c r="J168" i="8"/>
  <c r="BE168" i="8" s="1"/>
  <c r="BI167" i="8"/>
  <c r="BH167" i="8"/>
  <c r="BG167" i="8"/>
  <c r="BF167" i="8"/>
  <c r="T167" i="8"/>
  <c r="R167" i="8"/>
  <c r="P167" i="8"/>
  <c r="BK167" i="8"/>
  <c r="J167" i="8"/>
  <c r="BE167" i="8" s="1"/>
  <c r="BI166" i="8"/>
  <c r="BH166" i="8"/>
  <c r="BG166" i="8"/>
  <c r="BF166" i="8"/>
  <c r="T166" i="8"/>
  <c r="R166" i="8"/>
  <c r="P166" i="8"/>
  <c r="BK166" i="8"/>
  <c r="J166" i="8"/>
  <c r="BE166" i="8" s="1"/>
  <c r="BI165" i="8"/>
  <c r="BH165" i="8"/>
  <c r="BG165" i="8"/>
  <c r="BF165" i="8"/>
  <c r="BE165" i="8"/>
  <c r="T165" i="8"/>
  <c r="R165" i="8"/>
  <c r="P165" i="8"/>
  <c r="BK165" i="8"/>
  <c r="J165" i="8"/>
  <c r="BI164" i="8"/>
  <c r="BH164" i="8"/>
  <c r="BG164" i="8"/>
  <c r="BF164" i="8"/>
  <c r="T164" i="8"/>
  <c r="R164" i="8"/>
  <c r="P164" i="8"/>
  <c r="BK164" i="8"/>
  <c r="J164" i="8"/>
  <c r="BE164" i="8" s="1"/>
  <c r="BI163" i="8"/>
  <c r="BH163" i="8"/>
  <c r="BG163" i="8"/>
  <c r="BF163" i="8"/>
  <c r="T163" i="8"/>
  <c r="R163" i="8"/>
  <c r="P163" i="8"/>
  <c r="BK163" i="8"/>
  <c r="J163" i="8"/>
  <c r="BE163" i="8" s="1"/>
  <c r="BI162" i="8"/>
  <c r="BH162" i="8"/>
  <c r="BG162" i="8"/>
  <c r="BF162" i="8"/>
  <c r="T162" i="8"/>
  <c r="R162" i="8"/>
  <c r="P162" i="8"/>
  <c r="BK162" i="8"/>
  <c r="J162" i="8"/>
  <c r="BE162" i="8" s="1"/>
  <c r="BI161" i="8"/>
  <c r="BH161" i="8"/>
  <c r="BG161" i="8"/>
  <c r="BF161" i="8"/>
  <c r="BE161" i="8"/>
  <c r="T161" i="8"/>
  <c r="R161" i="8"/>
  <c r="P161" i="8"/>
  <c r="BK161" i="8"/>
  <c r="J161" i="8"/>
  <c r="BI159" i="8"/>
  <c r="BH159" i="8"/>
  <c r="BG159" i="8"/>
  <c r="BF159" i="8"/>
  <c r="T159" i="8"/>
  <c r="R159" i="8"/>
  <c r="P159" i="8"/>
  <c r="BK159" i="8"/>
  <c r="J159" i="8"/>
  <c r="BE159" i="8" s="1"/>
  <c r="BI157" i="8"/>
  <c r="BH157" i="8"/>
  <c r="BG157" i="8"/>
  <c r="BF157" i="8"/>
  <c r="T157" i="8"/>
  <c r="R157" i="8"/>
  <c r="P157" i="8"/>
  <c r="BK157" i="8"/>
  <c r="J157" i="8"/>
  <c r="BE157" i="8" s="1"/>
  <c r="BI156" i="8"/>
  <c r="BH156" i="8"/>
  <c r="BG156" i="8"/>
  <c r="BF156" i="8"/>
  <c r="T156" i="8"/>
  <c r="R156" i="8"/>
  <c r="P156" i="8"/>
  <c r="BK156" i="8"/>
  <c r="J156" i="8"/>
  <c r="BE156" i="8" s="1"/>
  <c r="BI155" i="8"/>
  <c r="BH155" i="8"/>
  <c r="BG155" i="8"/>
  <c r="BF155" i="8"/>
  <c r="BE155" i="8"/>
  <c r="T155" i="8"/>
  <c r="R155" i="8"/>
  <c r="P155" i="8"/>
  <c r="BK155" i="8"/>
  <c r="J155" i="8"/>
  <c r="BI154" i="8"/>
  <c r="BH154" i="8"/>
  <c r="BG154" i="8"/>
  <c r="BF154" i="8"/>
  <c r="T154" i="8"/>
  <c r="R154" i="8"/>
  <c r="P154" i="8"/>
  <c r="BK154" i="8"/>
  <c r="J154" i="8"/>
  <c r="BE154" i="8" s="1"/>
  <c r="BI153" i="8"/>
  <c r="BH153" i="8"/>
  <c r="BG153" i="8"/>
  <c r="BF153" i="8"/>
  <c r="T153" i="8"/>
  <c r="R153" i="8"/>
  <c r="P153" i="8"/>
  <c r="BK153" i="8"/>
  <c r="J153" i="8"/>
  <c r="BE153" i="8" s="1"/>
  <c r="BI152" i="8"/>
  <c r="BH152" i="8"/>
  <c r="BG152" i="8"/>
  <c r="BF152" i="8"/>
  <c r="T152" i="8"/>
  <c r="R152" i="8"/>
  <c r="P152" i="8"/>
  <c r="BK152" i="8"/>
  <c r="J152" i="8"/>
  <c r="BE152" i="8" s="1"/>
  <c r="BI150" i="8"/>
  <c r="BH150" i="8"/>
  <c r="BG150" i="8"/>
  <c r="BF150" i="8"/>
  <c r="BE150" i="8"/>
  <c r="T150" i="8"/>
  <c r="R150" i="8"/>
  <c r="P150" i="8"/>
  <c r="BK150" i="8"/>
  <c r="J150" i="8"/>
  <c r="BI147" i="8"/>
  <c r="BH147" i="8"/>
  <c r="BG147" i="8"/>
  <c r="BF147" i="8"/>
  <c r="T147" i="8"/>
  <c r="R147" i="8"/>
  <c r="P147" i="8"/>
  <c r="BK147" i="8"/>
  <c r="J147" i="8"/>
  <c r="BE147" i="8" s="1"/>
  <c r="BI145" i="8"/>
  <c r="BH145" i="8"/>
  <c r="BG145" i="8"/>
  <c r="BF145" i="8"/>
  <c r="T145" i="8"/>
  <c r="R145" i="8"/>
  <c r="P145" i="8"/>
  <c r="BK145" i="8"/>
  <c r="J145" i="8"/>
  <c r="BE145" i="8" s="1"/>
  <c r="BI142" i="8"/>
  <c r="BH142" i="8"/>
  <c r="BG142" i="8"/>
  <c r="BF142" i="8"/>
  <c r="T142" i="8"/>
  <c r="R142" i="8"/>
  <c r="P142" i="8"/>
  <c r="BK142" i="8"/>
  <c r="J142" i="8"/>
  <c r="BE142" i="8" s="1"/>
  <c r="BI137" i="8"/>
  <c r="BH137" i="8"/>
  <c r="BG137" i="8"/>
  <c r="BF137" i="8"/>
  <c r="T137" i="8"/>
  <c r="T136" i="8" s="1"/>
  <c r="R137" i="8"/>
  <c r="R136" i="8" s="1"/>
  <c r="P137" i="8"/>
  <c r="P136" i="8" s="1"/>
  <c r="BK137" i="8"/>
  <c r="BK136" i="8" s="1"/>
  <c r="J136" i="8" s="1"/>
  <c r="J68" i="8" s="1"/>
  <c r="J137" i="8"/>
  <c r="BE137" i="8" s="1"/>
  <c r="BI135" i="8"/>
  <c r="BH135" i="8"/>
  <c r="BG135" i="8"/>
  <c r="BF135" i="8"/>
  <c r="BE135" i="8"/>
  <c r="T135" i="8"/>
  <c r="R135" i="8"/>
  <c r="P135" i="8"/>
  <c r="BK135" i="8"/>
  <c r="J135" i="8"/>
  <c r="BI134" i="8"/>
  <c r="BH134" i="8"/>
  <c r="BG134" i="8"/>
  <c r="BF134" i="8"/>
  <c r="T134" i="8"/>
  <c r="T133" i="8" s="1"/>
  <c r="R134" i="8"/>
  <c r="R133" i="8" s="1"/>
  <c r="P134" i="8"/>
  <c r="BK134" i="8"/>
  <c r="BK133" i="8" s="1"/>
  <c r="J133" i="8" s="1"/>
  <c r="J67" i="8" s="1"/>
  <c r="J134" i="8"/>
  <c r="BE134" i="8" s="1"/>
  <c r="BI131" i="8"/>
  <c r="BH131" i="8"/>
  <c r="BG131" i="8"/>
  <c r="BF131" i="8"/>
  <c r="T131" i="8"/>
  <c r="R131" i="8"/>
  <c r="P131" i="8"/>
  <c r="BK131" i="8"/>
  <c r="J131" i="8"/>
  <c r="BE131" i="8" s="1"/>
  <c r="BI126" i="8"/>
  <c r="BH126" i="8"/>
  <c r="BG126" i="8"/>
  <c r="BF126" i="8"/>
  <c r="T126" i="8"/>
  <c r="R126" i="8"/>
  <c r="P126" i="8"/>
  <c r="BK126" i="8"/>
  <c r="J126" i="8"/>
  <c r="BE126" i="8" s="1"/>
  <c r="BI124" i="8"/>
  <c r="BH124" i="8"/>
  <c r="BG124" i="8"/>
  <c r="BF124" i="8"/>
  <c r="T124" i="8"/>
  <c r="R124" i="8"/>
  <c r="P124" i="8"/>
  <c r="BK124" i="8"/>
  <c r="J124" i="8"/>
  <c r="BE124" i="8" s="1"/>
  <c r="BI121" i="8"/>
  <c r="BH121" i="8"/>
  <c r="BG121" i="8"/>
  <c r="BF121" i="8"/>
  <c r="T121" i="8"/>
  <c r="R121" i="8"/>
  <c r="P121" i="8"/>
  <c r="BK121" i="8"/>
  <c r="J121" i="8"/>
  <c r="BE121" i="8" s="1"/>
  <c r="BI119" i="8"/>
  <c r="BH119" i="8"/>
  <c r="BG119" i="8"/>
  <c r="BF119" i="8"/>
  <c r="T119" i="8"/>
  <c r="R119" i="8"/>
  <c r="P119" i="8"/>
  <c r="BK119" i="8"/>
  <c r="J119" i="8"/>
  <c r="BE119" i="8" s="1"/>
  <c r="BI114" i="8"/>
  <c r="BH114" i="8"/>
  <c r="BG114" i="8"/>
  <c r="BF114" i="8"/>
  <c r="T114" i="8"/>
  <c r="R114" i="8"/>
  <c r="P114" i="8"/>
  <c r="BK114" i="8"/>
  <c r="J114" i="8"/>
  <c r="BE114" i="8" s="1"/>
  <c r="BI112" i="8"/>
  <c r="BH112" i="8"/>
  <c r="BG112" i="8"/>
  <c r="BF112" i="8"/>
  <c r="T112" i="8"/>
  <c r="R112" i="8"/>
  <c r="P112" i="8"/>
  <c r="BK112" i="8"/>
  <c r="J112" i="8"/>
  <c r="BE112" i="8" s="1"/>
  <c r="BI110" i="8"/>
  <c r="BH110" i="8"/>
  <c r="BG110" i="8"/>
  <c r="BF110" i="8"/>
  <c r="T110" i="8"/>
  <c r="R110" i="8"/>
  <c r="P110" i="8"/>
  <c r="BK110" i="8"/>
  <c r="J110" i="8"/>
  <c r="BE110" i="8" s="1"/>
  <c r="BI109" i="8"/>
  <c r="BH109" i="8"/>
  <c r="BG109" i="8"/>
  <c r="BF109" i="8"/>
  <c r="T109" i="8"/>
  <c r="R109" i="8"/>
  <c r="P109" i="8"/>
  <c r="BK109" i="8"/>
  <c r="J109" i="8"/>
  <c r="BE109" i="8" s="1"/>
  <c r="BI105" i="8"/>
  <c r="BH105" i="8"/>
  <c r="BG105" i="8"/>
  <c r="BF105" i="8"/>
  <c r="T105" i="8"/>
  <c r="R105" i="8"/>
  <c r="P105" i="8"/>
  <c r="BK105" i="8"/>
  <c r="J105" i="8"/>
  <c r="BE105" i="8" s="1"/>
  <c r="BI101" i="8"/>
  <c r="BH101" i="8"/>
  <c r="BG101" i="8"/>
  <c r="BF101" i="8"/>
  <c r="T101" i="8"/>
  <c r="R101" i="8"/>
  <c r="P101" i="8"/>
  <c r="BK101" i="8"/>
  <c r="J101" i="8"/>
  <c r="BE101" i="8" s="1"/>
  <c r="BI99" i="8"/>
  <c r="BH99" i="8"/>
  <c r="BG99" i="8"/>
  <c r="BF99" i="8"/>
  <c r="T99" i="8"/>
  <c r="R99" i="8"/>
  <c r="R98" i="8" s="1"/>
  <c r="P99" i="8"/>
  <c r="BK99" i="8"/>
  <c r="J99" i="8"/>
  <c r="BE99" i="8" s="1"/>
  <c r="J92" i="8"/>
  <c r="F92" i="8"/>
  <c r="F90" i="8"/>
  <c r="E88" i="8"/>
  <c r="J59" i="8"/>
  <c r="F59" i="8"/>
  <c r="F57" i="8"/>
  <c r="E55" i="8"/>
  <c r="E49" i="8"/>
  <c r="J22" i="8"/>
  <c r="E22" i="8"/>
  <c r="J21" i="8"/>
  <c r="J16" i="8"/>
  <c r="J57" i="8" s="1"/>
  <c r="E7" i="8"/>
  <c r="E82" i="8" s="1"/>
  <c r="R226" i="7"/>
  <c r="AY59" i="1"/>
  <c r="AX59" i="1"/>
  <c r="BI227" i="7"/>
  <c r="BH227" i="7"/>
  <c r="BG227" i="7"/>
  <c r="BF227" i="7"/>
  <c r="T227" i="7"/>
  <c r="T226" i="7" s="1"/>
  <c r="R227" i="7"/>
  <c r="P227" i="7"/>
  <c r="P226" i="7" s="1"/>
  <c r="BK227" i="7"/>
  <c r="BK226" i="7" s="1"/>
  <c r="J226" i="7" s="1"/>
  <c r="J65" i="7" s="1"/>
  <c r="J227" i="7"/>
  <c r="BE227" i="7" s="1"/>
  <c r="BI222" i="7"/>
  <c r="BH222" i="7"/>
  <c r="BG222" i="7"/>
  <c r="BF222" i="7"/>
  <c r="T222" i="7"/>
  <c r="R222" i="7"/>
  <c r="P222" i="7"/>
  <c r="BK222" i="7"/>
  <c r="J222" i="7"/>
  <c r="BE222" i="7" s="1"/>
  <c r="BI221" i="7"/>
  <c r="BH221" i="7"/>
  <c r="BG221" i="7"/>
  <c r="BF221" i="7"/>
  <c r="BE221" i="7"/>
  <c r="T221" i="7"/>
  <c r="R221" i="7"/>
  <c r="P221" i="7"/>
  <c r="BK221" i="7"/>
  <c r="J221" i="7"/>
  <c r="BI217" i="7"/>
  <c r="BH217" i="7"/>
  <c r="BG217" i="7"/>
  <c r="BF217" i="7"/>
  <c r="T217" i="7"/>
  <c r="R217" i="7"/>
  <c r="P217" i="7"/>
  <c r="BK217" i="7"/>
  <c r="J217" i="7"/>
  <c r="BE217" i="7" s="1"/>
  <c r="BI216" i="7"/>
  <c r="BH216" i="7"/>
  <c r="BG216" i="7"/>
  <c r="BF216" i="7"/>
  <c r="T216" i="7"/>
  <c r="R216" i="7"/>
  <c r="P216" i="7"/>
  <c r="BK216" i="7"/>
  <c r="J216" i="7"/>
  <c r="BE216" i="7" s="1"/>
  <c r="BI214" i="7"/>
  <c r="BH214" i="7"/>
  <c r="BG214" i="7"/>
  <c r="BF214" i="7"/>
  <c r="T214" i="7"/>
  <c r="R214" i="7"/>
  <c r="P214" i="7"/>
  <c r="BK214" i="7"/>
  <c r="J214" i="7"/>
  <c r="BE214" i="7" s="1"/>
  <c r="BI210" i="7"/>
  <c r="BH210" i="7"/>
  <c r="BG210" i="7"/>
  <c r="BF210" i="7"/>
  <c r="BE210" i="7"/>
  <c r="T210" i="7"/>
  <c r="R210" i="7"/>
  <c r="P210" i="7"/>
  <c r="BK210" i="7"/>
  <c r="J210" i="7"/>
  <c r="BI206" i="7"/>
  <c r="BH206" i="7"/>
  <c r="BG206" i="7"/>
  <c r="BF206" i="7"/>
  <c r="T206" i="7"/>
  <c r="R206" i="7"/>
  <c r="P206" i="7"/>
  <c r="BK206" i="7"/>
  <c r="J206" i="7"/>
  <c r="BE206" i="7" s="1"/>
  <c r="BI202" i="7"/>
  <c r="BH202" i="7"/>
  <c r="BG202" i="7"/>
  <c r="BF202" i="7"/>
  <c r="T202" i="7"/>
  <c r="R202" i="7"/>
  <c r="P202" i="7"/>
  <c r="BK202" i="7"/>
  <c r="J202" i="7"/>
  <c r="BE202" i="7" s="1"/>
  <c r="BI198" i="7"/>
  <c r="BH198" i="7"/>
  <c r="BG198" i="7"/>
  <c r="BF198" i="7"/>
  <c r="T198" i="7"/>
  <c r="R198" i="7"/>
  <c r="P198" i="7"/>
  <c r="BK198" i="7"/>
  <c r="J198" i="7"/>
  <c r="BE198" i="7" s="1"/>
  <c r="BI196" i="7"/>
  <c r="BH196" i="7"/>
  <c r="BG196" i="7"/>
  <c r="BF196" i="7"/>
  <c r="BE196" i="7"/>
  <c r="T196" i="7"/>
  <c r="R196" i="7"/>
  <c r="P196" i="7"/>
  <c r="BK196" i="7"/>
  <c r="J196" i="7"/>
  <c r="BI194" i="7"/>
  <c r="BH194" i="7"/>
  <c r="BG194" i="7"/>
  <c r="BF194" i="7"/>
  <c r="T194" i="7"/>
  <c r="R194" i="7"/>
  <c r="P194" i="7"/>
  <c r="BK194" i="7"/>
  <c r="J194" i="7"/>
  <c r="BE194" i="7" s="1"/>
  <c r="BI190" i="7"/>
  <c r="BH190" i="7"/>
  <c r="BG190" i="7"/>
  <c r="BF190" i="7"/>
  <c r="T190" i="7"/>
  <c r="R190" i="7"/>
  <c r="P190" i="7"/>
  <c r="BK190" i="7"/>
  <c r="J190" i="7"/>
  <c r="BE190" i="7" s="1"/>
  <c r="BI189" i="7"/>
  <c r="BH189" i="7"/>
  <c r="BG189" i="7"/>
  <c r="BF189" i="7"/>
  <c r="T189" i="7"/>
  <c r="R189" i="7"/>
  <c r="P189" i="7"/>
  <c r="BK189" i="7"/>
  <c r="J189" i="7"/>
  <c r="BE189" i="7" s="1"/>
  <c r="BI187" i="7"/>
  <c r="BH187" i="7"/>
  <c r="BG187" i="7"/>
  <c r="BF187" i="7"/>
  <c r="BE187" i="7"/>
  <c r="T187" i="7"/>
  <c r="R187" i="7"/>
  <c r="P187" i="7"/>
  <c r="BK187" i="7"/>
  <c r="J187" i="7"/>
  <c r="BI185" i="7"/>
  <c r="BH185" i="7"/>
  <c r="BG185" i="7"/>
  <c r="BF185" i="7"/>
  <c r="T185" i="7"/>
  <c r="R185" i="7"/>
  <c r="P185" i="7"/>
  <c r="BK185" i="7"/>
  <c r="J185" i="7"/>
  <c r="BE185" i="7" s="1"/>
  <c r="BI183" i="7"/>
  <c r="BH183" i="7"/>
  <c r="BG183" i="7"/>
  <c r="BF183" i="7"/>
  <c r="T183" i="7"/>
  <c r="R183" i="7"/>
  <c r="P183" i="7"/>
  <c r="BK183" i="7"/>
  <c r="J183" i="7"/>
  <c r="BE183" i="7" s="1"/>
  <c r="BI181" i="7"/>
  <c r="BH181" i="7"/>
  <c r="BG181" i="7"/>
  <c r="BF181" i="7"/>
  <c r="T181" i="7"/>
  <c r="R181" i="7"/>
  <c r="P181" i="7"/>
  <c r="BK181" i="7"/>
  <c r="J181" i="7"/>
  <c r="BE181" i="7" s="1"/>
  <c r="BI180" i="7"/>
  <c r="BH180" i="7"/>
  <c r="BG180" i="7"/>
  <c r="BF180" i="7"/>
  <c r="BE180" i="7"/>
  <c r="T180" i="7"/>
  <c r="R180" i="7"/>
  <c r="P180" i="7"/>
  <c r="BK180" i="7"/>
  <c r="J180" i="7"/>
  <c r="BI178" i="7"/>
  <c r="BH178" i="7"/>
  <c r="BG178" i="7"/>
  <c r="BF178" i="7"/>
  <c r="T178" i="7"/>
  <c r="R178" i="7"/>
  <c r="P178" i="7"/>
  <c r="BK178" i="7"/>
  <c r="J178" i="7"/>
  <c r="BE178" i="7" s="1"/>
  <c r="BI176" i="7"/>
  <c r="BH176" i="7"/>
  <c r="BG176" i="7"/>
  <c r="BF176" i="7"/>
  <c r="T176" i="7"/>
  <c r="R176" i="7"/>
  <c r="P176" i="7"/>
  <c r="BK176" i="7"/>
  <c r="J176" i="7"/>
  <c r="BE176" i="7" s="1"/>
  <c r="BI172" i="7"/>
  <c r="BH172" i="7"/>
  <c r="BG172" i="7"/>
  <c r="BF172" i="7"/>
  <c r="T172" i="7"/>
  <c r="R172" i="7"/>
  <c r="P172" i="7"/>
  <c r="BK172" i="7"/>
  <c r="J172" i="7"/>
  <c r="BE172" i="7" s="1"/>
  <c r="BI170" i="7"/>
  <c r="BH170" i="7"/>
  <c r="BG170" i="7"/>
  <c r="BF170" i="7"/>
  <c r="BE170" i="7"/>
  <c r="T170" i="7"/>
  <c r="R170" i="7"/>
  <c r="P170" i="7"/>
  <c r="BK170" i="7"/>
  <c r="J170" i="7"/>
  <c r="BI166" i="7"/>
  <c r="BH166" i="7"/>
  <c r="BG166" i="7"/>
  <c r="BF166" i="7"/>
  <c r="T166" i="7"/>
  <c r="R166" i="7"/>
  <c r="P166" i="7"/>
  <c r="BK166" i="7"/>
  <c r="J166" i="7"/>
  <c r="BE166" i="7" s="1"/>
  <c r="BI165" i="7"/>
  <c r="BH165" i="7"/>
  <c r="BG165" i="7"/>
  <c r="BF165" i="7"/>
  <c r="T165" i="7"/>
  <c r="R165" i="7"/>
  <c r="P165" i="7"/>
  <c r="BK165" i="7"/>
  <c r="J165" i="7"/>
  <c r="BE165" i="7" s="1"/>
  <c r="BI163" i="7"/>
  <c r="BH163" i="7"/>
  <c r="BG163" i="7"/>
  <c r="BF163" i="7"/>
  <c r="T163" i="7"/>
  <c r="R163" i="7"/>
  <c r="P163" i="7"/>
  <c r="BK163" i="7"/>
  <c r="J163" i="7"/>
  <c r="BE163" i="7" s="1"/>
  <c r="BI160" i="7"/>
  <c r="BH160" i="7"/>
  <c r="BG160" i="7"/>
  <c r="BF160" i="7"/>
  <c r="BE160" i="7"/>
  <c r="T160" i="7"/>
  <c r="R160" i="7"/>
  <c r="P160" i="7"/>
  <c r="BK160" i="7"/>
  <c r="J160" i="7"/>
  <c r="BI158" i="7"/>
  <c r="BH158" i="7"/>
  <c r="BG158" i="7"/>
  <c r="BF158" i="7"/>
  <c r="T158" i="7"/>
  <c r="R158" i="7"/>
  <c r="P158" i="7"/>
  <c r="BK158" i="7"/>
  <c r="J158" i="7"/>
  <c r="BE158" i="7" s="1"/>
  <c r="BI154" i="7"/>
  <c r="BH154" i="7"/>
  <c r="BG154" i="7"/>
  <c r="BF154" i="7"/>
  <c r="T154" i="7"/>
  <c r="R154" i="7"/>
  <c r="P154" i="7"/>
  <c r="BK154" i="7"/>
  <c r="J154" i="7"/>
  <c r="BE154" i="7" s="1"/>
  <c r="BI149" i="7"/>
  <c r="BH149" i="7"/>
  <c r="BG149" i="7"/>
  <c r="BF149" i="7"/>
  <c r="T149" i="7"/>
  <c r="R149" i="7"/>
  <c r="P149" i="7"/>
  <c r="BK149" i="7"/>
  <c r="J149" i="7"/>
  <c r="BE149" i="7" s="1"/>
  <c r="BI148" i="7"/>
  <c r="BH148" i="7"/>
  <c r="BG148" i="7"/>
  <c r="BF148" i="7"/>
  <c r="T148" i="7"/>
  <c r="R148" i="7"/>
  <c r="P148" i="7"/>
  <c r="BK148" i="7"/>
  <c r="J148" i="7"/>
  <c r="BE148" i="7" s="1"/>
  <c r="BI144" i="7"/>
  <c r="BH144" i="7"/>
  <c r="BG144" i="7"/>
  <c r="BF144" i="7"/>
  <c r="T144" i="7"/>
  <c r="R144" i="7"/>
  <c r="P144" i="7"/>
  <c r="BK144" i="7"/>
  <c r="J144" i="7"/>
  <c r="BE144" i="7" s="1"/>
  <c r="BI140" i="7"/>
  <c r="BH140" i="7"/>
  <c r="BG140" i="7"/>
  <c r="BF140" i="7"/>
  <c r="T140" i="7"/>
  <c r="R140" i="7"/>
  <c r="P140" i="7"/>
  <c r="BK140" i="7"/>
  <c r="J140" i="7"/>
  <c r="BE140" i="7" s="1"/>
  <c r="BI138" i="7"/>
  <c r="BH138" i="7"/>
  <c r="BG138" i="7"/>
  <c r="BF138" i="7"/>
  <c r="T138" i="7"/>
  <c r="R138" i="7"/>
  <c r="P138" i="7"/>
  <c r="BK138" i="7"/>
  <c r="J138" i="7"/>
  <c r="BE138" i="7" s="1"/>
  <c r="BI137" i="7"/>
  <c r="BH137" i="7"/>
  <c r="BG137" i="7"/>
  <c r="BF137" i="7"/>
  <c r="T137" i="7"/>
  <c r="R137" i="7"/>
  <c r="P137" i="7"/>
  <c r="BK137" i="7"/>
  <c r="J137" i="7"/>
  <c r="BE137" i="7" s="1"/>
  <c r="BI133" i="7"/>
  <c r="BH133" i="7"/>
  <c r="BG133" i="7"/>
  <c r="BF133" i="7"/>
  <c r="T133" i="7"/>
  <c r="R133" i="7"/>
  <c r="P133" i="7"/>
  <c r="BK133" i="7"/>
  <c r="J133" i="7"/>
  <c r="BE133" i="7" s="1"/>
  <c r="BI130" i="7"/>
  <c r="BH130" i="7"/>
  <c r="BG130" i="7"/>
  <c r="BF130" i="7"/>
  <c r="BE130" i="7"/>
  <c r="T130" i="7"/>
  <c r="R130" i="7"/>
  <c r="P130" i="7"/>
  <c r="BK130" i="7"/>
  <c r="J130" i="7"/>
  <c r="BI124" i="7"/>
  <c r="BH124" i="7"/>
  <c r="BG124" i="7"/>
  <c r="BF124" i="7"/>
  <c r="BE124" i="7"/>
  <c r="T124" i="7"/>
  <c r="R124" i="7"/>
  <c r="P124" i="7"/>
  <c r="BK124" i="7"/>
  <c r="J124" i="7"/>
  <c r="BI122" i="7"/>
  <c r="BH122" i="7"/>
  <c r="BG122" i="7"/>
  <c r="BF122" i="7"/>
  <c r="BE122" i="7"/>
  <c r="T122" i="7"/>
  <c r="R122" i="7"/>
  <c r="P122" i="7"/>
  <c r="BK122" i="7"/>
  <c r="J122" i="7"/>
  <c r="BI119" i="7"/>
  <c r="BH119" i="7"/>
  <c r="BG119" i="7"/>
  <c r="BF119" i="7"/>
  <c r="T119" i="7"/>
  <c r="R119" i="7"/>
  <c r="P119" i="7"/>
  <c r="BK119" i="7"/>
  <c r="J119" i="7"/>
  <c r="BE119" i="7" s="1"/>
  <c r="BI117" i="7"/>
  <c r="BH117" i="7"/>
  <c r="BG117" i="7"/>
  <c r="BF117" i="7"/>
  <c r="BE117" i="7"/>
  <c r="T117" i="7"/>
  <c r="R117" i="7"/>
  <c r="P117" i="7"/>
  <c r="BK117" i="7"/>
  <c r="J117" i="7"/>
  <c r="BI111" i="7"/>
  <c r="BH111" i="7"/>
  <c r="BG111" i="7"/>
  <c r="BF111" i="7"/>
  <c r="BE111" i="7"/>
  <c r="T111" i="7"/>
  <c r="R111" i="7"/>
  <c r="P111" i="7"/>
  <c r="BK111" i="7"/>
  <c r="J111" i="7"/>
  <c r="BI109" i="7"/>
  <c r="BH109" i="7"/>
  <c r="BG109" i="7"/>
  <c r="BF109" i="7"/>
  <c r="BE109" i="7"/>
  <c r="T109" i="7"/>
  <c r="R109" i="7"/>
  <c r="P109" i="7"/>
  <c r="BK109" i="7"/>
  <c r="J109" i="7"/>
  <c r="BI107" i="7"/>
  <c r="BH107" i="7"/>
  <c r="BG107" i="7"/>
  <c r="BF107" i="7"/>
  <c r="T107" i="7"/>
  <c r="R107" i="7"/>
  <c r="P107" i="7"/>
  <c r="BK107" i="7"/>
  <c r="J107" i="7"/>
  <c r="BE107" i="7" s="1"/>
  <c r="BI106" i="7"/>
  <c r="BH106" i="7"/>
  <c r="BG106" i="7"/>
  <c r="BF106" i="7"/>
  <c r="BE106" i="7"/>
  <c r="T106" i="7"/>
  <c r="R106" i="7"/>
  <c r="P106" i="7"/>
  <c r="BK106" i="7"/>
  <c r="J106" i="7"/>
  <c r="BI102" i="7"/>
  <c r="BH102" i="7"/>
  <c r="BG102" i="7"/>
  <c r="BF102" i="7"/>
  <c r="BE102" i="7"/>
  <c r="T102" i="7"/>
  <c r="R102" i="7"/>
  <c r="P102" i="7"/>
  <c r="BK102" i="7"/>
  <c r="J102" i="7"/>
  <c r="BI98" i="7"/>
  <c r="BH98" i="7"/>
  <c r="BG98" i="7"/>
  <c r="BF98" i="7"/>
  <c r="BE98" i="7"/>
  <c r="T98" i="7"/>
  <c r="R98" i="7"/>
  <c r="P98" i="7"/>
  <c r="BK98" i="7"/>
  <c r="J98" i="7"/>
  <c r="BI96" i="7"/>
  <c r="BH96" i="7"/>
  <c r="BG96" i="7"/>
  <c r="BF96" i="7"/>
  <c r="T96" i="7"/>
  <c r="R96" i="7"/>
  <c r="P96" i="7"/>
  <c r="BK96" i="7"/>
  <c r="J96" i="7"/>
  <c r="BE96" i="7" s="1"/>
  <c r="BI94" i="7"/>
  <c r="BH94" i="7"/>
  <c r="BG94" i="7"/>
  <c r="BF94" i="7"/>
  <c r="BE94" i="7"/>
  <c r="T94" i="7"/>
  <c r="R94" i="7"/>
  <c r="P94" i="7"/>
  <c r="BK94" i="7"/>
  <c r="J94" i="7"/>
  <c r="BI92" i="7"/>
  <c r="BH92" i="7"/>
  <c r="BG92" i="7"/>
  <c r="BF92" i="7"/>
  <c r="BE92" i="7"/>
  <c r="T92" i="7"/>
  <c r="R92" i="7"/>
  <c r="P92" i="7"/>
  <c r="BK92" i="7"/>
  <c r="J92" i="7"/>
  <c r="BI90" i="7"/>
  <c r="BH90" i="7"/>
  <c r="BG90" i="7"/>
  <c r="BF90" i="7"/>
  <c r="BE90" i="7"/>
  <c r="T90" i="7"/>
  <c r="R90" i="7"/>
  <c r="P90" i="7"/>
  <c r="BK90" i="7"/>
  <c r="J90" i="7"/>
  <c r="J83" i="7"/>
  <c r="F83" i="7"/>
  <c r="F81" i="7"/>
  <c r="E79" i="7"/>
  <c r="E75" i="7"/>
  <c r="J55" i="7"/>
  <c r="F55" i="7"/>
  <c r="F53" i="7"/>
  <c r="E51" i="7"/>
  <c r="J20" i="7"/>
  <c r="E20" i="7"/>
  <c r="F84" i="7" s="1"/>
  <c r="J19" i="7"/>
  <c r="J14" i="7"/>
  <c r="J81" i="7" s="1"/>
  <c r="E7" i="7"/>
  <c r="E47" i="7" s="1"/>
  <c r="AY57" i="1"/>
  <c r="AX57" i="1"/>
  <c r="BI209" i="6"/>
  <c r="BH209" i="6"/>
  <c r="BG209" i="6"/>
  <c r="BF209" i="6"/>
  <c r="T209" i="6"/>
  <c r="T208" i="6" s="1"/>
  <c r="R209" i="6"/>
  <c r="R208" i="6" s="1"/>
  <c r="P209" i="6"/>
  <c r="P208" i="6" s="1"/>
  <c r="BK209" i="6"/>
  <c r="BK208" i="6" s="1"/>
  <c r="J208" i="6" s="1"/>
  <c r="J68" i="6" s="1"/>
  <c r="J209" i="6"/>
  <c r="BE209" i="6" s="1"/>
  <c r="BI207" i="6"/>
  <c r="BH207" i="6"/>
  <c r="BG207" i="6"/>
  <c r="BF207" i="6"/>
  <c r="T207" i="6"/>
  <c r="T206" i="6" s="1"/>
  <c r="R207" i="6"/>
  <c r="R206" i="6" s="1"/>
  <c r="P207" i="6"/>
  <c r="P206" i="6" s="1"/>
  <c r="BK207" i="6"/>
  <c r="BK206" i="6" s="1"/>
  <c r="J206" i="6" s="1"/>
  <c r="J67" i="6" s="1"/>
  <c r="J207" i="6"/>
  <c r="BE207" i="6" s="1"/>
  <c r="BI204" i="6"/>
  <c r="BH204" i="6"/>
  <c r="BG204" i="6"/>
  <c r="BF204" i="6"/>
  <c r="T204" i="6"/>
  <c r="R204" i="6"/>
  <c r="P204" i="6"/>
  <c r="BK204" i="6"/>
  <c r="J204" i="6"/>
  <c r="BE204" i="6" s="1"/>
  <c r="BI203" i="6"/>
  <c r="BH203" i="6"/>
  <c r="BG203" i="6"/>
  <c r="BF203" i="6"/>
  <c r="T203" i="6"/>
  <c r="R203" i="6"/>
  <c r="P203" i="6"/>
  <c r="BK203" i="6"/>
  <c r="J203" i="6"/>
  <c r="BE203" i="6" s="1"/>
  <c r="BI201" i="6"/>
  <c r="BH201" i="6"/>
  <c r="BG201" i="6"/>
  <c r="BF201" i="6"/>
  <c r="T201" i="6"/>
  <c r="R201" i="6"/>
  <c r="P201" i="6"/>
  <c r="BK201" i="6"/>
  <c r="J201" i="6"/>
  <c r="BE201" i="6" s="1"/>
  <c r="BI200" i="6"/>
  <c r="BH200" i="6"/>
  <c r="BG200" i="6"/>
  <c r="BF200" i="6"/>
  <c r="T200" i="6"/>
  <c r="R200" i="6"/>
  <c r="P200" i="6"/>
  <c r="BK200" i="6"/>
  <c r="J200" i="6"/>
  <c r="BE200" i="6" s="1"/>
  <c r="BI198" i="6"/>
  <c r="BH198" i="6"/>
  <c r="BG198" i="6"/>
  <c r="BF198" i="6"/>
  <c r="T198" i="6"/>
  <c r="R198" i="6"/>
  <c r="P198" i="6"/>
  <c r="BK198" i="6"/>
  <c r="J198" i="6"/>
  <c r="BE198" i="6" s="1"/>
  <c r="BI196" i="6"/>
  <c r="BH196" i="6"/>
  <c r="BG196" i="6"/>
  <c r="BF196" i="6"/>
  <c r="T196" i="6"/>
  <c r="R196" i="6"/>
  <c r="P196" i="6"/>
  <c r="BK196" i="6"/>
  <c r="J196" i="6"/>
  <c r="BE196" i="6" s="1"/>
  <c r="BI194" i="6"/>
  <c r="BH194" i="6"/>
  <c r="BG194" i="6"/>
  <c r="BF194" i="6"/>
  <c r="T194" i="6"/>
  <c r="R194" i="6"/>
  <c r="P194" i="6"/>
  <c r="BK194" i="6"/>
  <c r="J194" i="6"/>
  <c r="BE194" i="6" s="1"/>
  <c r="BI190" i="6"/>
  <c r="BH190" i="6"/>
  <c r="BG190" i="6"/>
  <c r="BF190" i="6"/>
  <c r="T190" i="6"/>
  <c r="R190" i="6"/>
  <c r="P190" i="6"/>
  <c r="BK190" i="6"/>
  <c r="J190" i="6"/>
  <c r="BE190" i="6" s="1"/>
  <c r="BI187" i="6"/>
  <c r="BH187" i="6"/>
  <c r="BG187" i="6"/>
  <c r="BF187" i="6"/>
  <c r="T187" i="6"/>
  <c r="R187" i="6"/>
  <c r="P187" i="6"/>
  <c r="BK187" i="6"/>
  <c r="J187" i="6"/>
  <c r="BE187" i="6" s="1"/>
  <c r="BI184" i="6"/>
  <c r="BH184" i="6"/>
  <c r="BG184" i="6"/>
  <c r="BF184" i="6"/>
  <c r="T184" i="6"/>
  <c r="R184" i="6"/>
  <c r="P184" i="6"/>
  <c r="BK184" i="6"/>
  <c r="J184" i="6"/>
  <c r="BE184" i="6" s="1"/>
  <c r="BI182" i="6"/>
  <c r="BH182" i="6"/>
  <c r="BG182" i="6"/>
  <c r="BF182" i="6"/>
  <c r="T182" i="6"/>
  <c r="R182" i="6"/>
  <c r="P182" i="6"/>
  <c r="BK182" i="6"/>
  <c r="J182" i="6"/>
  <c r="BE182" i="6" s="1"/>
  <c r="BI180" i="6"/>
  <c r="BH180" i="6"/>
  <c r="BG180" i="6"/>
  <c r="BF180" i="6"/>
  <c r="T180" i="6"/>
  <c r="R180" i="6"/>
  <c r="P180" i="6"/>
  <c r="BK180" i="6"/>
  <c r="J180" i="6"/>
  <c r="BE180" i="6" s="1"/>
  <c r="BI174" i="6"/>
  <c r="BH174" i="6"/>
  <c r="BG174" i="6"/>
  <c r="BF174" i="6"/>
  <c r="T174" i="6"/>
  <c r="R174" i="6"/>
  <c r="P174" i="6"/>
  <c r="BK174" i="6"/>
  <c r="J174" i="6"/>
  <c r="BE174" i="6" s="1"/>
  <c r="BI169" i="6"/>
  <c r="BH169" i="6"/>
  <c r="BG169" i="6"/>
  <c r="BF169" i="6"/>
  <c r="T169" i="6"/>
  <c r="R169" i="6"/>
  <c r="P169" i="6"/>
  <c r="BK169" i="6"/>
  <c r="J169" i="6"/>
  <c r="BE169" i="6" s="1"/>
  <c r="BI168" i="6"/>
  <c r="BH168" i="6"/>
  <c r="BG168" i="6"/>
  <c r="BF168" i="6"/>
  <c r="T168" i="6"/>
  <c r="R168" i="6"/>
  <c r="P168" i="6"/>
  <c r="BK168" i="6"/>
  <c r="J168" i="6"/>
  <c r="BE168" i="6" s="1"/>
  <c r="BI167" i="6"/>
  <c r="BH167" i="6"/>
  <c r="BG167" i="6"/>
  <c r="BF167" i="6"/>
  <c r="T167" i="6"/>
  <c r="R167" i="6"/>
  <c r="P167" i="6"/>
  <c r="BK167" i="6"/>
  <c r="J167" i="6"/>
  <c r="BE167" i="6" s="1"/>
  <c r="BI166" i="6"/>
  <c r="BH166" i="6"/>
  <c r="BG166" i="6"/>
  <c r="BF166" i="6"/>
  <c r="T166" i="6"/>
  <c r="R166" i="6"/>
  <c r="P166" i="6"/>
  <c r="BK166" i="6"/>
  <c r="J166" i="6"/>
  <c r="BE166" i="6" s="1"/>
  <c r="BI165" i="6"/>
  <c r="BH165" i="6"/>
  <c r="BG165" i="6"/>
  <c r="BF165" i="6"/>
  <c r="T165" i="6"/>
  <c r="R165" i="6"/>
  <c r="P165" i="6"/>
  <c r="BK165" i="6"/>
  <c r="J165" i="6"/>
  <c r="BE165" i="6" s="1"/>
  <c r="BI164" i="6"/>
  <c r="BH164" i="6"/>
  <c r="BG164" i="6"/>
  <c r="BF164" i="6"/>
  <c r="T164" i="6"/>
  <c r="R164" i="6"/>
  <c r="P164" i="6"/>
  <c r="BK164" i="6"/>
  <c r="J164" i="6"/>
  <c r="BE164" i="6" s="1"/>
  <c r="BI163" i="6"/>
  <c r="BH163" i="6"/>
  <c r="BG163" i="6"/>
  <c r="BF163" i="6"/>
  <c r="T163" i="6"/>
  <c r="R163" i="6"/>
  <c r="P163" i="6"/>
  <c r="BK163" i="6"/>
  <c r="J163" i="6"/>
  <c r="BE163" i="6" s="1"/>
  <c r="BI162" i="6"/>
  <c r="BH162" i="6"/>
  <c r="BG162" i="6"/>
  <c r="BF162" i="6"/>
  <c r="T162" i="6"/>
  <c r="R162" i="6"/>
  <c r="P162" i="6"/>
  <c r="BK162" i="6"/>
  <c r="J162" i="6"/>
  <c r="BE162" i="6" s="1"/>
  <c r="BI160" i="6"/>
  <c r="BH160" i="6"/>
  <c r="BG160" i="6"/>
  <c r="BF160" i="6"/>
  <c r="BE160" i="6"/>
  <c r="T160" i="6"/>
  <c r="R160" i="6"/>
  <c r="P160" i="6"/>
  <c r="BK160" i="6"/>
  <c r="J160" i="6"/>
  <c r="BI157" i="6"/>
  <c r="BH157" i="6"/>
  <c r="BG157" i="6"/>
  <c r="BF157" i="6"/>
  <c r="BE157" i="6"/>
  <c r="T157" i="6"/>
  <c r="R157" i="6"/>
  <c r="P157" i="6"/>
  <c r="BK157" i="6"/>
  <c r="J157" i="6"/>
  <c r="BI154" i="6"/>
  <c r="BH154" i="6"/>
  <c r="BG154" i="6"/>
  <c r="BF154" i="6"/>
  <c r="BE154" i="6"/>
  <c r="T154" i="6"/>
  <c r="R154" i="6"/>
  <c r="P154" i="6"/>
  <c r="BK154" i="6"/>
  <c r="J154" i="6"/>
  <c r="BI153" i="6"/>
  <c r="BH153" i="6"/>
  <c r="BG153" i="6"/>
  <c r="BF153" i="6"/>
  <c r="T153" i="6"/>
  <c r="R153" i="6"/>
  <c r="P153" i="6"/>
  <c r="BK153" i="6"/>
  <c r="J153" i="6"/>
  <c r="BE153" i="6" s="1"/>
  <c r="BI150" i="6"/>
  <c r="BH150" i="6"/>
  <c r="BG150" i="6"/>
  <c r="BF150" i="6"/>
  <c r="T150" i="6"/>
  <c r="R150" i="6"/>
  <c r="P150" i="6"/>
  <c r="BK150" i="6"/>
  <c r="J150" i="6"/>
  <c r="BE150" i="6" s="1"/>
  <c r="BI148" i="6"/>
  <c r="BH148" i="6"/>
  <c r="BG148" i="6"/>
  <c r="BF148" i="6"/>
  <c r="T148" i="6"/>
  <c r="R148" i="6"/>
  <c r="P148" i="6"/>
  <c r="BK148" i="6"/>
  <c r="J148" i="6"/>
  <c r="BE148" i="6" s="1"/>
  <c r="BI144" i="6"/>
  <c r="BH144" i="6"/>
  <c r="BG144" i="6"/>
  <c r="BF144" i="6"/>
  <c r="T144" i="6"/>
  <c r="R144" i="6"/>
  <c r="P144" i="6"/>
  <c r="BK144" i="6"/>
  <c r="J144" i="6"/>
  <c r="BE144" i="6" s="1"/>
  <c r="BI143" i="6"/>
  <c r="BH143" i="6"/>
  <c r="BG143" i="6"/>
  <c r="BF143" i="6"/>
  <c r="BE143" i="6"/>
  <c r="T143" i="6"/>
  <c r="R143" i="6"/>
  <c r="P143" i="6"/>
  <c r="BK143" i="6"/>
  <c r="J143" i="6"/>
  <c r="BI141" i="6"/>
  <c r="BH141" i="6"/>
  <c r="BG141" i="6"/>
  <c r="BF141" i="6"/>
  <c r="T141" i="6"/>
  <c r="R141" i="6"/>
  <c r="P141" i="6"/>
  <c r="BK141" i="6"/>
  <c r="J141" i="6"/>
  <c r="BE141" i="6" s="1"/>
  <c r="BI138" i="6"/>
  <c r="BH138" i="6"/>
  <c r="BG138" i="6"/>
  <c r="BF138" i="6"/>
  <c r="T138" i="6"/>
  <c r="R138" i="6"/>
  <c r="P138" i="6"/>
  <c r="BK138" i="6"/>
  <c r="J138" i="6"/>
  <c r="BE138" i="6" s="1"/>
  <c r="BI135" i="6"/>
  <c r="BH135" i="6"/>
  <c r="BG135" i="6"/>
  <c r="BF135" i="6"/>
  <c r="T135" i="6"/>
  <c r="R135" i="6"/>
  <c r="P135" i="6"/>
  <c r="BK135" i="6"/>
  <c r="J135" i="6"/>
  <c r="BE135" i="6" s="1"/>
  <c r="BI133" i="6"/>
  <c r="BH133" i="6"/>
  <c r="BG133" i="6"/>
  <c r="BF133" i="6"/>
  <c r="T133" i="6"/>
  <c r="R133" i="6"/>
  <c r="P133" i="6"/>
  <c r="BK133" i="6"/>
  <c r="J133" i="6"/>
  <c r="BE133" i="6" s="1"/>
  <c r="BI131" i="6"/>
  <c r="BH131" i="6"/>
  <c r="BG131" i="6"/>
  <c r="BF131" i="6"/>
  <c r="T131" i="6"/>
  <c r="R131" i="6"/>
  <c r="P131" i="6"/>
  <c r="BK131" i="6"/>
  <c r="J131" i="6"/>
  <c r="BE131" i="6" s="1"/>
  <c r="BI129" i="6"/>
  <c r="BH129" i="6"/>
  <c r="BG129" i="6"/>
  <c r="BF129" i="6"/>
  <c r="BE129" i="6"/>
  <c r="T129" i="6"/>
  <c r="R129" i="6"/>
  <c r="P129" i="6"/>
  <c r="BK129" i="6"/>
  <c r="J129" i="6"/>
  <c r="BI127" i="6"/>
  <c r="BH127" i="6"/>
  <c r="BG127" i="6"/>
  <c r="BF127" i="6"/>
  <c r="T127" i="6"/>
  <c r="R127" i="6"/>
  <c r="P127" i="6"/>
  <c r="BK127" i="6"/>
  <c r="J127" i="6"/>
  <c r="BE127" i="6" s="1"/>
  <c r="BI125" i="6"/>
  <c r="BH125" i="6"/>
  <c r="BG125" i="6"/>
  <c r="BF125" i="6"/>
  <c r="T125" i="6"/>
  <c r="R125" i="6"/>
  <c r="P125" i="6"/>
  <c r="BK125" i="6"/>
  <c r="J125" i="6"/>
  <c r="BE125" i="6" s="1"/>
  <c r="BI123" i="6"/>
  <c r="BH123" i="6"/>
  <c r="BG123" i="6"/>
  <c r="BF123" i="6"/>
  <c r="T123" i="6"/>
  <c r="R123" i="6"/>
  <c r="P123" i="6"/>
  <c r="BK123" i="6"/>
  <c r="J123" i="6"/>
  <c r="BE123" i="6" s="1"/>
  <c r="BI118" i="6"/>
  <c r="BH118" i="6"/>
  <c r="BG118" i="6"/>
  <c r="BF118" i="6"/>
  <c r="T118" i="6"/>
  <c r="R118" i="6"/>
  <c r="P118" i="6"/>
  <c r="BK118" i="6"/>
  <c r="J118" i="6"/>
  <c r="BE118" i="6" s="1"/>
  <c r="BI115" i="6"/>
  <c r="BH115" i="6"/>
  <c r="BG115" i="6"/>
  <c r="BF115" i="6"/>
  <c r="BE115" i="6"/>
  <c r="T115" i="6"/>
  <c r="R115" i="6"/>
  <c r="P115" i="6"/>
  <c r="BK115" i="6"/>
  <c r="J115" i="6"/>
  <c r="BI113" i="6"/>
  <c r="BH113" i="6"/>
  <c r="BG113" i="6"/>
  <c r="BF113" i="6"/>
  <c r="T113" i="6"/>
  <c r="R113" i="6"/>
  <c r="P113" i="6"/>
  <c r="BK113" i="6"/>
  <c r="J113" i="6"/>
  <c r="BE113" i="6" s="1"/>
  <c r="BI111" i="6"/>
  <c r="BH111" i="6"/>
  <c r="BG111" i="6"/>
  <c r="BF111" i="6"/>
  <c r="T111" i="6"/>
  <c r="R111" i="6"/>
  <c r="P111" i="6"/>
  <c r="BK111" i="6"/>
  <c r="J111" i="6"/>
  <c r="BE111" i="6" s="1"/>
  <c r="BI109" i="6"/>
  <c r="BH109" i="6"/>
  <c r="BG109" i="6"/>
  <c r="BF109" i="6"/>
  <c r="T109" i="6"/>
  <c r="R109" i="6"/>
  <c r="P109" i="6"/>
  <c r="BK109" i="6"/>
  <c r="J109" i="6"/>
  <c r="BE109" i="6" s="1"/>
  <c r="BI107" i="6"/>
  <c r="BH107" i="6"/>
  <c r="BG107" i="6"/>
  <c r="BF107" i="6"/>
  <c r="T107" i="6"/>
  <c r="R107" i="6"/>
  <c r="R106" i="6" s="1"/>
  <c r="P107" i="6"/>
  <c r="P106" i="6" s="1"/>
  <c r="BK107" i="6"/>
  <c r="J107" i="6"/>
  <c r="BE107" i="6" s="1"/>
  <c r="BI104" i="6"/>
  <c r="BH104" i="6"/>
  <c r="BG104" i="6"/>
  <c r="BF104" i="6"/>
  <c r="T104" i="6"/>
  <c r="R104" i="6"/>
  <c r="P104" i="6"/>
  <c r="BK104" i="6"/>
  <c r="J104" i="6"/>
  <c r="BE104" i="6" s="1"/>
  <c r="BI103" i="6"/>
  <c r="BH103" i="6"/>
  <c r="BG103" i="6"/>
  <c r="BF103" i="6"/>
  <c r="BE103" i="6"/>
  <c r="T103" i="6"/>
  <c r="R103" i="6"/>
  <c r="P103" i="6"/>
  <c r="BK103" i="6"/>
  <c r="J103" i="6"/>
  <c r="BI102" i="6"/>
  <c r="BH102" i="6"/>
  <c r="BG102" i="6"/>
  <c r="BF102" i="6"/>
  <c r="T102" i="6"/>
  <c r="R102" i="6"/>
  <c r="P102" i="6"/>
  <c r="BK102" i="6"/>
  <c r="J102" i="6"/>
  <c r="BE102" i="6" s="1"/>
  <c r="BI101" i="6"/>
  <c r="BH101" i="6"/>
  <c r="BG101" i="6"/>
  <c r="BF101" i="6"/>
  <c r="T101" i="6"/>
  <c r="R101" i="6"/>
  <c r="P101" i="6"/>
  <c r="BK101" i="6"/>
  <c r="J101" i="6"/>
  <c r="BE101" i="6" s="1"/>
  <c r="BI100" i="6"/>
  <c r="BH100" i="6"/>
  <c r="BG100" i="6"/>
  <c r="BF100" i="6"/>
  <c r="T100" i="6"/>
  <c r="R100" i="6"/>
  <c r="P100" i="6"/>
  <c r="BK100" i="6"/>
  <c r="J100" i="6"/>
  <c r="BE100" i="6" s="1"/>
  <c r="BI99" i="6"/>
  <c r="BH99" i="6"/>
  <c r="BG99" i="6"/>
  <c r="BF99" i="6"/>
  <c r="BE99" i="6"/>
  <c r="T99" i="6"/>
  <c r="R99" i="6"/>
  <c r="P99" i="6"/>
  <c r="BK99" i="6"/>
  <c r="J99" i="6"/>
  <c r="BI97" i="6"/>
  <c r="BH97" i="6"/>
  <c r="BG97" i="6"/>
  <c r="BF97" i="6"/>
  <c r="T97" i="6"/>
  <c r="R97" i="6"/>
  <c r="P97" i="6"/>
  <c r="BK97" i="6"/>
  <c r="J97" i="6"/>
  <c r="BE97" i="6" s="1"/>
  <c r="BI96" i="6"/>
  <c r="BH96" i="6"/>
  <c r="BG96" i="6"/>
  <c r="BF96" i="6"/>
  <c r="T96" i="6"/>
  <c r="R96" i="6"/>
  <c r="P96" i="6"/>
  <c r="BK96" i="6"/>
  <c r="J96" i="6"/>
  <c r="BE96" i="6" s="1"/>
  <c r="BI94" i="6"/>
  <c r="BH94" i="6"/>
  <c r="BG94" i="6"/>
  <c r="BF94" i="6"/>
  <c r="T94" i="6"/>
  <c r="R94" i="6"/>
  <c r="P94" i="6"/>
  <c r="BK94" i="6"/>
  <c r="J94" i="6"/>
  <c r="BE94" i="6" s="1"/>
  <c r="BI93" i="6"/>
  <c r="BH93" i="6"/>
  <c r="BG93" i="6"/>
  <c r="BF93" i="6"/>
  <c r="BE93" i="6"/>
  <c r="T93" i="6"/>
  <c r="R93" i="6"/>
  <c r="P93" i="6"/>
  <c r="BK93" i="6"/>
  <c r="J93" i="6"/>
  <c r="J86" i="6"/>
  <c r="F86" i="6"/>
  <c r="F84" i="6"/>
  <c r="E82" i="6"/>
  <c r="F56" i="6"/>
  <c r="J55" i="6"/>
  <c r="F55" i="6"/>
  <c r="F53" i="6"/>
  <c r="E51" i="6"/>
  <c r="J20" i="6"/>
  <c r="E20" i="6"/>
  <c r="F87" i="6" s="1"/>
  <c r="J19" i="6"/>
  <c r="J14" i="6"/>
  <c r="E7" i="6"/>
  <c r="E78" i="6" s="1"/>
  <c r="AY56" i="1"/>
  <c r="AX56" i="1"/>
  <c r="BI222" i="5"/>
  <c r="BH222" i="5"/>
  <c r="BG222" i="5"/>
  <c r="BF222" i="5"/>
  <c r="BE222" i="5"/>
  <c r="T222" i="5"/>
  <c r="T221" i="5" s="1"/>
  <c r="R222" i="5"/>
  <c r="R221" i="5" s="1"/>
  <c r="P222" i="5"/>
  <c r="P221" i="5" s="1"/>
  <c r="BK222" i="5"/>
  <c r="BK221" i="5" s="1"/>
  <c r="J221" i="5" s="1"/>
  <c r="J67" i="5" s="1"/>
  <c r="J222" i="5"/>
  <c r="BI219" i="5"/>
  <c r="BH219" i="5"/>
  <c r="BG219" i="5"/>
  <c r="BF219" i="5"/>
  <c r="T219" i="5"/>
  <c r="R219" i="5"/>
  <c r="P219" i="5"/>
  <c r="BK219" i="5"/>
  <c r="J219" i="5"/>
  <c r="BE219" i="5" s="1"/>
  <c r="BI218" i="5"/>
  <c r="BH218" i="5"/>
  <c r="BG218" i="5"/>
  <c r="BF218" i="5"/>
  <c r="T218" i="5"/>
  <c r="R218" i="5"/>
  <c r="P218" i="5"/>
  <c r="BK218" i="5"/>
  <c r="J218" i="5"/>
  <c r="BE218" i="5" s="1"/>
  <c r="BI217" i="5"/>
  <c r="BH217" i="5"/>
  <c r="BG217" i="5"/>
  <c r="BF217" i="5"/>
  <c r="BE217" i="5"/>
  <c r="T217" i="5"/>
  <c r="R217" i="5"/>
  <c r="P217" i="5"/>
  <c r="BK217" i="5"/>
  <c r="J217" i="5"/>
  <c r="BI215" i="5"/>
  <c r="BH215" i="5"/>
  <c r="BG215" i="5"/>
  <c r="BF215" i="5"/>
  <c r="T215" i="5"/>
  <c r="R215" i="5"/>
  <c r="P215" i="5"/>
  <c r="BK215" i="5"/>
  <c r="J215" i="5"/>
  <c r="BE215" i="5" s="1"/>
  <c r="BI213" i="5"/>
  <c r="BH213" i="5"/>
  <c r="BG213" i="5"/>
  <c r="BF213" i="5"/>
  <c r="BE213" i="5"/>
  <c r="T213" i="5"/>
  <c r="R213" i="5"/>
  <c r="P213" i="5"/>
  <c r="BK213" i="5"/>
  <c r="J213" i="5"/>
  <c r="BI211" i="5"/>
  <c r="BH211" i="5"/>
  <c r="BG211" i="5"/>
  <c r="BF211" i="5"/>
  <c r="T211" i="5"/>
  <c r="R211" i="5"/>
  <c r="P211" i="5"/>
  <c r="BK211" i="5"/>
  <c r="J211" i="5"/>
  <c r="BE211" i="5" s="1"/>
  <c r="BI207" i="5"/>
  <c r="BH207" i="5"/>
  <c r="BG207" i="5"/>
  <c r="BF207" i="5"/>
  <c r="T207" i="5"/>
  <c r="R207" i="5"/>
  <c r="P207" i="5"/>
  <c r="BK207" i="5"/>
  <c r="J207" i="5"/>
  <c r="BE207" i="5" s="1"/>
  <c r="BI204" i="5"/>
  <c r="BH204" i="5"/>
  <c r="BG204" i="5"/>
  <c r="BF204" i="5"/>
  <c r="T204" i="5"/>
  <c r="R204" i="5"/>
  <c r="P204" i="5"/>
  <c r="BK204" i="5"/>
  <c r="J204" i="5"/>
  <c r="BE204" i="5" s="1"/>
  <c r="BI201" i="5"/>
  <c r="BH201" i="5"/>
  <c r="BG201" i="5"/>
  <c r="BF201" i="5"/>
  <c r="T201" i="5"/>
  <c r="R201" i="5"/>
  <c r="P201" i="5"/>
  <c r="BK201" i="5"/>
  <c r="J201" i="5"/>
  <c r="BE201" i="5" s="1"/>
  <c r="BI199" i="5"/>
  <c r="BH199" i="5"/>
  <c r="BG199" i="5"/>
  <c r="BF199" i="5"/>
  <c r="T199" i="5"/>
  <c r="R199" i="5"/>
  <c r="P199" i="5"/>
  <c r="BK199" i="5"/>
  <c r="J199" i="5"/>
  <c r="BE199" i="5" s="1"/>
  <c r="BI197" i="5"/>
  <c r="BH197" i="5"/>
  <c r="BG197" i="5"/>
  <c r="BF197" i="5"/>
  <c r="BE197" i="5"/>
  <c r="T197" i="5"/>
  <c r="R197" i="5"/>
  <c r="P197" i="5"/>
  <c r="BK197" i="5"/>
  <c r="J197" i="5"/>
  <c r="BI186" i="5"/>
  <c r="BH186" i="5"/>
  <c r="BG186" i="5"/>
  <c r="BF186" i="5"/>
  <c r="T186" i="5"/>
  <c r="R186" i="5"/>
  <c r="P186" i="5"/>
  <c r="BK186" i="5"/>
  <c r="J186" i="5"/>
  <c r="BE186" i="5" s="1"/>
  <c r="BI181" i="5"/>
  <c r="BH181" i="5"/>
  <c r="BG181" i="5"/>
  <c r="BF181" i="5"/>
  <c r="BE181" i="5"/>
  <c r="T181" i="5"/>
  <c r="R181" i="5"/>
  <c r="P181" i="5"/>
  <c r="BK181" i="5"/>
  <c r="J181" i="5"/>
  <c r="BI180" i="5"/>
  <c r="BH180" i="5"/>
  <c r="BG180" i="5"/>
  <c r="BF180" i="5"/>
  <c r="BE180" i="5"/>
  <c r="T180" i="5"/>
  <c r="R180" i="5"/>
  <c r="P180" i="5"/>
  <c r="BK180" i="5"/>
  <c r="J180" i="5"/>
  <c r="BI179" i="5"/>
  <c r="BH179" i="5"/>
  <c r="BG179" i="5"/>
  <c r="BF179" i="5"/>
  <c r="BE179" i="5"/>
  <c r="T179" i="5"/>
  <c r="R179" i="5"/>
  <c r="P179" i="5"/>
  <c r="BK179" i="5"/>
  <c r="J179" i="5"/>
  <c r="BI178" i="5"/>
  <c r="BH178" i="5"/>
  <c r="BG178" i="5"/>
  <c r="BF178" i="5"/>
  <c r="T178" i="5"/>
  <c r="R178" i="5"/>
  <c r="P178" i="5"/>
  <c r="BK178" i="5"/>
  <c r="J178" i="5"/>
  <c r="BE178" i="5" s="1"/>
  <c r="BI177" i="5"/>
  <c r="BH177" i="5"/>
  <c r="BG177" i="5"/>
  <c r="BF177" i="5"/>
  <c r="BE177" i="5"/>
  <c r="T177" i="5"/>
  <c r="R177" i="5"/>
  <c r="P177" i="5"/>
  <c r="BK177" i="5"/>
  <c r="J177" i="5"/>
  <c r="BI176" i="5"/>
  <c r="BH176" i="5"/>
  <c r="BG176" i="5"/>
  <c r="BF176" i="5"/>
  <c r="BE176" i="5"/>
  <c r="T176" i="5"/>
  <c r="R176" i="5"/>
  <c r="P176" i="5"/>
  <c r="BK176" i="5"/>
  <c r="J176" i="5"/>
  <c r="BI175" i="5"/>
  <c r="BH175" i="5"/>
  <c r="BG175" i="5"/>
  <c r="BF175" i="5"/>
  <c r="BE175" i="5"/>
  <c r="T175" i="5"/>
  <c r="R175" i="5"/>
  <c r="P175" i="5"/>
  <c r="BK175" i="5"/>
  <c r="J175" i="5"/>
  <c r="BI174" i="5"/>
  <c r="BH174" i="5"/>
  <c r="BG174" i="5"/>
  <c r="BF174" i="5"/>
  <c r="T174" i="5"/>
  <c r="R174" i="5"/>
  <c r="P174" i="5"/>
  <c r="BK174" i="5"/>
  <c r="J174" i="5"/>
  <c r="BE174" i="5" s="1"/>
  <c r="BI173" i="5"/>
  <c r="BH173" i="5"/>
  <c r="BG173" i="5"/>
  <c r="BF173" i="5"/>
  <c r="BE173" i="5"/>
  <c r="T173" i="5"/>
  <c r="R173" i="5"/>
  <c r="P173" i="5"/>
  <c r="BK173" i="5"/>
  <c r="J173" i="5"/>
  <c r="BI172" i="5"/>
  <c r="BH172" i="5"/>
  <c r="BG172" i="5"/>
  <c r="BF172" i="5"/>
  <c r="BE172" i="5"/>
  <c r="T172" i="5"/>
  <c r="R172" i="5"/>
  <c r="P172" i="5"/>
  <c r="BK172" i="5"/>
  <c r="J172" i="5"/>
  <c r="BI171" i="5"/>
  <c r="BH171" i="5"/>
  <c r="BG171" i="5"/>
  <c r="BF171" i="5"/>
  <c r="BE171" i="5"/>
  <c r="T171" i="5"/>
  <c r="R171" i="5"/>
  <c r="P171" i="5"/>
  <c r="BK171" i="5"/>
  <c r="J171" i="5"/>
  <c r="BI170" i="5"/>
  <c r="BH170" i="5"/>
  <c r="BG170" i="5"/>
  <c r="BF170" i="5"/>
  <c r="T170" i="5"/>
  <c r="R170" i="5"/>
  <c r="P170" i="5"/>
  <c r="BK170" i="5"/>
  <c r="J170" i="5"/>
  <c r="BE170" i="5" s="1"/>
  <c r="BI169" i="5"/>
  <c r="BH169" i="5"/>
  <c r="BG169" i="5"/>
  <c r="BF169" i="5"/>
  <c r="BE169" i="5"/>
  <c r="T169" i="5"/>
  <c r="R169" i="5"/>
  <c r="P169" i="5"/>
  <c r="BK169" i="5"/>
  <c r="J169" i="5"/>
  <c r="BI168" i="5"/>
  <c r="BH168" i="5"/>
  <c r="BG168" i="5"/>
  <c r="BF168" i="5"/>
  <c r="BE168" i="5"/>
  <c r="T168" i="5"/>
  <c r="R168" i="5"/>
  <c r="P168" i="5"/>
  <c r="BK168" i="5"/>
  <c r="J168" i="5"/>
  <c r="BI166" i="5"/>
  <c r="BH166" i="5"/>
  <c r="BG166" i="5"/>
  <c r="BF166" i="5"/>
  <c r="T166" i="5"/>
  <c r="R166" i="5"/>
  <c r="P166" i="5"/>
  <c r="BK166" i="5"/>
  <c r="J166" i="5"/>
  <c r="BE166" i="5" s="1"/>
  <c r="BI163" i="5"/>
  <c r="BH163" i="5"/>
  <c r="BG163" i="5"/>
  <c r="BF163" i="5"/>
  <c r="T163" i="5"/>
  <c r="R163" i="5"/>
  <c r="P163" i="5"/>
  <c r="BK163" i="5"/>
  <c r="J163" i="5"/>
  <c r="BE163" i="5" s="1"/>
  <c r="BI160" i="5"/>
  <c r="BH160" i="5"/>
  <c r="BG160" i="5"/>
  <c r="BF160" i="5"/>
  <c r="T160" i="5"/>
  <c r="R160" i="5"/>
  <c r="P160" i="5"/>
  <c r="BK160" i="5"/>
  <c r="J160" i="5"/>
  <c r="BE160" i="5" s="1"/>
  <c r="BI159" i="5"/>
  <c r="BH159" i="5"/>
  <c r="BG159" i="5"/>
  <c r="BF159" i="5"/>
  <c r="T159" i="5"/>
  <c r="R159" i="5"/>
  <c r="R158" i="5" s="1"/>
  <c r="P159" i="5"/>
  <c r="BK159" i="5"/>
  <c r="BK158" i="5" s="1"/>
  <c r="J158" i="5" s="1"/>
  <c r="J65" i="5" s="1"/>
  <c r="J159" i="5"/>
  <c r="BE159" i="5" s="1"/>
  <c r="BI156" i="5"/>
  <c r="BH156" i="5"/>
  <c r="BG156" i="5"/>
  <c r="BF156" i="5"/>
  <c r="BE156" i="5"/>
  <c r="T156" i="5"/>
  <c r="R156" i="5"/>
  <c r="P156" i="5"/>
  <c r="BK156" i="5"/>
  <c r="J156" i="5"/>
  <c r="BI154" i="5"/>
  <c r="BH154" i="5"/>
  <c r="BG154" i="5"/>
  <c r="BF154" i="5"/>
  <c r="BE154" i="5"/>
  <c r="T154" i="5"/>
  <c r="R154" i="5"/>
  <c r="P154" i="5"/>
  <c r="BK154" i="5"/>
  <c r="J154" i="5"/>
  <c r="BI150" i="5"/>
  <c r="BH150" i="5"/>
  <c r="BG150" i="5"/>
  <c r="BF150" i="5"/>
  <c r="BE150" i="5"/>
  <c r="T150" i="5"/>
  <c r="R150" i="5"/>
  <c r="P150" i="5"/>
  <c r="BK150" i="5"/>
  <c r="J150" i="5"/>
  <c r="BI149" i="5"/>
  <c r="BH149" i="5"/>
  <c r="BG149" i="5"/>
  <c r="BF149" i="5"/>
  <c r="T149" i="5"/>
  <c r="R149" i="5"/>
  <c r="P149" i="5"/>
  <c r="BK149" i="5"/>
  <c r="J149" i="5"/>
  <c r="BE149" i="5" s="1"/>
  <c r="BI146" i="5"/>
  <c r="BH146" i="5"/>
  <c r="BG146" i="5"/>
  <c r="BF146" i="5"/>
  <c r="BE146" i="5"/>
  <c r="T146" i="5"/>
  <c r="R146" i="5"/>
  <c r="P146" i="5"/>
  <c r="BK146" i="5"/>
  <c r="J146" i="5"/>
  <c r="BI143" i="5"/>
  <c r="BH143" i="5"/>
  <c r="BG143" i="5"/>
  <c r="BF143" i="5"/>
  <c r="BE143" i="5"/>
  <c r="T143" i="5"/>
  <c r="R143" i="5"/>
  <c r="P143" i="5"/>
  <c r="BK143" i="5"/>
  <c r="J143" i="5"/>
  <c r="BI141" i="5"/>
  <c r="BH141" i="5"/>
  <c r="BG141" i="5"/>
  <c r="BF141" i="5"/>
  <c r="BE141" i="5"/>
  <c r="T141" i="5"/>
  <c r="R141" i="5"/>
  <c r="P141" i="5"/>
  <c r="BK141" i="5"/>
  <c r="J141" i="5"/>
  <c r="BI138" i="5"/>
  <c r="BH138" i="5"/>
  <c r="BG138" i="5"/>
  <c r="BF138" i="5"/>
  <c r="T138" i="5"/>
  <c r="R138" i="5"/>
  <c r="P138" i="5"/>
  <c r="BK138" i="5"/>
  <c r="J138" i="5"/>
  <c r="BE138" i="5" s="1"/>
  <c r="BI136" i="5"/>
  <c r="BH136" i="5"/>
  <c r="BG136" i="5"/>
  <c r="BF136" i="5"/>
  <c r="BE136" i="5"/>
  <c r="T136" i="5"/>
  <c r="R136" i="5"/>
  <c r="P136" i="5"/>
  <c r="BK136" i="5"/>
  <c r="J136" i="5"/>
  <c r="BI134" i="5"/>
  <c r="BH134" i="5"/>
  <c r="BG134" i="5"/>
  <c r="BF134" i="5"/>
  <c r="BE134" i="5"/>
  <c r="T134" i="5"/>
  <c r="R134" i="5"/>
  <c r="P134" i="5"/>
  <c r="BK134" i="5"/>
  <c r="J134" i="5"/>
  <c r="BI132" i="5"/>
  <c r="BH132" i="5"/>
  <c r="BG132" i="5"/>
  <c r="BF132" i="5"/>
  <c r="BE132" i="5"/>
  <c r="T132" i="5"/>
  <c r="R132" i="5"/>
  <c r="P132" i="5"/>
  <c r="BK132" i="5"/>
  <c r="J132" i="5"/>
  <c r="BI130" i="5"/>
  <c r="BH130" i="5"/>
  <c r="BG130" i="5"/>
  <c r="BF130" i="5"/>
  <c r="T130" i="5"/>
  <c r="R130" i="5"/>
  <c r="P130" i="5"/>
  <c r="BK130" i="5"/>
  <c r="J130" i="5"/>
  <c r="BE130" i="5" s="1"/>
  <c r="BI128" i="5"/>
  <c r="BH128" i="5"/>
  <c r="BG128" i="5"/>
  <c r="BF128" i="5"/>
  <c r="BE128" i="5"/>
  <c r="T128" i="5"/>
  <c r="R128" i="5"/>
  <c r="P128" i="5"/>
  <c r="BK128" i="5"/>
  <c r="J128" i="5"/>
  <c r="BI126" i="5"/>
  <c r="BH126" i="5"/>
  <c r="BG126" i="5"/>
  <c r="BF126" i="5"/>
  <c r="BE126" i="5"/>
  <c r="T126" i="5"/>
  <c r="R126" i="5"/>
  <c r="P126" i="5"/>
  <c r="BK126" i="5"/>
  <c r="J126" i="5"/>
  <c r="BI121" i="5"/>
  <c r="BH121" i="5"/>
  <c r="BG121" i="5"/>
  <c r="BF121" i="5"/>
  <c r="T121" i="5"/>
  <c r="R121" i="5"/>
  <c r="P121" i="5"/>
  <c r="BK121" i="5"/>
  <c r="J121" i="5"/>
  <c r="BE121" i="5" s="1"/>
  <c r="BI118" i="5"/>
  <c r="BH118" i="5"/>
  <c r="BG118" i="5"/>
  <c r="BF118" i="5"/>
  <c r="T118" i="5"/>
  <c r="R118" i="5"/>
  <c r="P118" i="5"/>
  <c r="BK118" i="5"/>
  <c r="J118" i="5"/>
  <c r="BE118" i="5" s="1"/>
  <c r="BI116" i="5"/>
  <c r="BH116" i="5"/>
  <c r="BG116" i="5"/>
  <c r="BF116" i="5"/>
  <c r="T116" i="5"/>
  <c r="R116" i="5"/>
  <c r="P116" i="5"/>
  <c r="BK116" i="5"/>
  <c r="J116" i="5"/>
  <c r="BE116" i="5" s="1"/>
  <c r="BI114" i="5"/>
  <c r="BH114" i="5"/>
  <c r="BG114" i="5"/>
  <c r="BF114" i="5"/>
  <c r="T114" i="5"/>
  <c r="R114" i="5"/>
  <c r="P114" i="5"/>
  <c r="BK114" i="5"/>
  <c r="J114" i="5"/>
  <c r="BE114" i="5" s="1"/>
  <c r="BI112" i="5"/>
  <c r="BH112" i="5"/>
  <c r="BG112" i="5"/>
  <c r="BF112" i="5"/>
  <c r="T112" i="5"/>
  <c r="R112" i="5"/>
  <c r="P112" i="5"/>
  <c r="BK112" i="5"/>
  <c r="J112" i="5"/>
  <c r="BE112" i="5" s="1"/>
  <c r="BI110" i="5"/>
  <c r="BH110" i="5"/>
  <c r="BG110" i="5"/>
  <c r="BF110" i="5"/>
  <c r="T110" i="5"/>
  <c r="R110" i="5"/>
  <c r="R109" i="5" s="1"/>
  <c r="P110" i="5"/>
  <c r="BK110" i="5"/>
  <c r="BK109" i="5" s="1"/>
  <c r="J109" i="5" s="1"/>
  <c r="J63" i="5" s="1"/>
  <c r="J110" i="5"/>
  <c r="BE110" i="5" s="1"/>
  <c r="BI107" i="5"/>
  <c r="BH107" i="5"/>
  <c r="BG107" i="5"/>
  <c r="BF107" i="5"/>
  <c r="BE107" i="5"/>
  <c r="T107" i="5"/>
  <c r="R107" i="5"/>
  <c r="P107" i="5"/>
  <c r="BK107" i="5"/>
  <c r="J107" i="5"/>
  <c r="BI106" i="5"/>
  <c r="BH106" i="5"/>
  <c r="BG106" i="5"/>
  <c r="BF106" i="5"/>
  <c r="BE106" i="5"/>
  <c r="T106" i="5"/>
  <c r="R106" i="5"/>
  <c r="P106" i="5"/>
  <c r="BK106" i="5"/>
  <c r="J106" i="5"/>
  <c r="BI105" i="5"/>
  <c r="BH105" i="5"/>
  <c r="BG105" i="5"/>
  <c r="BF105" i="5"/>
  <c r="T105" i="5"/>
  <c r="R105" i="5"/>
  <c r="P105" i="5"/>
  <c r="BK105" i="5"/>
  <c r="J105" i="5"/>
  <c r="BE105" i="5" s="1"/>
  <c r="BI104" i="5"/>
  <c r="BH104" i="5"/>
  <c r="BG104" i="5"/>
  <c r="BF104" i="5"/>
  <c r="BE104" i="5"/>
  <c r="T104" i="5"/>
  <c r="R104" i="5"/>
  <c r="P104" i="5"/>
  <c r="BK104" i="5"/>
  <c r="J104" i="5"/>
  <c r="BI103" i="5"/>
  <c r="BH103" i="5"/>
  <c r="BG103" i="5"/>
  <c r="BF103" i="5"/>
  <c r="BE103" i="5"/>
  <c r="T103" i="5"/>
  <c r="R103" i="5"/>
  <c r="P103" i="5"/>
  <c r="BK103" i="5"/>
  <c r="J103" i="5"/>
  <c r="BI102" i="5"/>
  <c r="BH102" i="5"/>
  <c r="BG102" i="5"/>
  <c r="BF102" i="5"/>
  <c r="BE102" i="5"/>
  <c r="T102" i="5"/>
  <c r="R102" i="5"/>
  <c r="P102" i="5"/>
  <c r="BK102" i="5"/>
  <c r="J102" i="5"/>
  <c r="BI100" i="5"/>
  <c r="BH100" i="5"/>
  <c r="BG100" i="5"/>
  <c r="BF100" i="5"/>
  <c r="T100" i="5"/>
  <c r="R100" i="5"/>
  <c r="P100" i="5"/>
  <c r="BK100" i="5"/>
  <c r="J100" i="5"/>
  <c r="BE100" i="5" s="1"/>
  <c r="BI99" i="5"/>
  <c r="BH99" i="5"/>
  <c r="BG99" i="5"/>
  <c r="BF99" i="5"/>
  <c r="BE99" i="5"/>
  <c r="T99" i="5"/>
  <c r="R99" i="5"/>
  <c r="P99" i="5"/>
  <c r="BK99" i="5"/>
  <c r="J99" i="5"/>
  <c r="BI97" i="5"/>
  <c r="BH97" i="5"/>
  <c r="BG97" i="5"/>
  <c r="BF97" i="5"/>
  <c r="BE97" i="5"/>
  <c r="T97" i="5"/>
  <c r="R97" i="5"/>
  <c r="P97" i="5"/>
  <c r="BK97" i="5"/>
  <c r="J97" i="5"/>
  <c r="BI96" i="5"/>
  <c r="BH96" i="5"/>
  <c r="BG96" i="5"/>
  <c r="BF96" i="5"/>
  <c r="BE96" i="5"/>
  <c r="T96" i="5"/>
  <c r="R96" i="5"/>
  <c r="P96" i="5"/>
  <c r="BK96" i="5"/>
  <c r="J96" i="5"/>
  <c r="BI94" i="5"/>
  <c r="BH94" i="5"/>
  <c r="BG94" i="5"/>
  <c r="BF94" i="5"/>
  <c r="T94" i="5"/>
  <c r="R94" i="5"/>
  <c r="P94" i="5"/>
  <c r="BK94" i="5"/>
  <c r="J94" i="5"/>
  <c r="BE94" i="5" s="1"/>
  <c r="BI92" i="5"/>
  <c r="BH92" i="5"/>
  <c r="BG92" i="5"/>
  <c r="BF92" i="5"/>
  <c r="BE92" i="5"/>
  <c r="T92" i="5"/>
  <c r="R92" i="5"/>
  <c r="P92" i="5"/>
  <c r="P91" i="5" s="1"/>
  <c r="BK92" i="5"/>
  <c r="J92" i="5"/>
  <c r="J85" i="5"/>
  <c r="F85" i="5"/>
  <c r="F83" i="5"/>
  <c r="E81" i="5"/>
  <c r="J55" i="5"/>
  <c r="F55" i="5"/>
  <c r="F53" i="5"/>
  <c r="E51" i="5"/>
  <c r="J20" i="5"/>
  <c r="E20" i="5"/>
  <c r="F86" i="5" s="1"/>
  <c r="J19" i="5"/>
  <c r="J14" i="5"/>
  <c r="J53" i="5" s="1"/>
  <c r="E7" i="5"/>
  <c r="E47" i="5" s="1"/>
  <c r="BK188" i="4"/>
  <c r="J188" i="4" s="1"/>
  <c r="J66" i="4" s="1"/>
  <c r="AY55" i="1"/>
  <c r="AX55" i="1"/>
  <c r="BI189" i="4"/>
  <c r="BH189" i="4"/>
  <c r="BG189" i="4"/>
  <c r="BF189" i="4"/>
  <c r="T189" i="4"/>
  <c r="T188" i="4" s="1"/>
  <c r="R189" i="4"/>
  <c r="R188" i="4" s="1"/>
  <c r="P189" i="4"/>
  <c r="P188" i="4" s="1"/>
  <c r="BK189" i="4"/>
  <c r="J189" i="4"/>
  <c r="BE189" i="4" s="1"/>
  <c r="BI186" i="4"/>
  <c r="BH186" i="4"/>
  <c r="BG186" i="4"/>
  <c r="BF186" i="4"/>
  <c r="BE186" i="4"/>
  <c r="T186" i="4"/>
  <c r="R186" i="4"/>
  <c r="P186" i="4"/>
  <c r="BK186" i="4"/>
  <c r="J186" i="4"/>
  <c r="BI184" i="4"/>
  <c r="BH184" i="4"/>
  <c r="BG184" i="4"/>
  <c r="BF184" i="4"/>
  <c r="T184" i="4"/>
  <c r="R184" i="4"/>
  <c r="P184" i="4"/>
  <c r="BK184" i="4"/>
  <c r="J184" i="4"/>
  <c r="BE184" i="4" s="1"/>
  <c r="BI182" i="4"/>
  <c r="BH182" i="4"/>
  <c r="BG182" i="4"/>
  <c r="BF182" i="4"/>
  <c r="BE182" i="4"/>
  <c r="T182" i="4"/>
  <c r="R182" i="4"/>
  <c r="P182" i="4"/>
  <c r="BK182" i="4"/>
  <c r="J182" i="4"/>
  <c r="BI180" i="4"/>
  <c r="BH180" i="4"/>
  <c r="BG180" i="4"/>
  <c r="BF180" i="4"/>
  <c r="BE180" i="4"/>
  <c r="T180" i="4"/>
  <c r="R180" i="4"/>
  <c r="R178" i="4" s="1"/>
  <c r="P180" i="4"/>
  <c r="BK180" i="4"/>
  <c r="J180" i="4"/>
  <c r="BI179" i="4"/>
  <c r="BH179" i="4"/>
  <c r="BG179" i="4"/>
  <c r="BF179" i="4"/>
  <c r="BE179" i="4"/>
  <c r="T179" i="4"/>
  <c r="R179" i="4"/>
  <c r="P179" i="4"/>
  <c r="BK179" i="4"/>
  <c r="J179" i="4"/>
  <c r="BI176" i="4"/>
  <c r="BH176" i="4"/>
  <c r="BG176" i="4"/>
  <c r="BF176" i="4"/>
  <c r="T176" i="4"/>
  <c r="R176" i="4"/>
  <c r="P176" i="4"/>
  <c r="BK176" i="4"/>
  <c r="J176" i="4"/>
  <c r="BE176" i="4" s="1"/>
  <c r="BI175" i="4"/>
  <c r="BH175" i="4"/>
  <c r="BG175" i="4"/>
  <c r="BF175" i="4"/>
  <c r="T175" i="4"/>
  <c r="R175" i="4"/>
  <c r="P175" i="4"/>
  <c r="BK175" i="4"/>
  <c r="J175" i="4"/>
  <c r="BE175" i="4" s="1"/>
  <c r="BI173" i="4"/>
  <c r="BH173" i="4"/>
  <c r="BG173" i="4"/>
  <c r="BF173" i="4"/>
  <c r="T173" i="4"/>
  <c r="R173" i="4"/>
  <c r="P173" i="4"/>
  <c r="BK173" i="4"/>
  <c r="J173" i="4"/>
  <c r="BE173" i="4" s="1"/>
  <c r="BI172" i="4"/>
  <c r="BH172" i="4"/>
  <c r="BG172" i="4"/>
  <c r="BF172" i="4"/>
  <c r="T172" i="4"/>
  <c r="R172" i="4"/>
  <c r="P172" i="4"/>
  <c r="BK172" i="4"/>
  <c r="J172" i="4"/>
  <c r="BE172" i="4" s="1"/>
  <c r="BI170" i="4"/>
  <c r="BH170" i="4"/>
  <c r="BG170" i="4"/>
  <c r="BF170" i="4"/>
  <c r="T170" i="4"/>
  <c r="R170" i="4"/>
  <c r="P170" i="4"/>
  <c r="BK170" i="4"/>
  <c r="J170" i="4"/>
  <c r="BE170" i="4" s="1"/>
  <c r="BI169" i="4"/>
  <c r="BH169" i="4"/>
  <c r="BG169" i="4"/>
  <c r="BF169" i="4"/>
  <c r="T169" i="4"/>
  <c r="R169" i="4"/>
  <c r="P169" i="4"/>
  <c r="BK169" i="4"/>
  <c r="J169" i="4"/>
  <c r="BE169" i="4" s="1"/>
  <c r="BI167" i="4"/>
  <c r="BH167" i="4"/>
  <c r="BG167" i="4"/>
  <c r="BF167" i="4"/>
  <c r="T167" i="4"/>
  <c r="R167" i="4"/>
  <c r="P167" i="4"/>
  <c r="BK167" i="4"/>
  <c r="J167" i="4"/>
  <c r="BE167" i="4" s="1"/>
  <c r="BI165" i="4"/>
  <c r="BH165" i="4"/>
  <c r="BG165" i="4"/>
  <c r="BF165" i="4"/>
  <c r="T165" i="4"/>
  <c r="R165" i="4"/>
  <c r="P165" i="4"/>
  <c r="BK165" i="4"/>
  <c r="J165" i="4"/>
  <c r="BE165" i="4" s="1"/>
  <c r="BI162" i="4"/>
  <c r="BH162" i="4"/>
  <c r="BG162" i="4"/>
  <c r="BF162" i="4"/>
  <c r="T162" i="4"/>
  <c r="R162" i="4"/>
  <c r="P162" i="4"/>
  <c r="BK162" i="4"/>
  <c r="J162" i="4"/>
  <c r="BE162" i="4" s="1"/>
  <c r="BI159" i="4"/>
  <c r="BH159" i="4"/>
  <c r="BG159" i="4"/>
  <c r="BF159" i="4"/>
  <c r="T159" i="4"/>
  <c r="R159" i="4"/>
  <c r="P159" i="4"/>
  <c r="BK159" i="4"/>
  <c r="J159" i="4"/>
  <c r="BE159" i="4" s="1"/>
  <c r="BI156" i="4"/>
  <c r="BH156" i="4"/>
  <c r="BG156" i="4"/>
  <c r="BF156" i="4"/>
  <c r="T156" i="4"/>
  <c r="R156" i="4"/>
  <c r="P156" i="4"/>
  <c r="BK156" i="4"/>
  <c r="J156" i="4"/>
  <c r="BE156" i="4" s="1"/>
  <c r="BI154" i="4"/>
  <c r="BH154" i="4"/>
  <c r="BG154" i="4"/>
  <c r="BF154" i="4"/>
  <c r="T154" i="4"/>
  <c r="R154" i="4"/>
  <c r="P154" i="4"/>
  <c r="BK154" i="4"/>
  <c r="J154" i="4"/>
  <c r="BE154" i="4" s="1"/>
  <c r="BI150" i="4"/>
  <c r="BH150" i="4"/>
  <c r="BG150" i="4"/>
  <c r="BF150" i="4"/>
  <c r="T150" i="4"/>
  <c r="R150" i="4"/>
  <c r="P150" i="4"/>
  <c r="BK150" i="4"/>
  <c r="J150" i="4"/>
  <c r="BE150" i="4" s="1"/>
  <c r="BI139" i="4"/>
  <c r="BH139" i="4"/>
  <c r="BG139" i="4"/>
  <c r="BF139" i="4"/>
  <c r="T139" i="4"/>
  <c r="R139" i="4"/>
  <c r="P139" i="4"/>
  <c r="BK139" i="4"/>
  <c r="J139" i="4"/>
  <c r="BE139" i="4" s="1"/>
  <c r="BI134" i="4"/>
  <c r="BH134" i="4"/>
  <c r="BG134" i="4"/>
  <c r="BF134" i="4"/>
  <c r="T134" i="4"/>
  <c r="R134" i="4"/>
  <c r="P134" i="4"/>
  <c r="BK134" i="4"/>
  <c r="J134" i="4"/>
  <c r="BE134" i="4" s="1"/>
  <c r="BI129" i="4"/>
  <c r="BH129" i="4"/>
  <c r="BG129" i="4"/>
  <c r="BF129" i="4"/>
  <c r="T129" i="4"/>
  <c r="R129" i="4"/>
  <c r="P129" i="4"/>
  <c r="BK129" i="4"/>
  <c r="J129" i="4"/>
  <c r="BE129" i="4" s="1"/>
  <c r="BI128" i="4"/>
  <c r="BH128" i="4"/>
  <c r="BG128" i="4"/>
  <c r="BF128" i="4"/>
  <c r="T128" i="4"/>
  <c r="R128" i="4"/>
  <c r="P128" i="4"/>
  <c r="BK128" i="4"/>
  <c r="J128" i="4"/>
  <c r="BE128" i="4" s="1"/>
  <c r="BI127" i="4"/>
  <c r="BH127" i="4"/>
  <c r="BG127" i="4"/>
  <c r="BF127" i="4"/>
  <c r="BE127" i="4"/>
  <c r="T127" i="4"/>
  <c r="R127" i="4"/>
  <c r="P127" i="4"/>
  <c r="BK127" i="4"/>
  <c r="J127" i="4"/>
  <c r="BI126" i="4"/>
  <c r="BH126" i="4"/>
  <c r="BG126" i="4"/>
  <c r="BF126" i="4"/>
  <c r="T126" i="4"/>
  <c r="R126" i="4"/>
  <c r="P126" i="4"/>
  <c r="BK126" i="4"/>
  <c r="J126" i="4"/>
  <c r="BE126" i="4" s="1"/>
  <c r="BI125" i="4"/>
  <c r="BH125" i="4"/>
  <c r="BG125" i="4"/>
  <c r="BF125" i="4"/>
  <c r="BE125" i="4"/>
  <c r="T125" i="4"/>
  <c r="R125" i="4"/>
  <c r="P125" i="4"/>
  <c r="BK125" i="4"/>
  <c r="J125" i="4"/>
  <c r="BI124" i="4"/>
  <c r="BH124" i="4"/>
  <c r="BG124" i="4"/>
  <c r="BF124" i="4"/>
  <c r="T124" i="4"/>
  <c r="R124" i="4"/>
  <c r="P124" i="4"/>
  <c r="BK124" i="4"/>
  <c r="J124" i="4"/>
  <c r="BE124" i="4" s="1"/>
  <c r="BI123" i="4"/>
  <c r="BH123" i="4"/>
  <c r="BG123" i="4"/>
  <c r="BF123" i="4"/>
  <c r="T123" i="4"/>
  <c r="R123" i="4"/>
  <c r="P123" i="4"/>
  <c r="BK123" i="4"/>
  <c r="J123" i="4"/>
  <c r="BE123" i="4" s="1"/>
  <c r="BI122" i="4"/>
  <c r="BH122" i="4"/>
  <c r="BG122" i="4"/>
  <c r="BF122" i="4"/>
  <c r="T122" i="4"/>
  <c r="R122" i="4"/>
  <c r="P122" i="4"/>
  <c r="BK122" i="4"/>
  <c r="J122" i="4"/>
  <c r="BE122" i="4" s="1"/>
  <c r="BI121" i="4"/>
  <c r="BH121" i="4"/>
  <c r="BG121" i="4"/>
  <c r="BF121" i="4"/>
  <c r="T121" i="4"/>
  <c r="R121" i="4"/>
  <c r="P121" i="4"/>
  <c r="BK121" i="4"/>
  <c r="J121" i="4"/>
  <c r="BE121" i="4" s="1"/>
  <c r="BI120" i="4"/>
  <c r="BH120" i="4"/>
  <c r="BG120" i="4"/>
  <c r="BF120" i="4"/>
  <c r="T120" i="4"/>
  <c r="R120" i="4"/>
  <c r="P120" i="4"/>
  <c r="BK120" i="4"/>
  <c r="J120" i="4"/>
  <c r="BE120" i="4" s="1"/>
  <c r="BI119" i="4"/>
  <c r="BH119" i="4"/>
  <c r="BG119" i="4"/>
  <c r="BF119" i="4"/>
  <c r="BE119" i="4"/>
  <c r="T119" i="4"/>
  <c r="R119" i="4"/>
  <c r="P119" i="4"/>
  <c r="BK119" i="4"/>
  <c r="J119" i="4"/>
  <c r="BI118" i="4"/>
  <c r="BH118" i="4"/>
  <c r="BG118" i="4"/>
  <c r="BF118" i="4"/>
  <c r="T118" i="4"/>
  <c r="R118" i="4"/>
  <c r="P118" i="4"/>
  <c r="BK118" i="4"/>
  <c r="J118" i="4"/>
  <c r="BE118" i="4" s="1"/>
  <c r="BI117" i="4"/>
  <c r="BH117" i="4"/>
  <c r="BG117" i="4"/>
  <c r="BF117" i="4"/>
  <c r="T117" i="4"/>
  <c r="R117" i="4"/>
  <c r="P117" i="4"/>
  <c r="BK117" i="4"/>
  <c r="J117" i="4"/>
  <c r="BE117" i="4" s="1"/>
  <c r="BI116" i="4"/>
  <c r="BH116" i="4"/>
  <c r="BG116" i="4"/>
  <c r="BF116" i="4"/>
  <c r="T116" i="4"/>
  <c r="R116" i="4"/>
  <c r="P116" i="4"/>
  <c r="BK116" i="4"/>
  <c r="J116" i="4"/>
  <c r="BE116" i="4" s="1"/>
  <c r="BI115" i="4"/>
  <c r="BH115" i="4"/>
  <c r="BG115" i="4"/>
  <c r="BF115" i="4"/>
  <c r="BE115" i="4"/>
  <c r="T115" i="4"/>
  <c r="R115" i="4"/>
  <c r="P115" i="4"/>
  <c r="BK115" i="4"/>
  <c r="J115" i="4"/>
  <c r="BI114" i="4"/>
  <c r="BH114" i="4"/>
  <c r="BG114" i="4"/>
  <c r="BF114" i="4"/>
  <c r="T114" i="4"/>
  <c r="R114" i="4"/>
  <c r="P114" i="4"/>
  <c r="BK114" i="4"/>
  <c r="J114" i="4"/>
  <c r="BE114" i="4" s="1"/>
  <c r="BI113" i="4"/>
  <c r="BH113" i="4"/>
  <c r="BG113" i="4"/>
  <c r="BF113" i="4"/>
  <c r="T113" i="4"/>
  <c r="R113" i="4"/>
  <c r="P113" i="4"/>
  <c r="BK113" i="4"/>
  <c r="J113" i="4"/>
  <c r="BE113" i="4" s="1"/>
  <c r="BI112" i="4"/>
  <c r="BH112" i="4"/>
  <c r="BG112" i="4"/>
  <c r="BF112" i="4"/>
  <c r="T112" i="4"/>
  <c r="R112" i="4"/>
  <c r="P112" i="4"/>
  <c r="BK112" i="4"/>
  <c r="J112" i="4"/>
  <c r="BE112" i="4" s="1"/>
  <c r="BI111" i="4"/>
  <c r="BH111" i="4"/>
  <c r="BG111" i="4"/>
  <c r="BF111" i="4"/>
  <c r="BE111" i="4"/>
  <c r="T111" i="4"/>
  <c r="R111" i="4"/>
  <c r="P111" i="4"/>
  <c r="BK111" i="4"/>
  <c r="J111" i="4"/>
  <c r="BI110" i="4"/>
  <c r="BH110" i="4"/>
  <c r="BG110" i="4"/>
  <c r="BF110" i="4"/>
  <c r="T110" i="4"/>
  <c r="R110" i="4"/>
  <c r="P110" i="4"/>
  <c r="BK110" i="4"/>
  <c r="J110" i="4"/>
  <c r="BE110" i="4" s="1"/>
  <c r="BI107" i="4"/>
  <c r="BH107" i="4"/>
  <c r="BG107" i="4"/>
  <c r="BF107" i="4"/>
  <c r="T107" i="4"/>
  <c r="R107" i="4"/>
  <c r="P107" i="4"/>
  <c r="BK107" i="4"/>
  <c r="J107" i="4"/>
  <c r="BE107" i="4" s="1"/>
  <c r="BI104" i="4"/>
  <c r="BH104" i="4"/>
  <c r="BG104" i="4"/>
  <c r="BF104" i="4"/>
  <c r="BE104" i="4"/>
  <c r="T104" i="4"/>
  <c r="R104" i="4"/>
  <c r="P104" i="4"/>
  <c r="BK104" i="4"/>
  <c r="J104" i="4"/>
  <c r="BI101" i="4"/>
  <c r="BH101" i="4"/>
  <c r="BG101" i="4"/>
  <c r="BF101" i="4"/>
  <c r="T101" i="4"/>
  <c r="R101" i="4"/>
  <c r="P101" i="4"/>
  <c r="BK101" i="4"/>
  <c r="J101" i="4"/>
  <c r="BE101" i="4" s="1"/>
  <c r="BI99" i="4"/>
  <c r="BH99" i="4"/>
  <c r="BG99" i="4"/>
  <c r="BF99" i="4"/>
  <c r="T99" i="4"/>
  <c r="R99" i="4"/>
  <c r="P99" i="4"/>
  <c r="BK99" i="4"/>
  <c r="J99" i="4"/>
  <c r="BE99" i="4" s="1"/>
  <c r="BI98" i="4"/>
  <c r="BH98" i="4"/>
  <c r="BG98" i="4"/>
  <c r="BF98" i="4"/>
  <c r="T98" i="4"/>
  <c r="R98" i="4"/>
  <c r="P98" i="4"/>
  <c r="BK98" i="4"/>
  <c r="J98" i="4"/>
  <c r="BE98" i="4" s="1"/>
  <c r="BI96" i="4"/>
  <c r="BH96" i="4"/>
  <c r="BG96" i="4"/>
  <c r="BF96" i="4"/>
  <c r="BE96" i="4"/>
  <c r="T96" i="4"/>
  <c r="R96" i="4"/>
  <c r="P96" i="4"/>
  <c r="BK96" i="4"/>
  <c r="J96" i="4"/>
  <c r="BI93" i="4"/>
  <c r="BH93" i="4"/>
  <c r="BG93" i="4"/>
  <c r="BF93" i="4"/>
  <c r="T93" i="4"/>
  <c r="R93" i="4"/>
  <c r="P93" i="4"/>
  <c r="BK93" i="4"/>
  <c r="J93" i="4"/>
  <c r="BE93" i="4" s="1"/>
  <c r="BI91" i="4"/>
  <c r="BH91" i="4"/>
  <c r="F35" i="4" s="1"/>
  <c r="BC55" i="1" s="1"/>
  <c r="BG91" i="4"/>
  <c r="BF91" i="4"/>
  <c r="T91" i="4"/>
  <c r="R91" i="4"/>
  <c r="R90" i="4" s="1"/>
  <c r="P91" i="4"/>
  <c r="P90" i="4" s="1"/>
  <c r="BK91" i="4"/>
  <c r="J91" i="4"/>
  <c r="BE91" i="4" s="1"/>
  <c r="J84" i="4"/>
  <c r="F84" i="4"/>
  <c r="F82" i="4"/>
  <c r="E80" i="4"/>
  <c r="F56" i="4"/>
  <c r="J55" i="4"/>
  <c r="F55" i="4"/>
  <c r="F53" i="4"/>
  <c r="E51" i="4"/>
  <c r="J20" i="4"/>
  <c r="E20" i="4"/>
  <c r="F85" i="4" s="1"/>
  <c r="J19" i="4"/>
  <c r="J14" i="4"/>
  <c r="J53" i="4" s="1"/>
  <c r="E7" i="4"/>
  <c r="E76" i="4" s="1"/>
  <c r="AY54" i="1"/>
  <c r="AX54" i="1"/>
  <c r="BI348" i="3"/>
  <c r="BH348" i="3"/>
  <c r="BG348" i="3"/>
  <c r="BF348" i="3"/>
  <c r="T348" i="3"/>
  <c r="T347" i="3" s="1"/>
  <c r="R348" i="3"/>
  <c r="R347" i="3" s="1"/>
  <c r="P348" i="3"/>
  <c r="P347" i="3" s="1"/>
  <c r="BK348" i="3"/>
  <c r="BK347" i="3" s="1"/>
  <c r="J347" i="3" s="1"/>
  <c r="J68" i="3" s="1"/>
  <c r="J348" i="3"/>
  <c r="BE348" i="3" s="1"/>
  <c r="BI346" i="3"/>
  <c r="BH346" i="3"/>
  <c r="BG346" i="3"/>
  <c r="BF346" i="3"/>
  <c r="BE346" i="3"/>
  <c r="T346" i="3"/>
  <c r="T345" i="3" s="1"/>
  <c r="R346" i="3"/>
  <c r="R345" i="3" s="1"/>
  <c r="P346" i="3"/>
  <c r="P345" i="3" s="1"/>
  <c r="BK346" i="3"/>
  <c r="BK345" i="3" s="1"/>
  <c r="J345" i="3" s="1"/>
  <c r="J67" i="3" s="1"/>
  <c r="J346" i="3"/>
  <c r="BI343" i="3"/>
  <c r="BH343" i="3"/>
  <c r="BG343" i="3"/>
  <c r="BF343" i="3"/>
  <c r="BE343" i="3"/>
  <c r="T343" i="3"/>
  <c r="R343" i="3"/>
  <c r="P343" i="3"/>
  <c r="BK343" i="3"/>
  <c r="J343" i="3"/>
  <c r="BI342" i="3"/>
  <c r="BH342" i="3"/>
  <c r="BG342" i="3"/>
  <c r="BF342" i="3"/>
  <c r="T342" i="3"/>
  <c r="R342" i="3"/>
  <c r="P342" i="3"/>
  <c r="BK342" i="3"/>
  <c r="J342" i="3"/>
  <c r="BE342" i="3" s="1"/>
  <c r="BI339" i="3"/>
  <c r="BH339" i="3"/>
  <c r="BG339" i="3"/>
  <c r="BF339" i="3"/>
  <c r="T339" i="3"/>
  <c r="R339" i="3"/>
  <c r="P339" i="3"/>
  <c r="BK339" i="3"/>
  <c r="J339" i="3"/>
  <c r="BE339" i="3" s="1"/>
  <c r="BI337" i="3"/>
  <c r="BH337" i="3"/>
  <c r="BG337" i="3"/>
  <c r="BF337" i="3"/>
  <c r="T337" i="3"/>
  <c r="R337" i="3"/>
  <c r="P337" i="3"/>
  <c r="BK337" i="3"/>
  <c r="J337" i="3"/>
  <c r="BE337" i="3" s="1"/>
  <c r="BI335" i="3"/>
  <c r="BH335" i="3"/>
  <c r="BG335" i="3"/>
  <c r="BF335" i="3"/>
  <c r="BE335" i="3"/>
  <c r="T335" i="3"/>
  <c r="R335" i="3"/>
  <c r="P335" i="3"/>
  <c r="BK335" i="3"/>
  <c r="J335" i="3"/>
  <c r="BI332" i="3"/>
  <c r="BH332" i="3"/>
  <c r="BG332" i="3"/>
  <c r="BF332" i="3"/>
  <c r="T332" i="3"/>
  <c r="R332" i="3"/>
  <c r="P332" i="3"/>
  <c r="BK332" i="3"/>
  <c r="J332" i="3"/>
  <c r="BE332" i="3" s="1"/>
  <c r="BI331" i="3"/>
  <c r="BH331" i="3"/>
  <c r="BG331" i="3"/>
  <c r="BF331" i="3"/>
  <c r="T331" i="3"/>
  <c r="R331" i="3"/>
  <c r="P331" i="3"/>
  <c r="BK331" i="3"/>
  <c r="J331" i="3"/>
  <c r="BE331" i="3" s="1"/>
  <c r="BI329" i="3"/>
  <c r="BH329" i="3"/>
  <c r="BG329" i="3"/>
  <c r="BF329" i="3"/>
  <c r="T329" i="3"/>
  <c r="R329" i="3"/>
  <c r="P329" i="3"/>
  <c r="BK329" i="3"/>
  <c r="J329" i="3"/>
  <c r="BE329" i="3" s="1"/>
  <c r="BI328" i="3"/>
  <c r="BH328" i="3"/>
  <c r="BG328" i="3"/>
  <c r="BF328" i="3"/>
  <c r="BE328" i="3"/>
  <c r="T328" i="3"/>
  <c r="R328" i="3"/>
  <c r="P328" i="3"/>
  <c r="BK328" i="3"/>
  <c r="J328" i="3"/>
  <c r="BI327" i="3"/>
  <c r="BH327" i="3"/>
  <c r="BG327" i="3"/>
  <c r="BF327" i="3"/>
  <c r="T327" i="3"/>
  <c r="R327" i="3"/>
  <c r="P327" i="3"/>
  <c r="BK327" i="3"/>
  <c r="J327" i="3"/>
  <c r="BE327" i="3" s="1"/>
  <c r="BI326" i="3"/>
  <c r="BH326" i="3"/>
  <c r="BG326" i="3"/>
  <c r="BF326" i="3"/>
  <c r="BE326" i="3"/>
  <c r="T326" i="3"/>
  <c r="R326" i="3"/>
  <c r="P326" i="3"/>
  <c r="BK326" i="3"/>
  <c r="J326" i="3"/>
  <c r="BI325" i="3"/>
  <c r="BH325" i="3"/>
  <c r="BG325" i="3"/>
  <c r="BF325" i="3"/>
  <c r="T325" i="3"/>
  <c r="R325" i="3"/>
  <c r="P325" i="3"/>
  <c r="BK325" i="3"/>
  <c r="J325" i="3"/>
  <c r="BE325" i="3" s="1"/>
  <c r="BI324" i="3"/>
  <c r="BH324" i="3"/>
  <c r="BG324" i="3"/>
  <c r="BF324" i="3"/>
  <c r="T324" i="3"/>
  <c r="R324" i="3"/>
  <c r="P324" i="3"/>
  <c r="BK324" i="3"/>
  <c r="J324" i="3"/>
  <c r="BE324" i="3" s="1"/>
  <c r="BI323" i="3"/>
  <c r="BH323" i="3"/>
  <c r="BG323" i="3"/>
  <c r="BF323" i="3"/>
  <c r="T323" i="3"/>
  <c r="R323" i="3"/>
  <c r="P323" i="3"/>
  <c r="BK323" i="3"/>
  <c r="J323" i="3"/>
  <c r="BE323" i="3" s="1"/>
  <c r="BI321" i="3"/>
  <c r="BH321" i="3"/>
  <c r="BG321" i="3"/>
  <c r="BF321" i="3"/>
  <c r="BE321" i="3"/>
  <c r="T321" i="3"/>
  <c r="R321" i="3"/>
  <c r="P321" i="3"/>
  <c r="BK321" i="3"/>
  <c r="J321" i="3"/>
  <c r="BI319" i="3"/>
  <c r="BH319" i="3"/>
  <c r="BG319" i="3"/>
  <c r="BF319" i="3"/>
  <c r="T319" i="3"/>
  <c r="R319" i="3"/>
  <c r="P319" i="3"/>
  <c r="BK319" i="3"/>
  <c r="J319" i="3"/>
  <c r="BE319" i="3" s="1"/>
  <c r="BI317" i="3"/>
  <c r="BH317" i="3"/>
  <c r="BG317" i="3"/>
  <c r="BF317" i="3"/>
  <c r="T317" i="3"/>
  <c r="R317" i="3"/>
  <c r="P317" i="3"/>
  <c r="BK317" i="3"/>
  <c r="J317" i="3"/>
  <c r="BE317" i="3" s="1"/>
  <c r="BI315" i="3"/>
  <c r="BH315" i="3"/>
  <c r="BG315" i="3"/>
  <c r="BF315" i="3"/>
  <c r="T315" i="3"/>
  <c r="R315" i="3"/>
  <c r="P315" i="3"/>
  <c r="BK315" i="3"/>
  <c r="J315" i="3"/>
  <c r="BE315" i="3" s="1"/>
  <c r="BI310" i="3"/>
  <c r="BH310" i="3"/>
  <c r="BG310" i="3"/>
  <c r="BF310" i="3"/>
  <c r="BE310" i="3"/>
  <c r="T310" i="3"/>
  <c r="R310" i="3"/>
  <c r="P310" i="3"/>
  <c r="BK310" i="3"/>
  <c r="J310" i="3"/>
  <c r="BI307" i="3"/>
  <c r="BH307" i="3"/>
  <c r="BG307" i="3"/>
  <c r="BF307" i="3"/>
  <c r="T307" i="3"/>
  <c r="R307" i="3"/>
  <c r="P307" i="3"/>
  <c r="BK307" i="3"/>
  <c r="J307" i="3"/>
  <c r="BE307" i="3" s="1"/>
  <c r="BI304" i="3"/>
  <c r="BH304" i="3"/>
  <c r="BG304" i="3"/>
  <c r="BF304" i="3"/>
  <c r="T304" i="3"/>
  <c r="R304" i="3"/>
  <c r="P304" i="3"/>
  <c r="BK304" i="3"/>
  <c r="J304" i="3"/>
  <c r="BE304" i="3" s="1"/>
  <c r="BI302" i="3"/>
  <c r="BH302" i="3"/>
  <c r="BG302" i="3"/>
  <c r="BF302" i="3"/>
  <c r="T302" i="3"/>
  <c r="R302" i="3"/>
  <c r="P302" i="3"/>
  <c r="BK302" i="3"/>
  <c r="J302" i="3"/>
  <c r="BE302" i="3" s="1"/>
  <c r="BI296" i="3"/>
  <c r="BH296" i="3"/>
  <c r="BG296" i="3"/>
  <c r="BF296" i="3"/>
  <c r="BE296" i="3"/>
  <c r="T296" i="3"/>
  <c r="R296" i="3"/>
  <c r="P296" i="3"/>
  <c r="BK296" i="3"/>
  <c r="J296" i="3"/>
  <c r="BI278" i="3"/>
  <c r="BH278" i="3"/>
  <c r="BG278" i="3"/>
  <c r="BF278" i="3"/>
  <c r="T278" i="3"/>
  <c r="R278" i="3"/>
  <c r="P278" i="3"/>
  <c r="BK278" i="3"/>
  <c r="J278" i="3"/>
  <c r="BE278" i="3" s="1"/>
  <c r="BI273" i="3"/>
  <c r="BH273" i="3"/>
  <c r="BG273" i="3"/>
  <c r="BF273" i="3"/>
  <c r="T273" i="3"/>
  <c r="R273" i="3"/>
  <c r="P273" i="3"/>
  <c r="BK273" i="3"/>
  <c r="J273" i="3"/>
  <c r="BE273" i="3" s="1"/>
  <c r="BI268" i="3"/>
  <c r="BH268" i="3"/>
  <c r="BG268" i="3"/>
  <c r="BF268" i="3"/>
  <c r="T268" i="3"/>
  <c r="R268" i="3"/>
  <c r="P268" i="3"/>
  <c r="BK268" i="3"/>
  <c r="J268" i="3"/>
  <c r="BE268" i="3" s="1"/>
  <c r="BI263" i="3"/>
  <c r="BH263" i="3"/>
  <c r="BG263" i="3"/>
  <c r="BF263" i="3"/>
  <c r="BE263" i="3"/>
  <c r="T263" i="3"/>
  <c r="R263" i="3"/>
  <c r="P263" i="3"/>
  <c r="BK263" i="3"/>
  <c r="J263" i="3"/>
  <c r="BI258" i="3"/>
  <c r="BH258" i="3"/>
  <c r="BG258" i="3"/>
  <c r="BF258" i="3"/>
  <c r="T258" i="3"/>
  <c r="R258" i="3"/>
  <c r="P258" i="3"/>
  <c r="BK258" i="3"/>
  <c r="J258" i="3"/>
  <c r="BE258" i="3" s="1"/>
  <c r="BI257" i="3"/>
  <c r="BH257" i="3"/>
  <c r="BG257" i="3"/>
  <c r="BF257" i="3"/>
  <c r="T257" i="3"/>
  <c r="R257" i="3"/>
  <c r="P257" i="3"/>
  <c r="BK257" i="3"/>
  <c r="J257" i="3"/>
  <c r="BE257" i="3" s="1"/>
  <c r="BI256" i="3"/>
  <c r="BH256" i="3"/>
  <c r="BG256" i="3"/>
  <c r="BF256" i="3"/>
  <c r="T256" i="3"/>
  <c r="R256" i="3"/>
  <c r="P256" i="3"/>
  <c r="BK256" i="3"/>
  <c r="J256" i="3"/>
  <c r="BE256" i="3" s="1"/>
  <c r="BI255" i="3"/>
  <c r="BH255" i="3"/>
  <c r="BG255" i="3"/>
  <c r="BF255" i="3"/>
  <c r="BE255" i="3"/>
  <c r="T255" i="3"/>
  <c r="R255" i="3"/>
  <c r="P255" i="3"/>
  <c r="BK255" i="3"/>
  <c r="J255" i="3"/>
  <c r="BI254" i="3"/>
  <c r="BH254" i="3"/>
  <c r="BG254" i="3"/>
  <c r="BF254" i="3"/>
  <c r="T254" i="3"/>
  <c r="R254" i="3"/>
  <c r="P254" i="3"/>
  <c r="BK254" i="3"/>
  <c r="J254" i="3"/>
  <c r="BE254" i="3" s="1"/>
  <c r="BI253" i="3"/>
  <c r="BH253" i="3"/>
  <c r="BG253" i="3"/>
  <c r="BF253" i="3"/>
  <c r="T253" i="3"/>
  <c r="R253" i="3"/>
  <c r="P253" i="3"/>
  <c r="BK253" i="3"/>
  <c r="J253" i="3"/>
  <c r="BE253" i="3" s="1"/>
  <c r="BI252" i="3"/>
  <c r="BH252" i="3"/>
  <c r="BG252" i="3"/>
  <c r="BF252" i="3"/>
  <c r="T252" i="3"/>
  <c r="R252" i="3"/>
  <c r="P252" i="3"/>
  <c r="BK252" i="3"/>
  <c r="J252" i="3"/>
  <c r="BE252" i="3" s="1"/>
  <c r="BI251" i="3"/>
  <c r="BH251" i="3"/>
  <c r="BG251" i="3"/>
  <c r="BF251" i="3"/>
  <c r="BE251" i="3"/>
  <c r="T251" i="3"/>
  <c r="R251" i="3"/>
  <c r="P251" i="3"/>
  <c r="BK251" i="3"/>
  <c r="J251" i="3"/>
  <c r="BI250" i="3"/>
  <c r="BH250" i="3"/>
  <c r="BG250" i="3"/>
  <c r="BF250" i="3"/>
  <c r="T250" i="3"/>
  <c r="R250" i="3"/>
  <c r="P250" i="3"/>
  <c r="BK250" i="3"/>
  <c r="J250" i="3"/>
  <c r="BE250" i="3" s="1"/>
  <c r="BI249" i="3"/>
  <c r="BH249" i="3"/>
  <c r="BG249" i="3"/>
  <c r="BF249" i="3"/>
  <c r="T249" i="3"/>
  <c r="R249" i="3"/>
  <c r="P249" i="3"/>
  <c r="BK249" i="3"/>
  <c r="J249" i="3"/>
  <c r="BE249" i="3" s="1"/>
  <c r="BI248" i="3"/>
  <c r="BH248" i="3"/>
  <c r="BG248" i="3"/>
  <c r="BF248" i="3"/>
  <c r="T248" i="3"/>
  <c r="R248" i="3"/>
  <c r="P248" i="3"/>
  <c r="BK248" i="3"/>
  <c r="J248" i="3"/>
  <c r="BE248" i="3" s="1"/>
  <c r="BI247" i="3"/>
  <c r="BH247" i="3"/>
  <c r="BG247" i="3"/>
  <c r="BF247" i="3"/>
  <c r="BE247" i="3"/>
  <c r="T247" i="3"/>
  <c r="R247" i="3"/>
  <c r="P247" i="3"/>
  <c r="BK247" i="3"/>
  <c r="J247" i="3"/>
  <c r="BI246" i="3"/>
  <c r="BH246" i="3"/>
  <c r="BG246" i="3"/>
  <c r="BF246" i="3"/>
  <c r="T246" i="3"/>
  <c r="R246" i="3"/>
  <c r="P246" i="3"/>
  <c r="BK246" i="3"/>
  <c r="J246" i="3"/>
  <c r="BE246" i="3" s="1"/>
  <c r="BI245" i="3"/>
  <c r="BH245" i="3"/>
  <c r="BG245" i="3"/>
  <c r="BF245" i="3"/>
  <c r="T245" i="3"/>
  <c r="R245" i="3"/>
  <c r="P245" i="3"/>
  <c r="BK245" i="3"/>
  <c r="J245" i="3"/>
  <c r="BE245" i="3" s="1"/>
  <c r="BI244" i="3"/>
  <c r="BH244" i="3"/>
  <c r="BG244" i="3"/>
  <c r="BF244" i="3"/>
  <c r="T244" i="3"/>
  <c r="R244" i="3"/>
  <c r="P244" i="3"/>
  <c r="BK244" i="3"/>
  <c r="J244" i="3"/>
  <c r="BE244" i="3" s="1"/>
  <c r="BI243" i="3"/>
  <c r="BH243" i="3"/>
  <c r="BG243" i="3"/>
  <c r="BF243" i="3"/>
  <c r="BE243" i="3"/>
  <c r="T243" i="3"/>
  <c r="R243" i="3"/>
  <c r="P243" i="3"/>
  <c r="BK243" i="3"/>
  <c r="J243" i="3"/>
  <c r="BI242" i="3"/>
  <c r="BH242" i="3"/>
  <c r="BG242" i="3"/>
  <c r="BF242" i="3"/>
  <c r="T242" i="3"/>
  <c r="R242" i="3"/>
  <c r="P242" i="3"/>
  <c r="BK242" i="3"/>
  <c r="J242" i="3"/>
  <c r="BE242" i="3" s="1"/>
  <c r="BI241" i="3"/>
  <c r="BH241" i="3"/>
  <c r="BG241" i="3"/>
  <c r="BF241" i="3"/>
  <c r="T241" i="3"/>
  <c r="R241" i="3"/>
  <c r="P241" i="3"/>
  <c r="BK241" i="3"/>
  <c r="J241" i="3"/>
  <c r="BE241" i="3" s="1"/>
  <c r="BI240" i="3"/>
  <c r="BH240" i="3"/>
  <c r="BG240" i="3"/>
  <c r="BF240" i="3"/>
  <c r="T240" i="3"/>
  <c r="R240" i="3"/>
  <c r="P240" i="3"/>
  <c r="BK240" i="3"/>
  <c r="J240" i="3"/>
  <c r="BE240" i="3" s="1"/>
  <c r="BI239" i="3"/>
  <c r="BH239" i="3"/>
  <c r="BG239" i="3"/>
  <c r="BF239" i="3"/>
  <c r="BE239" i="3"/>
  <c r="T239" i="3"/>
  <c r="R239" i="3"/>
  <c r="P239" i="3"/>
  <c r="BK239" i="3"/>
  <c r="J239" i="3"/>
  <c r="BI237" i="3"/>
  <c r="BH237" i="3"/>
  <c r="BG237" i="3"/>
  <c r="BF237" i="3"/>
  <c r="T237" i="3"/>
  <c r="R237" i="3"/>
  <c r="P237" i="3"/>
  <c r="BK237" i="3"/>
  <c r="J237" i="3"/>
  <c r="BE237" i="3" s="1"/>
  <c r="BI234" i="3"/>
  <c r="BH234" i="3"/>
  <c r="BG234" i="3"/>
  <c r="BF234" i="3"/>
  <c r="T234" i="3"/>
  <c r="R234" i="3"/>
  <c r="P234" i="3"/>
  <c r="BK234" i="3"/>
  <c r="J234" i="3"/>
  <c r="BE234" i="3" s="1"/>
  <c r="BI231" i="3"/>
  <c r="BH231" i="3"/>
  <c r="BG231" i="3"/>
  <c r="BF231" i="3"/>
  <c r="T231" i="3"/>
  <c r="R231" i="3"/>
  <c r="P231" i="3"/>
  <c r="BK231" i="3"/>
  <c r="J231" i="3"/>
  <c r="BE231" i="3" s="1"/>
  <c r="BI230" i="3"/>
  <c r="BH230" i="3"/>
  <c r="BG230" i="3"/>
  <c r="BF230" i="3"/>
  <c r="T230" i="3"/>
  <c r="T229" i="3" s="1"/>
  <c r="R230" i="3"/>
  <c r="P230" i="3"/>
  <c r="P229" i="3" s="1"/>
  <c r="BK230" i="3"/>
  <c r="BK229" i="3" s="1"/>
  <c r="J229" i="3" s="1"/>
  <c r="J65" i="3" s="1"/>
  <c r="J230" i="3"/>
  <c r="BE230" i="3" s="1"/>
  <c r="BI227" i="3"/>
  <c r="BH227" i="3"/>
  <c r="BG227" i="3"/>
  <c r="BF227" i="3"/>
  <c r="T227" i="3"/>
  <c r="R227" i="3"/>
  <c r="P227" i="3"/>
  <c r="BK227" i="3"/>
  <c r="J227" i="3"/>
  <c r="BE227" i="3" s="1"/>
  <c r="BI225" i="3"/>
  <c r="BH225" i="3"/>
  <c r="BG225" i="3"/>
  <c r="BF225" i="3"/>
  <c r="T225" i="3"/>
  <c r="R225" i="3"/>
  <c r="P225" i="3"/>
  <c r="BK225" i="3"/>
  <c r="J225" i="3"/>
  <c r="BE225" i="3" s="1"/>
  <c r="BI222" i="3"/>
  <c r="BH222" i="3"/>
  <c r="BG222" i="3"/>
  <c r="BF222" i="3"/>
  <c r="T222" i="3"/>
  <c r="R222" i="3"/>
  <c r="P222" i="3"/>
  <c r="BK222" i="3"/>
  <c r="J222" i="3"/>
  <c r="BE222" i="3" s="1"/>
  <c r="BI221" i="3"/>
  <c r="BH221" i="3"/>
  <c r="BG221" i="3"/>
  <c r="BF221" i="3"/>
  <c r="T221" i="3"/>
  <c r="R221" i="3"/>
  <c r="P221" i="3"/>
  <c r="BK221" i="3"/>
  <c r="J221" i="3"/>
  <c r="BE221" i="3" s="1"/>
  <c r="BI220" i="3"/>
  <c r="BH220" i="3"/>
  <c r="BG220" i="3"/>
  <c r="BF220" i="3"/>
  <c r="T220" i="3"/>
  <c r="R220" i="3"/>
  <c r="P220" i="3"/>
  <c r="BK220" i="3"/>
  <c r="J220" i="3"/>
  <c r="BE220" i="3" s="1"/>
  <c r="BI219" i="3"/>
  <c r="BH219" i="3"/>
  <c r="BG219" i="3"/>
  <c r="BF219" i="3"/>
  <c r="BE219" i="3"/>
  <c r="T219" i="3"/>
  <c r="R219" i="3"/>
  <c r="P219" i="3"/>
  <c r="BK219" i="3"/>
  <c r="J219" i="3"/>
  <c r="BI218" i="3"/>
  <c r="BH218" i="3"/>
  <c r="BG218" i="3"/>
  <c r="BF218" i="3"/>
  <c r="T218" i="3"/>
  <c r="R218" i="3"/>
  <c r="P218" i="3"/>
  <c r="BK218" i="3"/>
  <c r="J218" i="3"/>
  <c r="BE218" i="3" s="1"/>
  <c r="BI217" i="3"/>
  <c r="BH217" i="3"/>
  <c r="BG217" i="3"/>
  <c r="BF217" i="3"/>
  <c r="T217" i="3"/>
  <c r="R217" i="3"/>
  <c r="P217" i="3"/>
  <c r="BK217" i="3"/>
  <c r="J217" i="3"/>
  <c r="BE217" i="3" s="1"/>
  <c r="BI216" i="3"/>
  <c r="BH216" i="3"/>
  <c r="BG216" i="3"/>
  <c r="BF216" i="3"/>
  <c r="T216" i="3"/>
  <c r="R216" i="3"/>
  <c r="P216" i="3"/>
  <c r="BK216" i="3"/>
  <c r="J216" i="3"/>
  <c r="BE216" i="3" s="1"/>
  <c r="BI211" i="3"/>
  <c r="BH211" i="3"/>
  <c r="BG211" i="3"/>
  <c r="BF211" i="3"/>
  <c r="BE211" i="3"/>
  <c r="T211" i="3"/>
  <c r="R211" i="3"/>
  <c r="P211" i="3"/>
  <c r="BK211" i="3"/>
  <c r="J211" i="3"/>
  <c r="BI203" i="3"/>
  <c r="BH203" i="3"/>
  <c r="BG203" i="3"/>
  <c r="BF203" i="3"/>
  <c r="T203" i="3"/>
  <c r="R203" i="3"/>
  <c r="P203" i="3"/>
  <c r="BK203" i="3"/>
  <c r="J203" i="3"/>
  <c r="BE203" i="3" s="1"/>
  <c r="BI200" i="3"/>
  <c r="BH200" i="3"/>
  <c r="BG200" i="3"/>
  <c r="BF200" i="3"/>
  <c r="T200" i="3"/>
  <c r="R200" i="3"/>
  <c r="P200" i="3"/>
  <c r="BK200" i="3"/>
  <c r="J200" i="3"/>
  <c r="BE200" i="3" s="1"/>
  <c r="BI197" i="3"/>
  <c r="BH197" i="3"/>
  <c r="BG197" i="3"/>
  <c r="BF197" i="3"/>
  <c r="T197" i="3"/>
  <c r="R197" i="3"/>
  <c r="P197" i="3"/>
  <c r="BK197" i="3"/>
  <c r="J197" i="3"/>
  <c r="BE197" i="3" s="1"/>
  <c r="BI193" i="3"/>
  <c r="BH193" i="3"/>
  <c r="BG193" i="3"/>
  <c r="BF193" i="3"/>
  <c r="BE193" i="3"/>
  <c r="T193" i="3"/>
  <c r="R193" i="3"/>
  <c r="P193" i="3"/>
  <c r="BK193" i="3"/>
  <c r="J193" i="3"/>
  <c r="BI189" i="3"/>
  <c r="BH189" i="3"/>
  <c r="BG189" i="3"/>
  <c r="BF189" i="3"/>
  <c r="T189" i="3"/>
  <c r="R189" i="3"/>
  <c r="P189" i="3"/>
  <c r="BK189" i="3"/>
  <c r="J189" i="3"/>
  <c r="BE189" i="3" s="1"/>
  <c r="BI186" i="3"/>
  <c r="BH186" i="3"/>
  <c r="BG186" i="3"/>
  <c r="BF186" i="3"/>
  <c r="T186" i="3"/>
  <c r="R186" i="3"/>
  <c r="P186" i="3"/>
  <c r="BK186" i="3"/>
  <c r="J186" i="3"/>
  <c r="BE186" i="3" s="1"/>
  <c r="BI183" i="3"/>
  <c r="BH183" i="3"/>
  <c r="BG183" i="3"/>
  <c r="BF183" i="3"/>
  <c r="T183" i="3"/>
  <c r="R183" i="3"/>
  <c r="P183" i="3"/>
  <c r="BK183" i="3"/>
  <c r="J183" i="3"/>
  <c r="BE183" i="3" s="1"/>
  <c r="BI179" i="3"/>
  <c r="BH179" i="3"/>
  <c r="BG179" i="3"/>
  <c r="BF179" i="3"/>
  <c r="BE179" i="3"/>
  <c r="T179" i="3"/>
  <c r="R179" i="3"/>
  <c r="P179" i="3"/>
  <c r="BK179" i="3"/>
  <c r="J179" i="3"/>
  <c r="BI174" i="3"/>
  <c r="BH174" i="3"/>
  <c r="BG174" i="3"/>
  <c r="BF174" i="3"/>
  <c r="T174" i="3"/>
  <c r="R174" i="3"/>
  <c r="P174" i="3"/>
  <c r="BK174" i="3"/>
  <c r="J174" i="3"/>
  <c r="BE174" i="3" s="1"/>
  <c r="BI172" i="3"/>
  <c r="BH172" i="3"/>
  <c r="BG172" i="3"/>
  <c r="BF172" i="3"/>
  <c r="T172" i="3"/>
  <c r="R172" i="3"/>
  <c r="P172" i="3"/>
  <c r="BK172" i="3"/>
  <c r="J172" i="3"/>
  <c r="BE172" i="3" s="1"/>
  <c r="BI168" i="3"/>
  <c r="BH168" i="3"/>
  <c r="BG168" i="3"/>
  <c r="BF168" i="3"/>
  <c r="T168" i="3"/>
  <c r="R168" i="3"/>
  <c r="P168" i="3"/>
  <c r="BK168" i="3"/>
  <c r="J168" i="3"/>
  <c r="BE168" i="3" s="1"/>
  <c r="BI164" i="3"/>
  <c r="BH164" i="3"/>
  <c r="BG164" i="3"/>
  <c r="BF164" i="3"/>
  <c r="BE164" i="3"/>
  <c r="T164" i="3"/>
  <c r="R164" i="3"/>
  <c r="P164" i="3"/>
  <c r="BK164" i="3"/>
  <c r="J164" i="3"/>
  <c r="BI160" i="3"/>
  <c r="BH160" i="3"/>
  <c r="BG160" i="3"/>
  <c r="BF160" i="3"/>
  <c r="T160" i="3"/>
  <c r="R160" i="3"/>
  <c r="P160" i="3"/>
  <c r="BK160" i="3"/>
  <c r="J160" i="3"/>
  <c r="BE160" i="3" s="1"/>
  <c r="BI157" i="3"/>
  <c r="BH157" i="3"/>
  <c r="BG157" i="3"/>
  <c r="BF157" i="3"/>
  <c r="T157" i="3"/>
  <c r="R157" i="3"/>
  <c r="P157" i="3"/>
  <c r="BK157" i="3"/>
  <c r="J157" i="3"/>
  <c r="BE157" i="3" s="1"/>
  <c r="BI152" i="3"/>
  <c r="BH152" i="3"/>
  <c r="BG152" i="3"/>
  <c r="BF152" i="3"/>
  <c r="T152" i="3"/>
  <c r="R152" i="3"/>
  <c r="P152" i="3"/>
  <c r="BK152" i="3"/>
  <c r="J152" i="3"/>
  <c r="BE152" i="3" s="1"/>
  <c r="BI150" i="3"/>
  <c r="BH150" i="3"/>
  <c r="BG150" i="3"/>
  <c r="BF150" i="3"/>
  <c r="BE150" i="3"/>
  <c r="T150" i="3"/>
  <c r="R150" i="3"/>
  <c r="P150" i="3"/>
  <c r="BK150" i="3"/>
  <c r="J150" i="3"/>
  <c r="BI144" i="3"/>
  <c r="BH144" i="3"/>
  <c r="BG144" i="3"/>
  <c r="BF144" i="3"/>
  <c r="T144" i="3"/>
  <c r="R144" i="3"/>
  <c r="P144" i="3"/>
  <c r="BK144" i="3"/>
  <c r="J144" i="3"/>
  <c r="BE144" i="3" s="1"/>
  <c r="BI137" i="3"/>
  <c r="BH137" i="3"/>
  <c r="BG137" i="3"/>
  <c r="BF137" i="3"/>
  <c r="T137" i="3"/>
  <c r="R137" i="3"/>
  <c r="P137" i="3"/>
  <c r="BK137" i="3"/>
  <c r="J137" i="3"/>
  <c r="BE137" i="3" s="1"/>
  <c r="BI133" i="3"/>
  <c r="BH133" i="3"/>
  <c r="BG133" i="3"/>
  <c r="BF133" i="3"/>
  <c r="T133" i="3"/>
  <c r="R133" i="3"/>
  <c r="P133" i="3"/>
  <c r="BK133" i="3"/>
  <c r="J133" i="3"/>
  <c r="BE133" i="3" s="1"/>
  <c r="BI119" i="3"/>
  <c r="BH119" i="3"/>
  <c r="BG119" i="3"/>
  <c r="BF119" i="3"/>
  <c r="T119" i="3"/>
  <c r="R119" i="3"/>
  <c r="P119" i="3"/>
  <c r="BK119" i="3"/>
  <c r="J119" i="3"/>
  <c r="BE119" i="3" s="1"/>
  <c r="BI116" i="3"/>
  <c r="BH116" i="3"/>
  <c r="BG116" i="3"/>
  <c r="BF116" i="3"/>
  <c r="T116" i="3"/>
  <c r="R116" i="3"/>
  <c r="P116" i="3"/>
  <c r="BK116" i="3"/>
  <c r="J116" i="3"/>
  <c r="BE116" i="3" s="1"/>
  <c r="BI114" i="3"/>
  <c r="BH114" i="3"/>
  <c r="BG114" i="3"/>
  <c r="BF114" i="3"/>
  <c r="T114" i="3"/>
  <c r="R114" i="3"/>
  <c r="P114" i="3"/>
  <c r="BK114" i="3"/>
  <c r="J114" i="3"/>
  <c r="BE114" i="3" s="1"/>
  <c r="BI112" i="3"/>
  <c r="BH112" i="3"/>
  <c r="BG112" i="3"/>
  <c r="BF112" i="3"/>
  <c r="T112" i="3"/>
  <c r="R112" i="3"/>
  <c r="P112" i="3"/>
  <c r="BK112" i="3"/>
  <c r="J112" i="3"/>
  <c r="BE112" i="3" s="1"/>
  <c r="BI110" i="3"/>
  <c r="BH110" i="3"/>
  <c r="BG110" i="3"/>
  <c r="BF110" i="3"/>
  <c r="T110" i="3"/>
  <c r="R110" i="3"/>
  <c r="P110" i="3"/>
  <c r="BK110" i="3"/>
  <c r="J110" i="3"/>
  <c r="BE110" i="3" s="1"/>
  <c r="BI109" i="3"/>
  <c r="BH109" i="3"/>
  <c r="BG109" i="3"/>
  <c r="BF109" i="3"/>
  <c r="T109" i="3"/>
  <c r="R109" i="3"/>
  <c r="P109" i="3"/>
  <c r="P108" i="3" s="1"/>
  <c r="BK109" i="3"/>
  <c r="BK108" i="3" s="1"/>
  <c r="J108" i="3" s="1"/>
  <c r="J63" i="3" s="1"/>
  <c r="J109" i="3"/>
  <c r="BE109" i="3" s="1"/>
  <c r="BI106" i="3"/>
  <c r="BH106" i="3"/>
  <c r="BG106" i="3"/>
  <c r="BF106" i="3"/>
  <c r="BE106" i="3"/>
  <c r="T106" i="3"/>
  <c r="R106" i="3"/>
  <c r="P106" i="3"/>
  <c r="BK106" i="3"/>
  <c r="J106" i="3"/>
  <c r="BI105" i="3"/>
  <c r="BH105" i="3"/>
  <c r="BG105" i="3"/>
  <c r="BF105" i="3"/>
  <c r="BE105" i="3"/>
  <c r="T105" i="3"/>
  <c r="R105" i="3"/>
  <c r="P105" i="3"/>
  <c r="BK105" i="3"/>
  <c r="J105" i="3"/>
  <c r="BI104" i="3"/>
  <c r="BH104" i="3"/>
  <c r="BG104" i="3"/>
  <c r="BF104" i="3"/>
  <c r="T104" i="3"/>
  <c r="R104" i="3"/>
  <c r="P104" i="3"/>
  <c r="BK104" i="3"/>
  <c r="J104" i="3"/>
  <c r="BE104" i="3" s="1"/>
  <c r="BI103" i="3"/>
  <c r="BH103" i="3"/>
  <c r="BG103" i="3"/>
  <c r="BF103" i="3"/>
  <c r="T103" i="3"/>
  <c r="R103" i="3"/>
  <c r="P103" i="3"/>
  <c r="BK103" i="3"/>
  <c r="J103" i="3"/>
  <c r="BE103" i="3" s="1"/>
  <c r="BI102" i="3"/>
  <c r="BH102" i="3"/>
  <c r="BG102" i="3"/>
  <c r="BF102" i="3"/>
  <c r="BE102" i="3"/>
  <c r="T102" i="3"/>
  <c r="R102" i="3"/>
  <c r="P102" i="3"/>
  <c r="BK102" i="3"/>
  <c r="J102" i="3"/>
  <c r="BI101" i="3"/>
  <c r="BH101" i="3"/>
  <c r="BG101" i="3"/>
  <c r="BF101" i="3"/>
  <c r="BE101" i="3"/>
  <c r="T101" i="3"/>
  <c r="R101" i="3"/>
  <c r="P101" i="3"/>
  <c r="BK101" i="3"/>
  <c r="J101" i="3"/>
  <c r="BI100" i="3"/>
  <c r="BH100" i="3"/>
  <c r="BG100" i="3"/>
  <c r="BF100" i="3"/>
  <c r="T100" i="3"/>
  <c r="R100" i="3"/>
  <c r="P100" i="3"/>
  <c r="BK100" i="3"/>
  <c r="J100" i="3"/>
  <c r="BE100" i="3" s="1"/>
  <c r="BI99" i="3"/>
  <c r="BH99" i="3"/>
  <c r="BG99" i="3"/>
  <c r="BF99" i="3"/>
  <c r="T99" i="3"/>
  <c r="R99" i="3"/>
  <c r="P99" i="3"/>
  <c r="BK99" i="3"/>
  <c r="J99" i="3"/>
  <c r="BE99" i="3" s="1"/>
  <c r="BI98" i="3"/>
  <c r="BH98" i="3"/>
  <c r="BG98" i="3"/>
  <c r="BF98" i="3"/>
  <c r="BE98" i="3"/>
  <c r="T98" i="3"/>
  <c r="R98" i="3"/>
  <c r="P98" i="3"/>
  <c r="BK98" i="3"/>
  <c r="J98" i="3"/>
  <c r="BI97" i="3"/>
  <c r="BH97" i="3"/>
  <c r="BG97" i="3"/>
  <c r="BF97" i="3"/>
  <c r="BE97" i="3"/>
  <c r="T97" i="3"/>
  <c r="R97" i="3"/>
  <c r="P97" i="3"/>
  <c r="BK97" i="3"/>
  <c r="J97" i="3"/>
  <c r="BI95" i="3"/>
  <c r="BH95" i="3"/>
  <c r="BG95" i="3"/>
  <c r="BF95" i="3"/>
  <c r="T95" i="3"/>
  <c r="R95" i="3"/>
  <c r="P95" i="3"/>
  <c r="BK95" i="3"/>
  <c r="J95" i="3"/>
  <c r="BE95" i="3" s="1"/>
  <c r="BI93" i="3"/>
  <c r="BH93" i="3"/>
  <c r="BG93" i="3"/>
  <c r="BF93" i="3"/>
  <c r="T93" i="3"/>
  <c r="R93" i="3"/>
  <c r="P93" i="3"/>
  <c r="BK93" i="3"/>
  <c r="J93" i="3"/>
  <c r="BE93" i="3" s="1"/>
  <c r="J86" i="3"/>
  <c r="F86" i="3"/>
  <c r="F84" i="3"/>
  <c r="E82" i="3"/>
  <c r="J55" i="3"/>
  <c r="F55" i="3"/>
  <c r="F53" i="3"/>
  <c r="E51" i="3"/>
  <c r="J20" i="3"/>
  <c r="E20" i="3"/>
  <c r="F87" i="3" s="1"/>
  <c r="J19" i="3"/>
  <c r="J14" i="3"/>
  <c r="J53" i="3" s="1"/>
  <c r="E7" i="3"/>
  <c r="AY52" i="1"/>
  <c r="AX52" i="1"/>
  <c r="BI182" i="2"/>
  <c r="BH182" i="2"/>
  <c r="BG182" i="2"/>
  <c r="BF182" i="2"/>
  <c r="T182" i="2"/>
  <c r="R182" i="2"/>
  <c r="P182" i="2"/>
  <c r="BK182" i="2"/>
  <c r="J182" i="2"/>
  <c r="BE182" i="2" s="1"/>
  <c r="BI180" i="2"/>
  <c r="BH180" i="2"/>
  <c r="BG180" i="2"/>
  <c r="BF180" i="2"/>
  <c r="T180" i="2"/>
  <c r="R180" i="2"/>
  <c r="P180" i="2"/>
  <c r="BK180" i="2"/>
  <c r="J180" i="2"/>
  <c r="BE180" i="2" s="1"/>
  <c r="BI178" i="2"/>
  <c r="BH178" i="2"/>
  <c r="BG178" i="2"/>
  <c r="BF178" i="2"/>
  <c r="T178" i="2"/>
  <c r="R178" i="2"/>
  <c r="P178" i="2"/>
  <c r="BK178" i="2"/>
  <c r="J178" i="2"/>
  <c r="BE178" i="2" s="1"/>
  <c r="BI176" i="2"/>
  <c r="BH176" i="2"/>
  <c r="BG176" i="2"/>
  <c r="BF176" i="2"/>
  <c r="T176" i="2"/>
  <c r="R176" i="2"/>
  <c r="P176" i="2"/>
  <c r="BK176" i="2"/>
  <c r="J176" i="2"/>
  <c r="BE176" i="2" s="1"/>
  <c r="BI174" i="2"/>
  <c r="BH174" i="2"/>
  <c r="BG174" i="2"/>
  <c r="BF174" i="2"/>
  <c r="T174" i="2"/>
  <c r="R174" i="2"/>
  <c r="P174" i="2"/>
  <c r="BK174" i="2"/>
  <c r="J174" i="2"/>
  <c r="BE174" i="2" s="1"/>
  <c r="BI173" i="2"/>
  <c r="BH173" i="2"/>
  <c r="BG173" i="2"/>
  <c r="BF173" i="2"/>
  <c r="T173" i="2"/>
  <c r="R173" i="2"/>
  <c r="P173" i="2"/>
  <c r="BK173" i="2"/>
  <c r="J173" i="2"/>
  <c r="BE173" i="2" s="1"/>
  <c r="BI171" i="2"/>
  <c r="BH171" i="2"/>
  <c r="BG171" i="2"/>
  <c r="BF171" i="2"/>
  <c r="T171" i="2"/>
  <c r="R171" i="2"/>
  <c r="P171" i="2"/>
  <c r="BK171" i="2"/>
  <c r="J171" i="2"/>
  <c r="BE171" i="2" s="1"/>
  <c r="BI165" i="2"/>
  <c r="BH165" i="2"/>
  <c r="BG165" i="2"/>
  <c r="BF165" i="2"/>
  <c r="T165" i="2"/>
  <c r="R165" i="2"/>
  <c r="P165" i="2"/>
  <c r="BK165" i="2"/>
  <c r="BK164" i="2" s="1"/>
  <c r="J164" i="2" s="1"/>
  <c r="J60" i="2" s="1"/>
  <c r="J165" i="2"/>
  <c r="BE165" i="2" s="1"/>
  <c r="BI163" i="2"/>
  <c r="BH163" i="2"/>
  <c r="BG163" i="2"/>
  <c r="BF163" i="2"/>
  <c r="BE163" i="2"/>
  <c r="T163" i="2"/>
  <c r="R163" i="2"/>
  <c r="P163" i="2"/>
  <c r="BK163" i="2"/>
  <c r="J163" i="2"/>
  <c r="BI162" i="2"/>
  <c r="BH162" i="2"/>
  <c r="BG162" i="2"/>
  <c r="BF162" i="2"/>
  <c r="BE162" i="2"/>
  <c r="T162" i="2"/>
  <c r="R162" i="2"/>
  <c r="P162" i="2"/>
  <c r="BK162" i="2"/>
  <c r="J162" i="2"/>
  <c r="BI161" i="2"/>
  <c r="BH161" i="2"/>
  <c r="BG161" i="2"/>
  <c r="BF161" i="2"/>
  <c r="T161" i="2"/>
  <c r="R161" i="2"/>
  <c r="P161" i="2"/>
  <c r="BK161" i="2"/>
  <c r="J161" i="2"/>
  <c r="BE161" i="2" s="1"/>
  <c r="BI160" i="2"/>
  <c r="BH160" i="2"/>
  <c r="BG160" i="2"/>
  <c r="BF160" i="2"/>
  <c r="BE160" i="2"/>
  <c r="T160" i="2"/>
  <c r="R160" i="2"/>
  <c r="P160" i="2"/>
  <c r="BK160" i="2"/>
  <c r="J160" i="2"/>
  <c r="BI158" i="2"/>
  <c r="BH158" i="2"/>
  <c r="BG158" i="2"/>
  <c r="BF158" i="2"/>
  <c r="BE158" i="2"/>
  <c r="T158" i="2"/>
  <c r="R158" i="2"/>
  <c r="P158" i="2"/>
  <c r="BK158" i="2"/>
  <c r="J158" i="2"/>
  <c r="BI156" i="2"/>
  <c r="BH156" i="2"/>
  <c r="BG156" i="2"/>
  <c r="BF156" i="2"/>
  <c r="BE156" i="2"/>
  <c r="T156" i="2"/>
  <c r="R156" i="2"/>
  <c r="P156" i="2"/>
  <c r="BK156" i="2"/>
  <c r="J156" i="2"/>
  <c r="BI155" i="2"/>
  <c r="BH155" i="2"/>
  <c r="BG155" i="2"/>
  <c r="BF155" i="2"/>
  <c r="T155" i="2"/>
  <c r="R155" i="2"/>
  <c r="P155" i="2"/>
  <c r="BK155" i="2"/>
  <c r="J155" i="2"/>
  <c r="BE155" i="2" s="1"/>
  <c r="BI154" i="2"/>
  <c r="BH154" i="2"/>
  <c r="BG154" i="2"/>
  <c r="BF154" i="2"/>
  <c r="BE154" i="2"/>
  <c r="T154" i="2"/>
  <c r="R154" i="2"/>
  <c r="P154" i="2"/>
  <c r="BK154" i="2"/>
  <c r="J154" i="2"/>
  <c r="BI151" i="2"/>
  <c r="BH151" i="2"/>
  <c r="BG151" i="2"/>
  <c r="BF151" i="2"/>
  <c r="BE151" i="2"/>
  <c r="T151" i="2"/>
  <c r="R151" i="2"/>
  <c r="P151" i="2"/>
  <c r="BK151" i="2"/>
  <c r="J151" i="2"/>
  <c r="BI148" i="2"/>
  <c r="BH148" i="2"/>
  <c r="BG148" i="2"/>
  <c r="BF148" i="2"/>
  <c r="BE148" i="2"/>
  <c r="T148" i="2"/>
  <c r="R148" i="2"/>
  <c r="P148" i="2"/>
  <c r="BK148" i="2"/>
  <c r="J148" i="2"/>
  <c r="BI147" i="2"/>
  <c r="BH147" i="2"/>
  <c r="BG147" i="2"/>
  <c r="BF147" i="2"/>
  <c r="T147" i="2"/>
  <c r="R147" i="2"/>
  <c r="P147" i="2"/>
  <c r="BK147" i="2"/>
  <c r="J147" i="2"/>
  <c r="BE147" i="2" s="1"/>
  <c r="BI146" i="2"/>
  <c r="BH146" i="2"/>
  <c r="BG146" i="2"/>
  <c r="BF146" i="2"/>
  <c r="BE146" i="2"/>
  <c r="T146" i="2"/>
  <c r="R146" i="2"/>
  <c r="P146" i="2"/>
  <c r="BK146" i="2"/>
  <c r="J146" i="2"/>
  <c r="BI145" i="2"/>
  <c r="BH145" i="2"/>
  <c r="BG145" i="2"/>
  <c r="BF145" i="2"/>
  <c r="BE145" i="2"/>
  <c r="T145" i="2"/>
  <c r="R145" i="2"/>
  <c r="P145" i="2"/>
  <c r="BK145" i="2"/>
  <c r="J145" i="2"/>
  <c r="BI144" i="2"/>
  <c r="BH144" i="2"/>
  <c r="BG144" i="2"/>
  <c r="BF144" i="2"/>
  <c r="BE144" i="2"/>
  <c r="T144" i="2"/>
  <c r="R144" i="2"/>
  <c r="P144" i="2"/>
  <c r="BK144" i="2"/>
  <c r="J144" i="2"/>
  <c r="BI143" i="2"/>
  <c r="BH143" i="2"/>
  <c r="BG143" i="2"/>
  <c r="BF143" i="2"/>
  <c r="T143" i="2"/>
  <c r="R143" i="2"/>
  <c r="P143" i="2"/>
  <c r="BK143" i="2"/>
  <c r="J143" i="2"/>
  <c r="BE143" i="2" s="1"/>
  <c r="BI142" i="2"/>
  <c r="BH142" i="2"/>
  <c r="BG142" i="2"/>
  <c r="BF142" i="2"/>
  <c r="BE142" i="2"/>
  <c r="T142" i="2"/>
  <c r="R142" i="2"/>
  <c r="P142" i="2"/>
  <c r="BK142" i="2"/>
  <c r="J142" i="2"/>
  <c r="BI141" i="2"/>
  <c r="BH141" i="2"/>
  <c r="BG141" i="2"/>
  <c r="BF141" i="2"/>
  <c r="BE141" i="2"/>
  <c r="T141" i="2"/>
  <c r="R141" i="2"/>
  <c r="P141" i="2"/>
  <c r="BK141" i="2"/>
  <c r="J141" i="2"/>
  <c r="BI140" i="2"/>
  <c r="BH140" i="2"/>
  <c r="BG140" i="2"/>
  <c r="BF140" i="2"/>
  <c r="BE140" i="2"/>
  <c r="T140" i="2"/>
  <c r="R140" i="2"/>
  <c r="P140" i="2"/>
  <c r="BK140" i="2"/>
  <c r="J140" i="2"/>
  <c r="BI139" i="2"/>
  <c r="BH139" i="2"/>
  <c r="BG139" i="2"/>
  <c r="BF139" i="2"/>
  <c r="T139" i="2"/>
  <c r="R139" i="2"/>
  <c r="P139" i="2"/>
  <c r="BK139" i="2"/>
  <c r="J139" i="2"/>
  <c r="BE139" i="2" s="1"/>
  <c r="BI138" i="2"/>
  <c r="BH138" i="2"/>
  <c r="BG138" i="2"/>
  <c r="BF138" i="2"/>
  <c r="BE138" i="2"/>
  <c r="T138" i="2"/>
  <c r="R138" i="2"/>
  <c r="P138" i="2"/>
  <c r="BK138" i="2"/>
  <c r="J138" i="2"/>
  <c r="BI137" i="2"/>
  <c r="BH137" i="2"/>
  <c r="BG137" i="2"/>
  <c r="BF137" i="2"/>
  <c r="BE137" i="2"/>
  <c r="T137" i="2"/>
  <c r="T136" i="2" s="1"/>
  <c r="R137" i="2"/>
  <c r="P137" i="2"/>
  <c r="BK137" i="2"/>
  <c r="J137" i="2"/>
  <c r="BI135" i="2"/>
  <c r="BH135" i="2"/>
  <c r="BG135" i="2"/>
  <c r="BF135" i="2"/>
  <c r="T135" i="2"/>
  <c r="R135" i="2"/>
  <c r="P135" i="2"/>
  <c r="BK135" i="2"/>
  <c r="J135" i="2"/>
  <c r="BE135" i="2" s="1"/>
  <c r="BI134" i="2"/>
  <c r="BH134" i="2"/>
  <c r="BG134" i="2"/>
  <c r="BF134" i="2"/>
  <c r="T134" i="2"/>
  <c r="R134" i="2"/>
  <c r="P134" i="2"/>
  <c r="BK134" i="2"/>
  <c r="J134" i="2"/>
  <c r="BE134" i="2" s="1"/>
  <c r="BI133" i="2"/>
  <c r="BH133" i="2"/>
  <c r="BG133" i="2"/>
  <c r="BF133" i="2"/>
  <c r="T133" i="2"/>
  <c r="R133" i="2"/>
  <c r="P133" i="2"/>
  <c r="BK133" i="2"/>
  <c r="J133" i="2"/>
  <c r="BE133" i="2" s="1"/>
  <c r="BI132" i="2"/>
  <c r="BH132" i="2"/>
  <c r="BG132" i="2"/>
  <c r="BF132" i="2"/>
  <c r="T132" i="2"/>
  <c r="R132" i="2"/>
  <c r="P132" i="2"/>
  <c r="BK132" i="2"/>
  <c r="J132" i="2"/>
  <c r="BE132" i="2" s="1"/>
  <c r="BI123" i="2"/>
  <c r="BH123" i="2"/>
  <c r="BG123" i="2"/>
  <c r="BF123" i="2"/>
  <c r="T123" i="2"/>
  <c r="R123" i="2"/>
  <c r="P123" i="2"/>
  <c r="BK123" i="2"/>
  <c r="J123" i="2"/>
  <c r="BE123" i="2" s="1"/>
  <c r="BI121" i="2"/>
  <c r="BH121" i="2"/>
  <c r="BG121" i="2"/>
  <c r="BF121" i="2"/>
  <c r="T121" i="2"/>
  <c r="R121" i="2"/>
  <c r="P121" i="2"/>
  <c r="BK121" i="2"/>
  <c r="J121" i="2"/>
  <c r="BE121" i="2" s="1"/>
  <c r="BI119" i="2"/>
  <c r="BH119" i="2"/>
  <c r="BG119" i="2"/>
  <c r="BF119" i="2"/>
  <c r="T119" i="2"/>
  <c r="R119" i="2"/>
  <c r="P119" i="2"/>
  <c r="BK119" i="2"/>
  <c r="J119" i="2"/>
  <c r="BE119" i="2" s="1"/>
  <c r="BI117" i="2"/>
  <c r="BH117" i="2"/>
  <c r="BG117" i="2"/>
  <c r="BF117" i="2"/>
  <c r="T117" i="2"/>
  <c r="R117" i="2"/>
  <c r="P117" i="2"/>
  <c r="BK117" i="2"/>
  <c r="J117" i="2"/>
  <c r="BE117" i="2" s="1"/>
  <c r="BI115" i="2"/>
  <c r="BH115" i="2"/>
  <c r="BG115" i="2"/>
  <c r="BF115" i="2"/>
  <c r="T115" i="2"/>
  <c r="R115" i="2"/>
  <c r="P115" i="2"/>
  <c r="BK115" i="2"/>
  <c r="J115" i="2"/>
  <c r="BE115" i="2" s="1"/>
  <c r="BI113" i="2"/>
  <c r="BH113" i="2"/>
  <c r="BG113" i="2"/>
  <c r="BF113" i="2"/>
  <c r="T113" i="2"/>
  <c r="R113" i="2"/>
  <c r="P113" i="2"/>
  <c r="BK113" i="2"/>
  <c r="J113" i="2"/>
  <c r="BE113" i="2" s="1"/>
  <c r="BI107" i="2"/>
  <c r="BH107" i="2"/>
  <c r="BG107" i="2"/>
  <c r="BF107" i="2"/>
  <c r="T107" i="2"/>
  <c r="R107" i="2"/>
  <c r="P107" i="2"/>
  <c r="BK107" i="2"/>
  <c r="J107" i="2"/>
  <c r="BE107" i="2" s="1"/>
  <c r="BI105" i="2"/>
  <c r="BH105" i="2"/>
  <c r="BG105" i="2"/>
  <c r="BF105" i="2"/>
  <c r="T105" i="2"/>
  <c r="R105" i="2"/>
  <c r="P105" i="2"/>
  <c r="BK105" i="2"/>
  <c r="J105" i="2"/>
  <c r="BE105" i="2" s="1"/>
  <c r="BI103" i="2"/>
  <c r="BH103" i="2"/>
  <c r="BG103" i="2"/>
  <c r="BF103" i="2"/>
  <c r="T103" i="2"/>
  <c r="R103" i="2"/>
  <c r="P103" i="2"/>
  <c r="BK103" i="2"/>
  <c r="J103" i="2"/>
  <c r="BE103" i="2" s="1"/>
  <c r="BI101" i="2"/>
  <c r="BH101" i="2"/>
  <c r="BG101" i="2"/>
  <c r="BF101" i="2"/>
  <c r="T101" i="2"/>
  <c r="R101" i="2"/>
  <c r="P101" i="2"/>
  <c r="BK101" i="2"/>
  <c r="J101" i="2"/>
  <c r="BE101" i="2" s="1"/>
  <c r="BI99" i="2"/>
  <c r="BH99" i="2"/>
  <c r="BG99" i="2"/>
  <c r="BF99" i="2"/>
  <c r="T99" i="2"/>
  <c r="R99" i="2"/>
  <c r="P99" i="2"/>
  <c r="BK99" i="2"/>
  <c r="J99" i="2"/>
  <c r="BE99" i="2" s="1"/>
  <c r="BI98" i="2"/>
  <c r="BH98" i="2"/>
  <c r="BG98" i="2"/>
  <c r="BF98" i="2"/>
  <c r="T98" i="2"/>
  <c r="R98" i="2"/>
  <c r="P98" i="2"/>
  <c r="BK98" i="2"/>
  <c r="J98" i="2"/>
  <c r="BE98" i="2" s="1"/>
  <c r="BI97" i="2"/>
  <c r="BH97" i="2"/>
  <c r="BG97" i="2"/>
  <c r="BF97" i="2"/>
  <c r="T97" i="2"/>
  <c r="R97" i="2"/>
  <c r="P97" i="2"/>
  <c r="BK97" i="2"/>
  <c r="J97" i="2"/>
  <c r="BE97" i="2" s="1"/>
  <c r="BI96" i="2"/>
  <c r="BH96" i="2"/>
  <c r="BG96" i="2"/>
  <c r="BF96" i="2"/>
  <c r="T96" i="2"/>
  <c r="R96" i="2"/>
  <c r="P96" i="2"/>
  <c r="BK96" i="2"/>
  <c r="J96" i="2"/>
  <c r="BE96" i="2" s="1"/>
  <c r="BI95" i="2"/>
  <c r="BH95" i="2"/>
  <c r="BG95" i="2"/>
  <c r="BF95" i="2"/>
  <c r="T95" i="2"/>
  <c r="R95" i="2"/>
  <c r="P95" i="2"/>
  <c r="BK95" i="2"/>
  <c r="J95" i="2"/>
  <c r="BE95" i="2" s="1"/>
  <c r="BI94" i="2"/>
  <c r="BH94" i="2"/>
  <c r="BG94" i="2"/>
  <c r="BF94" i="2"/>
  <c r="T94" i="2"/>
  <c r="R94" i="2"/>
  <c r="P94" i="2"/>
  <c r="BK94" i="2"/>
  <c r="J94" i="2"/>
  <c r="BE94" i="2" s="1"/>
  <c r="BI93" i="2"/>
  <c r="BH93" i="2"/>
  <c r="BG93" i="2"/>
  <c r="BF93" i="2"/>
  <c r="T93" i="2"/>
  <c r="R93" i="2"/>
  <c r="P93" i="2"/>
  <c r="BK93" i="2"/>
  <c r="J93" i="2"/>
  <c r="BE93" i="2" s="1"/>
  <c r="BI92" i="2"/>
  <c r="BH92" i="2"/>
  <c r="BG92" i="2"/>
  <c r="BF92" i="2"/>
  <c r="T92" i="2"/>
  <c r="R92" i="2"/>
  <c r="P92" i="2"/>
  <c r="BK92" i="2"/>
  <c r="J92" i="2"/>
  <c r="BE92" i="2" s="1"/>
  <c r="BI91" i="2"/>
  <c r="BH91" i="2"/>
  <c r="BG91" i="2"/>
  <c r="BF91" i="2"/>
  <c r="T91" i="2"/>
  <c r="R91" i="2"/>
  <c r="P91" i="2"/>
  <c r="BK91" i="2"/>
  <c r="J91" i="2"/>
  <c r="BE91" i="2" s="1"/>
  <c r="BI90" i="2"/>
  <c r="BH90" i="2"/>
  <c r="BG90" i="2"/>
  <c r="BF90" i="2"/>
  <c r="T90" i="2"/>
  <c r="R90" i="2"/>
  <c r="P90" i="2"/>
  <c r="BK90" i="2"/>
  <c r="J90" i="2"/>
  <c r="BE90" i="2" s="1"/>
  <c r="BI89" i="2"/>
  <c r="BH89" i="2"/>
  <c r="BG89" i="2"/>
  <c r="BF89" i="2"/>
  <c r="T89" i="2"/>
  <c r="R89" i="2"/>
  <c r="P89" i="2"/>
  <c r="BK89" i="2"/>
  <c r="J89" i="2"/>
  <c r="BE89" i="2" s="1"/>
  <c r="BI88" i="2"/>
  <c r="BH88" i="2"/>
  <c r="BG88" i="2"/>
  <c r="BF88" i="2"/>
  <c r="T88" i="2"/>
  <c r="R88" i="2"/>
  <c r="P88" i="2"/>
  <c r="BK88" i="2"/>
  <c r="J88" i="2"/>
  <c r="BE88" i="2" s="1"/>
  <c r="BI87" i="2"/>
  <c r="BH87" i="2"/>
  <c r="BG87" i="2"/>
  <c r="BF87" i="2"/>
  <c r="T87" i="2"/>
  <c r="R87" i="2"/>
  <c r="P87" i="2"/>
  <c r="BK87" i="2"/>
  <c r="J87" i="2"/>
  <c r="BE87" i="2" s="1"/>
  <c r="BI86" i="2"/>
  <c r="BH86" i="2"/>
  <c r="BG86" i="2"/>
  <c r="BF86" i="2"/>
  <c r="T86" i="2"/>
  <c r="R86" i="2"/>
  <c r="P86" i="2"/>
  <c r="BK86" i="2"/>
  <c r="J86" i="2"/>
  <c r="BE86" i="2" s="1"/>
  <c r="BI85" i="2"/>
  <c r="BH85" i="2"/>
  <c r="BG85" i="2"/>
  <c r="BF85" i="2"/>
  <c r="T85" i="2"/>
  <c r="R85" i="2"/>
  <c r="P85" i="2"/>
  <c r="BK85" i="2"/>
  <c r="J85" i="2"/>
  <c r="BE85" i="2" s="1"/>
  <c r="BI84" i="2"/>
  <c r="BH84" i="2"/>
  <c r="BG84" i="2"/>
  <c r="BF84" i="2"/>
  <c r="T84" i="2"/>
  <c r="R84" i="2"/>
  <c r="P84" i="2"/>
  <c r="BK84" i="2"/>
  <c r="J84" i="2"/>
  <c r="BE84" i="2" s="1"/>
  <c r="BI83" i="2"/>
  <c r="BH83" i="2"/>
  <c r="BG83" i="2"/>
  <c r="BF83" i="2"/>
  <c r="T83" i="2"/>
  <c r="R83" i="2"/>
  <c r="R82" i="2" s="1"/>
  <c r="P83" i="2"/>
  <c r="BK83" i="2"/>
  <c r="J83" i="2"/>
  <c r="BE83" i="2" s="1"/>
  <c r="J76" i="2"/>
  <c r="F76" i="2"/>
  <c r="F74" i="2"/>
  <c r="E72" i="2"/>
  <c r="F52" i="2"/>
  <c r="J51" i="2"/>
  <c r="F51" i="2"/>
  <c r="F49" i="2"/>
  <c r="E47" i="2"/>
  <c r="J18" i="2"/>
  <c r="E18" i="2"/>
  <c r="F77" i="2" s="1"/>
  <c r="J17" i="2"/>
  <c r="J12" i="2"/>
  <c r="J49" i="2" s="1"/>
  <c r="E7" i="2"/>
  <c r="E70" i="2" s="1"/>
  <c r="AS106" i="1"/>
  <c r="AS103" i="1"/>
  <c r="AS97" i="1"/>
  <c r="AS94" i="1"/>
  <c r="AS91" i="1"/>
  <c r="AS90" i="1" s="1"/>
  <c r="AS85" i="1"/>
  <c r="AS74" i="1" s="1"/>
  <c r="AS75" i="1"/>
  <c r="AS69" i="1"/>
  <c r="AS65" i="1"/>
  <c r="AS58" i="1" s="1"/>
  <c r="AS60" i="1"/>
  <c r="AS53" i="1"/>
  <c r="L47" i="1"/>
  <c r="AM46" i="1"/>
  <c r="L46" i="1"/>
  <c r="AM44" i="1"/>
  <c r="L44" i="1"/>
  <c r="L42" i="1"/>
  <c r="L41" i="1"/>
  <c r="J80" i="39" l="1"/>
  <c r="F35" i="3"/>
  <c r="BC54" i="1" s="1"/>
  <c r="J112" i="21"/>
  <c r="J80" i="30"/>
  <c r="J85" i="34"/>
  <c r="J90" i="8"/>
  <c r="J84" i="35"/>
  <c r="BK109" i="37"/>
  <c r="J109" i="37" s="1"/>
  <c r="T90" i="41"/>
  <c r="P158" i="41"/>
  <c r="J83" i="41"/>
  <c r="P97" i="41"/>
  <c r="BK104" i="41"/>
  <c r="J104" i="41" s="1"/>
  <c r="J63" i="41" s="1"/>
  <c r="P112" i="41"/>
  <c r="BK158" i="41"/>
  <c r="J158" i="41" s="1"/>
  <c r="J66" i="41" s="1"/>
  <c r="T136" i="36"/>
  <c r="BK459" i="36"/>
  <c r="J459" i="36" s="1"/>
  <c r="J86" i="36" s="1"/>
  <c r="BK251" i="36"/>
  <c r="J251" i="36" s="1"/>
  <c r="J67" i="36" s="1"/>
  <c r="T284" i="36"/>
  <c r="T184" i="36"/>
  <c r="R448" i="36"/>
  <c r="E76" i="40"/>
  <c r="J88" i="14"/>
  <c r="J71" i="45"/>
  <c r="J79" i="25"/>
  <c r="J32" i="3"/>
  <c r="AV54" i="1" s="1"/>
  <c r="E77" i="5"/>
  <c r="BK92" i="6"/>
  <c r="J57" i="19"/>
  <c r="J136" i="19"/>
  <c r="T167" i="5"/>
  <c r="P92" i="6"/>
  <c r="E79" i="9"/>
  <c r="R95" i="9"/>
  <c r="J34" i="12"/>
  <c r="AV66" i="1" s="1"/>
  <c r="F38" i="12"/>
  <c r="BD66" i="1" s="1"/>
  <c r="T102" i="16"/>
  <c r="T183" i="16"/>
  <c r="P164" i="2"/>
  <c r="P92" i="3"/>
  <c r="P132" i="3"/>
  <c r="J53" i="6"/>
  <c r="J84" i="6"/>
  <c r="R92" i="6"/>
  <c r="P141" i="8"/>
  <c r="R130" i="9"/>
  <c r="R94" i="11"/>
  <c r="R93" i="11" s="1"/>
  <c r="BK97" i="12"/>
  <c r="F35" i="16"/>
  <c r="BA71" i="1" s="1"/>
  <c r="R146" i="32"/>
  <c r="R145" i="32" s="1"/>
  <c r="R167" i="5"/>
  <c r="BK92" i="3"/>
  <c r="R164" i="2"/>
  <c r="R125" i="5"/>
  <c r="BK153" i="7"/>
  <c r="J153" i="7" s="1"/>
  <c r="J64" i="7" s="1"/>
  <c r="R141" i="8"/>
  <c r="T132" i="3"/>
  <c r="T238" i="3"/>
  <c r="P109" i="4"/>
  <c r="P109" i="5"/>
  <c r="T125" i="5"/>
  <c r="BK122" i="6"/>
  <c r="J122" i="6" s="1"/>
  <c r="J64" i="6" s="1"/>
  <c r="F93" i="8"/>
  <c r="F60" i="8"/>
  <c r="T98" i="8"/>
  <c r="F34" i="10"/>
  <c r="AZ63" i="1" s="1"/>
  <c r="F34" i="15"/>
  <c r="AZ70" i="1" s="1"/>
  <c r="R101" i="17"/>
  <c r="R100" i="17" s="1"/>
  <c r="R99" i="17" s="1"/>
  <c r="T97" i="18"/>
  <c r="T136" i="18"/>
  <c r="F32" i="4"/>
  <c r="AZ55" i="1" s="1"/>
  <c r="R132" i="3"/>
  <c r="R109" i="4"/>
  <c r="P122" i="6"/>
  <c r="F32" i="7"/>
  <c r="AZ59" i="1" s="1"/>
  <c r="T86" i="25"/>
  <c r="T85" i="25" s="1"/>
  <c r="T82" i="2"/>
  <c r="F36" i="3"/>
  <c r="BD54" i="1" s="1"/>
  <c r="R91" i="5"/>
  <c r="F36" i="6"/>
  <c r="BD57" i="1" s="1"/>
  <c r="E47" i="3"/>
  <c r="E78" i="3"/>
  <c r="F33" i="4"/>
  <c r="BA55" i="1" s="1"/>
  <c r="R95" i="4"/>
  <c r="P82" i="2"/>
  <c r="R136" i="2"/>
  <c r="R81" i="2" s="1"/>
  <c r="R80" i="2" s="1"/>
  <c r="F34" i="4"/>
  <c r="BB55" i="1" s="1"/>
  <c r="T95" i="4"/>
  <c r="T109" i="4"/>
  <c r="BK91" i="5"/>
  <c r="F36" i="5"/>
  <c r="BD56" i="1" s="1"/>
  <c r="F33" i="7"/>
  <c r="BA59" i="1" s="1"/>
  <c r="T153" i="7"/>
  <c r="F34" i="9"/>
  <c r="AZ62" i="1" s="1"/>
  <c r="T97" i="13"/>
  <c r="BK246" i="19"/>
  <c r="J246" i="19" s="1"/>
  <c r="J97" i="19" s="1"/>
  <c r="T276" i="19"/>
  <c r="T269" i="19" s="1"/>
  <c r="F34" i="7"/>
  <c r="BB59" i="1" s="1"/>
  <c r="BK132" i="7"/>
  <c r="J132" i="7" s="1"/>
  <c r="J63" i="7" s="1"/>
  <c r="F34" i="11"/>
  <c r="AZ64" i="1" s="1"/>
  <c r="R128" i="11"/>
  <c r="P97" i="12"/>
  <c r="BK145" i="16"/>
  <c r="J145" i="16" s="1"/>
  <c r="J68" i="16" s="1"/>
  <c r="T101" i="17"/>
  <c r="F34" i="18"/>
  <c r="AZ73" i="1" s="1"/>
  <c r="F35" i="19"/>
  <c r="BA76" i="1" s="1"/>
  <c r="F37" i="20"/>
  <c r="BC77" i="1" s="1"/>
  <c r="F87" i="23"/>
  <c r="F56" i="23"/>
  <c r="R152" i="24"/>
  <c r="F34" i="25"/>
  <c r="BB82" i="1" s="1"/>
  <c r="F37" i="33"/>
  <c r="BC93" i="1" s="1"/>
  <c r="T99" i="33"/>
  <c r="T98" i="33" s="1"/>
  <c r="T97" i="33" s="1"/>
  <c r="J32" i="42"/>
  <c r="AV105" i="1" s="1"/>
  <c r="E45" i="2"/>
  <c r="J74" i="2"/>
  <c r="F31" i="2"/>
  <c r="BA52" i="1" s="1"/>
  <c r="T164" i="2"/>
  <c r="R92" i="3"/>
  <c r="R108" i="3"/>
  <c r="R229" i="3"/>
  <c r="BK90" i="4"/>
  <c r="F36" i="4"/>
  <c r="BD55" i="1" s="1"/>
  <c r="T91" i="5"/>
  <c r="T109" i="5"/>
  <c r="P158" i="5"/>
  <c r="T92" i="6"/>
  <c r="T122" i="6"/>
  <c r="P152" i="6"/>
  <c r="F35" i="7"/>
  <c r="BC59" i="1" s="1"/>
  <c r="P132" i="7"/>
  <c r="R153" i="7"/>
  <c r="F36" i="8"/>
  <c r="BB61" i="1" s="1"/>
  <c r="P133" i="8"/>
  <c r="J57" i="10"/>
  <c r="J87" i="10"/>
  <c r="F60" i="10"/>
  <c r="R95" i="10"/>
  <c r="R94" i="10" s="1"/>
  <c r="R93" i="10" s="1"/>
  <c r="P128" i="10"/>
  <c r="J57" i="12"/>
  <c r="J89" i="12"/>
  <c r="F60" i="12"/>
  <c r="P172" i="13"/>
  <c r="P96" i="14"/>
  <c r="P95" i="14" s="1"/>
  <c r="P94" i="14" s="1"/>
  <c r="AU68" i="1" s="1"/>
  <c r="T128" i="14"/>
  <c r="T147" i="15"/>
  <c r="R269" i="15"/>
  <c r="R268" i="15" s="1"/>
  <c r="P145" i="16"/>
  <c r="BK170" i="16"/>
  <c r="J170" i="16" s="1"/>
  <c r="J69" i="16" s="1"/>
  <c r="P248" i="16"/>
  <c r="P247" i="16" s="1"/>
  <c r="J34" i="17"/>
  <c r="AV72" i="1" s="1"/>
  <c r="P192" i="21"/>
  <c r="P204" i="21"/>
  <c r="T103" i="22"/>
  <c r="P107" i="22"/>
  <c r="BK103" i="24"/>
  <c r="J103" i="24" s="1"/>
  <c r="J63" i="24" s="1"/>
  <c r="P111" i="24"/>
  <c r="F36" i="30"/>
  <c r="BD88" i="1" s="1"/>
  <c r="BK152" i="6"/>
  <c r="J152" i="6" s="1"/>
  <c r="J65" i="6" s="1"/>
  <c r="F35" i="8"/>
  <c r="BA61" i="1" s="1"/>
  <c r="F32" i="2"/>
  <c r="BB52" i="1" s="1"/>
  <c r="R152" i="6"/>
  <c r="R161" i="6"/>
  <c r="BK89" i="7"/>
  <c r="BK88" i="7" s="1"/>
  <c r="T95" i="10"/>
  <c r="T97" i="12"/>
  <c r="R145" i="16"/>
  <c r="F36" i="18"/>
  <c r="BB73" i="1" s="1"/>
  <c r="BK183" i="24"/>
  <c r="J183" i="24" s="1"/>
  <c r="J72" i="24" s="1"/>
  <c r="E49" i="29"/>
  <c r="E78" i="29"/>
  <c r="T78" i="45"/>
  <c r="T77" i="45" s="1"/>
  <c r="F33" i="2"/>
  <c r="BC52" i="1" s="1"/>
  <c r="BK238" i="3"/>
  <c r="J238" i="3" s="1"/>
  <c r="J66" i="3" s="1"/>
  <c r="R89" i="4"/>
  <c r="R88" i="4" s="1"/>
  <c r="P178" i="4"/>
  <c r="F33" i="5"/>
  <c r="BA56" i="1" s="1"/>
  <c r="T158" i="5"/>
  <c r="F33" i="6"/>
  <c r="BA57" i="1" s="1"/>
  <c r="T152" i="6"/>
  <c r="T161" i="6"/>
  <c r="P89" i="7"/>
  <c r="T132" i="7"/>
  <c r="F38" i="8"/>
  <c r="BD61" i="1" s="1"/>
  <c r="P188" i="8"/>
  <c r="F36" i="9"/>
  <c r="BB62" i="1" s="1"/>
  <c r="P124" i="9"/>
  <c r="P94" i="9" s="1"/>
  <c r="P93" i="9" s="1"/>
  <c r="AU62" i="1" s="1"/>
  <c r="J35" i="10"/>
  <c r="AW63" i="1" s="1"/>
  <c r="T128" i="10"/>
  <c r="F37" i="11"/>
  <c r="BC64" i="1" s="1"/>
  <c r="BK132" i="13"/>
  <c r="J132" i="13" s="1"/>
  <c r="J68" i="13" s="1"/>
  <c r="BK116" i="14"/>
  <c r="J116" i="14" s="1"/>
  <c r="J68" i="14" s="1"/>
  <c r="BK102" i="15"/>
  <c r="F38" i="15"/>
  <c r="BD70" i="1" s="1"/>
  <c r="P261" i="15"/>
  <c r="T248" i="16"/>
  <c r="T247" i="16" s="1"/>
  <c r="F36" i="17"/>
  <c r="BB72" i="1" s="1"/>
  <c r="R208" i="17"/>
  <c r="R207" i="17" s="1"/>
  <c r="R127" i="18"/>
  <c r="R96" i="18" s="1"/>
  <c r="R95" i="18" s="1"/>
  <c r="P130" i="21"/>
  <c r="T111" i="24"/>
  <c r="BK88" i="26"/>
  <c r="BK87" i="26" s="1"/>
  <c r="T106" i="6"/>
  <c r="P153" i="7"/>
  <c r="T141" i="8"/>
  <c r="AS51" i="1"/>
  <c r="T92" i="3"/>
  <c r="T108" i="3"/>
  <c r="F32" i="5"/>
  <c r="AZ56" i="1" s="1"/>
  <c r="P161" i="6"/>
  <c r="R112" i="14"/>
  <c r="R95" i="14" s="1"/>
  <c r="R94" i="14" s="1"/>
  <c r="F34" i="22"/>
  <c r="BB79" i="1" s="1"/>
  <c r="F34" i="2"/>
  <c r="BD52" i="1" s="1"/>
  <c r="BK136" i="2"/>
  <c r="J136" i="2" s="1"/>
  <c r="J59" i="2" s="1"/>
  <c r="F33" i="3"/>
  <c r="BA54" i="1" s="1"/>
  <c r="P238" i="3"/>
  <c r="T90" i="4"/>
  <c r="BK95" i="4"/>
  <c r="J95" i="4" s="1"/>
  <c r="J63" i="4" s="1"/>
  <c r="F34" i="5"/>
  <c r="BB56" i="1" s="1"/>
  <c r="BK125" i="5"/>
  <c r="J125" i="5" s="1"/>
  <c r="J64" i="5" s="1"/>
  <c r="BK167" i="5"/>
  <c r="J167" i="5" s="1"/>
  <c r="J66" i="5" s="1"/>
  <c r="F34" i="6"/>
  <c r="BB57" i="1" s="1"/>
  <c r="R89" i="7"/>
  <c r="BK98" i="8"/>
  <c r="R188" i="8"/>
  <c r="R97" i="8" s="1"/>
  <c r="R96" i="8" s="1"/>
  <c r="F37" i="9"/>
  <c r="BC62" i="1" s="1"/>
  <c r="R161" i="12"/>
  <c r="BK161" i="12"/>
  <c r="J161" i="12" s="1"/>
  <c r="J69" i="12" s="1"/>
  <c r="P97" i="13"/>
  <c r="P132" i="13"/>
  <c r="F35" i="14"/>
  <c r="BA68" i="1" s="1"/>
  <c r="T96" i="14"/>
  <c r="T95" i="14" s="1"/>
  <c r="T94" i="14" s="1"/>
  <c r="P102" i="15"/>
  <c r="P102" i="16"/>
  <c r="T167" i="17"/>
  <c r="T208" i="17"/>
  <c r="T207" i="17" s="1"/>
  <c r="BK136" i="18"/>
  <c r="J136" i="18" s="1"/>
  <c r="J68" i="18" s="1"/>
  <c r="BK303" i="19"/>
  <c r="J303" i="19" s="1"/>
  <c r="J117" i="19" s="1"/>
  <c r="E49" i="20"/>
  <c r="E98" i="20"/>
  <c r="R139" i="20"/>
  <c r="R150" i="20"/>
  <c r="R130" i="21"/>
  <c r="R125" i="21" s="1"/>
  <c r="BK167" i="21"/>
  <c r="J167" i="21" s="1"/>
  <c r="J76" i="21" s="1"/>
  <c r="P88" i="26"/>
  <c r="J53" i="27"/>
  <c r="J80" i="27"/>
  <c r="R122" i="6"/>
  <c r="BK161" i="6"/>
  <c r="J161" i="6" s="1"/>
  <c r="J66" i="6" s="1"/>
  <c r="T95" i="9"/>
  <c r="P95" i="10"/>
  <c r="P94" i="10" s="1"/>
  <c r="P93" i="10" s="1"/>
  <c r="AU63" i="1" s="1"/>
  <c r="P89" i="4"/>
  <c r="P88" i="4" s="1"/>
  <c r="AU55" i="1" s="1"/>
  <c r="BK178" i="4"/>
  <c r="J178" i="4" s="1"/>
  <c r="J65" i="4" s="1"/>
  <c r="F32" i="6"/>
  <c r="AZ57" i="1" s="1"/>
  <c r="F36" i="7"/>
  <c r="BD59" i="1" s="1"/>
  <c r="R132" i="7"/>
  <c r="F37" i="8"/>
  <c r="BC61" i="1" s="1"/>
  <c r="BK188" i="8"/>
  <c r="J188" i="8" s="1"/>
  <c r="J71" i="8" s="1"/>
  <c r="F35" i="9"/>
  <c r="BA62" i="1" s="1"/>
  <c r="F36" i="11"/>
  <c r="BB64" i="1" s="1"/>
  <c r="T132" i="12"/>
  <c r="F34" i="13"/>
  <c r="AZ67" i="1" s="1"/>
  <c r="BK82" i="2"/>
  <c r="BK81" i="2" s="1"/>
  <c r="P136" i="2"/>
  <c r="F34" i="3"/>
  <c r="BB54" i="1" s="1"/>
  <c r="BK132" i="3"/>
  <c r="J132" i="3" s="1"/>
  <c r="J64" i="3" s="1"/>
  <c r="R238" i="3"/>
  <c r="J82" i="4"/>
  <c r="P95" i="4"/>
  <c r="BK109" i="4"/>
  <c r="J109" i="4" s="1"/>
  <c r="J64" i="4" s="1"/>
  <c r="T178" i="4"/>
  <c r="F35" i="5"/>
  <c r="BC56" i="1" s="1"/>
  <c r="P125" i="5"/>
  <c r="P167" i="5"/>
  <c r="F35" i="6"/>
  <c r="BC57" i="1" s="1"/>
  <c r="BK106" i="6"/>
  <c r="J106" i="6" s="1"/>
  <c r="J63" i="6" s="1"/>
  <c r="T89" i="7"/>
  <c r="P98" i="8"/>
  <c r="BK141" i="8"/>
  <c r="J141" i="8" s="1"/>
  <c r="J69" i="8" s="1"/>
  <c r="T188" i="8"/>
  <c r="BK95" i="9"/>
  <c r="F38" i="9"/>
  <c r="BD62" i="1" s="1"/>
  <c r="T124" i="9"/>
  <c r="BK130" i="9"/>
  <c r="J130" i="9" s="1"/>
  <c r="J68" i="9" s="1"/>
  <c r="F37" i="10"/>
  <c r="BC63" i="1" s="1"/>
  <c r="F37" i="12"/>
  <c r="BC66" i="1" s="1"/>
  <c r="E81" i="13"/>
  <c r="R97" i="13"/>
  <c r="R132" i="13"/>
  <c r="BK168" i="13"/>
  <c r="J168" i="13" s="1"/>
  <c r="J69" i="13" s="1"/>
  <c r="E86" i="15"/>
  <c r="R102" i="15"/>
  <c r="P172" i="15"/>
  <c r="E86" i="16"/>
  <c r="R102" i="16"/>
  <c r="R138" i="17"/>
  <c r="P200" i="17"/>
  <c r="P136" i="18"/>
  <c r="BK170" i="18"/>
  <c r="J170" i="18" s="1"/>
  <c r="J70" i="18" s="1"/>
  <c r="P143" i="19"/>
  <c r="BK146" i="19"/>
  <c r="J146" i="19" s="1"/>
  <c r="J67" i="19" s="1"/>
  <c r="BK232" i="19"/>
  <c r="J232" i="19" s="1"/>
  <c r="J94" i="19" s="1"/>
  <c r="T253" i="19"/>
  <c r="E47" i="26"/>
  <c r="E74" i="26"/>
  <c r="BK128" i="10"/>
  <c r="J128" i="10" s="1"/>
  <c r="J68" i="10" s="1"/>
  <c r="P95" i="11"/>
  <c r="P94" i="11" s="1"/>
  <c r="P93" i="11" s="1"/>
  <c r="AU64" i="1" s="1"/>
  <c r="R97" i="12"/>
  <c r="R96" i="12" s="1"/>
  <c r="R95" i="12" s="1"/>
  <c r="T168" i="13"/>
  <c r="BK172" i="13"/>
  <c r="J172" i="13" s="1"/>
  <c r="J70" i="13" s="1"/>
  <c r="T102" i="15"/>
  <c r="R172" i="15"/>
  <c r="BK261" i="15"/>
  <c r="J261" i="15" s="1"/>
  <c r="J72" i="15" s="1"/>
  <c r="P269" i="15"/>
  <c r="P268" i="15" s="1"/>
  <c r="T145" i="16"/>
  <c r="P170" i="16"/>
  <c r="R248" i="16"/>
  <c r="R247" i="16" s="1"/>
  <c r="F35" i="17"/>
  <c r="BA72" i="1" s="1"/>
  <c r="T130" i="17"/>
  <c r="R200" i="17"/>
  <c r="F35" i="18"/>
  <c r="BA73" i="1" s="1"/>
  <c r="R136" i="18"/>
  <c r="T170" i="18"/>
  <c r="T143" i="19"/>
  <c r="R146" i="19"/>
  <c r="R143" i="19" s="1"/>
  <c r="BK180" i="19"/>
  <c r="J180" i="19" s="1"/>
  <c r="J77" i="19" s="1"/>
  <c r="R184" i="19"/>
  <c r="T257" i="19"/>
  <c r="R283" i="19"/>
  <c r="F36" i="20"/>
  <c r="BB77" i="1" s="1"/>
  <c r="T118" i="20"/>
  <c r="P124" i="20"/>
  <c r="P123" i="20" s="1"/>
  <c r="P119" i="21"/>
  <c r="P167" i="21"/>
  <c r="R175" i="21"/>
  <c r="T106" i="22"/>
  <c r="P110" i="22"/>
  <c r="R97" i="24"/>
  <c r="P103" i="24"/>
  <c r="R111" i="24"/>
  <c r="P126" i="24"/>
  <c r="BK144" i="24"/>
  <c r="J144" i="24" s="1"/>
  <c r="J68" i="24" s="1"/>
  <c r="P195" i="24"/>
  <c r="F82" i="25"/>
  <c r="F56" i="25"/>
  <c r="F33" i="25"/>
  <c r="BA82" i="1" s="1"/>
  <c r="T88" i="26"/>
  <c r="T87" i="26" s="1"/>
  <c r="T86" i="26" s="1"/>
  <c r="T97" i="41"/>
  <c r="F35" i="43"/>
  <c r="BC107" i="1" s="1"/>
  <c r="BC106" i="1" s="1"/>
  <c r="AY106" i="1" s="1"/>
  <c r="T130" i="9"/>
  <c r="F36" i="10"/>
  <c r="BB63" i="1" s="1"/>
  <c r="BK132" i="12"/>
  <c r="J132" i="12" s="1"/>
  <c r="J68" i="12" s="1"/>
  <c r="P165" i="12"/>
  <c r="F36" i="13"/>
  <c r="BB67" i="1" s="1"/>
  <c r="R172" i="13"/>
  <c r="F36" i="14"/>
  <c r="BB68" i="1" s="1"/>
  <c r="P116" i="14"/>
  <c r="J35" i="15"/>
  <c r="AW70" i="1" s="1"/>
  <c r="P139" i="15"/>
  <c r="P186" i="15"/>
  <c r="F36" i="16"/>
  <c r="BB71" i="1" s="1"/>
  <c r="BK137" i="16"/>
  <c r="J137" i="16" s="1"/>
  <c r="J67" i="16" s="1"/>
  <c r="T170" i="16"/>
  <c r="BK183" i="16"/>
  <c r="J183" i="16" s="1"/>
  <c r="J70" i="16" s="1"/>
  <c r="P240" i="16"/>
  <c r="F37" i="17"/>
  <c r="BC72" i="1" s="1"/>
  <c r="BK167" i="17"/>
  <c r="J167" i="17" s="1"/>
  <c r="J70" i="17" s="1"/>
  <c r="F37" i="18"/>
  <c r="BC73" i="1" s="1"/>
  <c r="F36" i="19"/>
  <c r="BB76" i="1" s="1"/>
  <c r="BB75" i="1" s="1"/>
  <c r="BK161" i="19"/>
  <c r="J161" i="19" s="1"/>
  <c r="J70" i="19" s="1"/>
  <c r="P200" i="19"/>
  <c r="P199" i="19" s="1"/>
  <c r="R207" i="19"/>
  <c r="T214" i="19"/>
  <c r="P217" i="19"/>
  <c r="J34" i="20"/>
  <c r="AV77" i="1" s="1"/>
  <c r="T124" i="20"/>
  <c r="P146" i="20"/>
  <c r="R144" i="21"/>
  <c r="P150" i="21"/>
  <c r="BK163" i="21"/>
  <c r="P183" i="24"/>
  <c r="BK94" i="28"/>
  <c r="F38" i="28"/>
  <c r="BD86" i="1" s="1"/>
  <c r="F37" i="29"/>
  <c r="BC87" i="1" s="1"/>
  <c r="BK146" i="32"/>
  <c r="J146" i="32" s="1"/>
  <c r="J72" i="32" s="1"/>
  <c r="F36" i="34"/>
  <c r="BD95" i="1" s="1"/>
  <c r="BK176" i="34"/>
  <c r="J176" i="34" s="1"/>
  <c r="J64" i="34" s="1"/>
  <c r="T182" i="34"/>
  <c r="BK91" i="35"/>
  <c r="J91" i="35" s="1"/>
  <c r="J61" i="35" s="1"/>
  <c r="T90" i="40"/>
  <c r="F35" i="12"/>
  <c r="BA66" i="1" s="1"/>
  <c r="BA65" i="1" s="1"/>
  <c r="AW65" i="1" s="1"/>
  <c r="P132" i="12"/>
  <c r="F37" i="13"/>
  <c r="BC67" i="1" s="1"/>
  <c r="T172" i="13"/>
  <c r="F37" i="14"/>
  <c r="BC68" i="1" s="1"/>
  <c r="BK112" i="14"/>
  <c r="J112" i="14" s="1"/>
  <c r="J67" i="14" s="1"/>
  <c r="F38" i="14"/>
  <c r="BD68" i="1" s="1"/>
  <c r="R116" i="14"/>
  <c r="F36" i="15"/>
  <c r="BB70" i="1" s="1"/>
  <c r="R139" i="15"/>
  <c r="R186" i="15"/>
  <c r="T261" i="15"/>
  <c r="F37" i="16"/>
  <c r="BC71" i="1" s="1"/>
  <c r="P137" i="16"/>
  <c r="P183" i="16"/>
  <c r="R240" i="16"/>
  <c r="BK101" i="17"/>
  <c r="F38" i="17"/>
  <c r="BD72" i="1" s="1"/>
  <c r="BK138" i="17"/>
  <c r="J138" i="17" s="1"/>
  <c r="J68" i="17" s="1"/>
  <c r="P167" i="17"/>
  <c r="BK208" i="17"/>
  <c r="J208" i="17" s="1"/>
  <c r="J75" i="17" s="1"/>
  <c r="BK97" i="18"/>
  <c r="F38" i="18"/>
  <c r="BD73" i="1" s="1"/>
  <c r="BK127" i="18"/>
  <c r="J127" i="18" s="1"/>
  <c r="J67" i="18" s="1"/>
  <c r="F37" i="19"/>
  <c r="BC76" i="1" s="1"/>
  <c r="BC75" i="1" s="1"/>
  <c r="AY75" i="1" s="1"/>
  <c r="T180" i="19"/>
  <c r="R200" i="19"/>
  <c r="R199" i="19" s="1"/>
  <c r="T226" i="19"/>
  <c r="T199" i="19" s="1"/>
  <c r="P253" i="19"/>
  <c r="T297" i="19"/>
  <c r="BK139" i="20"/>
  <c r="J139" i="20" s="1"/>
  <c r="J76" i="20" s="1"/>
  <c r="F33" i="21"/>
  <c r="BA78" i="1" s="1"/>
  <c r="T91" i="22"/>
  <c r="T90" i="22" s="1"/>
  <c r="J53" i="23"/>
  <c r="J84" i="23"/>
  <c r="R91" i="23"/>
  <c r="R165" i="24"/>
  <c r="F36" i="25"/>
  <c r="BD82" i="1" s="1"/>
  <c r="F35" i="26"/>
  <c r="BC83" i="1" s="1"/>
  <c r="J34" i="29"/>
  <c r="AV87" i="1" s="1"/>
  <c r="BK92" i="34"/>
  <c r="BK124" i="9"/>
  <c r="J124" i="9" s="1"/>
  <c r="J67" i="9" s="1"/>
  <c r="BK95" i="10"/>
  <c r="J95" i="10" s="1"/>
  <c r="J66" i="10" s="1"/>
  <c r="F38" i="10"/>
  <c r="BD63" i="1" s="1"/>
  <c r="J35" i="11"/>
  <c r="AW64" i="1" s="1"/>
  <c r="F35" i="11"/>
  <c r="BA64" i="1" s="1"/>
  <c r="T128" i="11"/>
  <c r="F36" i="12"/>
  <c r="BB66" i="1" s="1"/>
  <c r="R132" i="12"/>
  <c r="T165" i="12"/>
  <c r="BK97" i="13"/>
  <c r="BK96" i="13" s="1"/>
  <c r="F38" i="13"/>
  <c r="BD67" i="1" s="1"/>
  <c r="P112" i="14"/>
  <c r="T116" i="14"/>
  <c r="BK128" i="14"/>
  <c r="J128" i="14" s="1"/>
  <c r="J69" i="14" s="1"/>
  <c r="F37" i="15"/>
  <c r="BC70" i="1" s="1"/>
  <c r="T139" i="15"/>
  <c r="BK147" i="15"/>
  <c r="J147" i="15" s="1"/>
  <c r="J68" i="15" s="1"/>
  <c r="T186" i="15"/>
  <c r="R137" i="16"/>
  <c r="R183" i="16"/>
  <c r="T240" i="16"/>
  <c r="P101" i="17"/>
  <c r="P138" i="17"/>
  <c r="R167" i="17"/>
  <c r="P97" i="18"/>
  <c r="P127" i="18"/>
  <c r="F38" i="19"/>
  <c r="BD76" i="1" s="1"/>
  <c r="R161" i="19"/>
  <c r="T217" i="19"/>
  <c r="P128" i="20"/>
  <c r="T146" i="20"/>
  <c r="R163" i="21"/>
  <c r="BK215" i="21"/>
  <c r="J215" i="21" s="1"/>
  <c r="J94" i="21" s="1"/>
  <c r="BK96" i="23"/>
  <c r="J96" i="23" s="1"/>
  <c r="J64" i="23" s="1"/>
  <c r="F34" i="24"/>
  <c r="BB81" i="1" s="1"/>
  <c r="BK139" i="24"/>
  <c r="J139" i="24" s="1"/>
  <c r="J67" i="24" s="1"/>
  <c r="T165" i="24"/>
  <c r="T183" i="24"/>
  <c r="F32" i="26"/>
  <c r="AZ83" i="1" s="1"/>
  <c r="F36" i="26"/>
  <c r="BD83" i="1" s="1"/>
  <c r="E78" i="28"/>
  <c r="R94" i="28"/>
  <c r="R127" i="34"/>
  <c r="P167" i="19"/>
  <c r="P177" i="19"/>
  <c r="P172" i="19" s="1"/>
  <c r="P184" i="19"/>
  <c r="R226" i="19"/>
  <c r="R232" i="19"/>
  <c r="T241" i="19"/>
  <c r="P246" i="19"/>
  <c r="T283" i="19"/>
  <c r="BK113" i="20"/>
  <c r="F38" i="20"/>
  <c r="BD77" i="1" s="1"/>
  <c r="R124" i="20"/>
  <c r="R123" i="20" s="1"/>
  <c r="T139" i="20"/>
  <c r="P150" i="20"/>
  <c r="T119" i="21"/>
  <c r="R122" i="21"/>
  <c r="T130" i="21"/>
  <c r="T150" i="21"/>
  <c r="P163" i="21"/>
  <c r="T167" i="21"/>
  <c r="P197" i="21"/>
  <c r="R215" i="21"/>
  <c r="F33" i="22"/>
  <c r="BA79" i="1" s="1"/>
  <c r="BK97" i="22"/>
  <c r="J97" i="22" s="1"/>
  <c r="J64" i="22" s="1"/>
  <c r="R110" i="22"/>
  <c r="J33" i="23"/>
  <c r="AW80" i="1" s="1"/>
  <c r="P96" i="23"/>
  <c r="P91" i="23" s="1"/>
  <c r="P90" i="23" s="1"/>
  <c r="AU80" i="1" s="1"/>
  <c r="P104" i="23"/>
  <c r="J33" i="24"/>
  <c r="AW81" i="1" s="1"/>
  <c r="T103" i="24"/>
  <c r="T96" i="24" s="1"/>
  <c r="T95" i="24" s="1"/>
  <c r="BK126" i="24"/>
  <c r="J126" i="24" s="1"/>
  <c r="J65" i="24" s="1"/>
  <c r="T139" i="24"/>
  <c r="P152" i="24"/>
  <c r="R183" i="24"/>
  <c r="F35" i="25"/>
  <c r="BC82" i="1" s="1"/>
  <c r="BK110" i="25"/>
  <c r="J110" i="25" s="1"/>
  <c r="J63" i="25" s="1"/>
  <c r="R88" i="26"/>
  <c r="P127" i="26"/>
  <c r="BK88" i="27"/>
  <c r="R124" i="28"/>
  <c r="P94" i="29"/>
  <c r="T101" i="31"/>
  <c r="F35" i="32"/>
  <c r="BA92" i="1" s="1"/>
  <c r="BA91" i="1" s="1"/>
  <c r="R140" i="32"/>
  <c r="R92" i="34"/>
  <c r="T127" i="34"/>
  <c r="BK170" i="34"/>
  <c r="J170" i="34" s="1"/>
  <c r="J63" i="34" s="1"/>
  <c r="P108" i="35"/>
  <c r="BK428" i="36"/>
  <c r="J428" i="36" s="1"/>
  <c r="J84" i="36" s="1"/>
  <c r="R90" i="40"/>
  <c r="R163" i="41"/>
  <c r="P95" i="42"/>
  <c r="T167" i="19"/>
  <c r="P180" i="19"/>
  <c r="T184" i="19"/>
  <c r="BK221" i="19"/>
  <c r="J221" i="19" s="1"/>
  <c r="J92" i="19" s="1"/>
  <c r="P236" i="19"/>
  <c r="T246" i="19"/>
  <c r="BK257" i="19"/>
  <c r="J257" i="19" s="1"/>
  <c r="J100" i="19" s="1"/>
  <c r="P266" i="19"/>
  <c r="BK276" i="19"/>
  <c r="J276" i="19" s="1"/>
  <c r="J108" i="19" s="1"/>
  <c r="BK297" i="19"/>
  <c r="J297" i="19" s="1"/>
  <c r="J115" i="19" s="1"/>
  <c r="P303" i="19"/>
  <c r="R113" i="20"/>
  <c r="R112" i="20" s="1"/>
  <c r="P134" i="20"/>
  <c r="T150" i="20"/>
  <c r="F34" i="21"/>
  <c r="BB78" i="1" s="1"/>
  <c r="P155" i="21"/>
  <c r="T163" i="21"/>
  <c r="T196" i="21"/>
  <c r="F35" i="22"/>
  <c r="BC79" i="1" s="1"/>
  <c r="R97" i="22"/>
  <c r="R91" i="22" s="1"/>
  <c r="R90" i="22" s="1"/>
  <c r="F35" i="23"/>
  <c r="BC80" i="1" s="1"/>
  <c r="T96" i="23"/>
  <c r="T104" i="23"/>
  <c r="F35" i="24"/>
  <c r="BC81" i="1" s="1"/>
  <c r="R126" i="24"/>
  <c r="P136" i="24"/>
  <c r="P144" i="24"/>
  <c r="T152" i="24"/>
  <c r="P177" i="24"/>
  <c r="BK87" i="25"/>
  <c r="R110" i="25"/>
  <c r="T127" i="26"/>
  <c r="R88" i="27"/>
  <c r="T112" i="31"/>
  <c r="P99" i="33"/>
  <c r="P98" i="33" s="1"/>
  <c r="P97" i="33" s="1"/>
  <c r="AU93" i="1" s="1"/>
  <c r="F33" i="35"/>
  <c r="BA96" i="1" s="1"/>
  <c r="T91" i="35"/>
  <c r="P137" i="35"/>
  <c r="BA99" i="1"/>
  <c r="BK103" i="38"/>
  <c r="J103" i="38" s="1"/>
  <c r="J63" i="38" s="1"/>
  <c r="T109" i="38"/>
  <c r="T118" i="38"/>
  <c r="BK139" i="38"/>
  <c r="J139" i="38" s="1"/>
  <c r="J70" i="38" s="1"/>
  <c r="BK131" i="43"/>
  <c r="J131" i="43" s="1"/>
  <c r="J65" i="43" s="1"/>
  <c r="F74" i="45"/>
  <c r="F52" i="45"/>
  <c r="F30" i="45"/>
  <c r="AZ109" i="1" s="1"/>
  <c r="P161" i="19"/>
  <c r="R180" i="19"/>
  <c r="R172" i="19" s="1"/>
  <c r="BK200" i="19"/>
  <c r="J200" i="19" s="1"/>
  <c r="J85" i="19" s="1"/>
  <c r="R204" i="19"/>
  <c r="BK207" i="19"/>
  <c r="J207" i="19" s="1"/>
  <c r="J87" i="19" s="1"/>
  <c r="P214" i="19"/>
  <c r="P221" i="19"/>
  <c r="R236" i="19"/>
  <c r="P257" i="19"/>
  <c r="R266" i="19"/>
  <c r="P276" i="19"/>
  <c r="P269" i="19" s="1"/>
  <c r="P297" i="19"/>
  <c r="R303" i="19"/>
  <c r="R134" i="20"/>
  <c r="F35" i="21"/>
  <c r="BC78" i="1" s="1"/>
  <c r="R141" i="21"/>
  <c r="BK144" i="21"/>
  <c r="J144" i="21" s="1"/>
  <c r="J69" i="21" s="1"/>
  <c r="R155" i="21"/>
  <c r="BK184" i="21"/>
  <c r="J184" i="21" s="1"/>
  <c r="J81" i="21" s="1"/>
  <c r="BK92" i="22"/>
  <c r="F36" i="22"/>
  <c r="BD79" i="1" s="1"/>
  <c r="T97" i="22"/>
  <c r="P103" i="22"/>
  <c r="F36" i="23"/>
  <c r="BD80" i="1" s="1"/>
  <c r="BK101" i="23"/>
  <c r="J101" i="23" s="1"/>
  <c r="J65" i="23" s="1"/>
  <c r="BK97" i="24"/>
  <c r="J97" i="24" s="1"/>
  <c r="J62" i="24" s="1"/>
  <c r="F36" i="24"/>
  <c r="BD81" i="1" s="1"/>
  <c r="T126" i="24"/>
  <c r="R136" i="24"/>
  <c r="R144" i="24"/>
  <c r="BK165" i="24"/>
  <c r="J165" i="24" s="1"/>
  <c r="J70" i="24" s="1"/>
  <c r="R177" i="24"/>
  <c r="P87" i="25"/>
  <c r="P86" i="25" s="1"/>
  <c r="P85" i="25" s="1"/>
  <c r="AU82" i="1" s="1"/>
  <c r="F33" i="26"/>
  <c r="BA83" i="1" s="1"/>
  <c r="F35" i="29"/>
  <c r="BA87" i="1" s="1"/>
  <c r="T108" i="29"/>
  <c r="T117" i="29"/>
  <c r="F33" i="31"/>
  <c r="BA89" i="1" s="1"/>
  <c r="R131" i="32"/>
  <c r="R98" i="32" s="1"/>
  <c r="R97" i="32" s="1"/>
  <c r="BK181" i="32"/>
  <c r="J181" i="32" s="1"/>
  <c r="J73" i="32" s="1"/>
  <c r="T140" i="33"/>
  <c r="T139" i="33" s="1"/>
  <c r="P205" i="34"/>
  <c r="T110" i="36"/>
  <c r="R336" i="36"/>
  <c r="BK359" i="36"/>
  <c r="J359" i="36" s="1"/>
  <c r="J77" i="36" s="1"/>
  <c r="F34" i="40"/>
  <c r="BB102" i="1" s="1"/>
  <c r="R89" i="43"/>
  <c r="R88" i="43" s="1"/>
  <c r="R87" i="43" s="1"/>
  <c r="R214" i="19"/>
  <c r="BK217" i="19"/>
  <c r="J217" i="19" s="1"/>
  <c r="J91" i="19" s="1"/>
  <c r="R221" i="19"/>
  <c r="T236" i="19"/>
  <c r="BK253" i="19"/>
  <c r="J253" i="19" s="1"/>
  <c r="J99" i="19" s="1"/>
  <c r="R257" i="19"/>
  <c r="T266" i="19"/>
  <c r="R276" i="19"/>
  <c r="R297" i="19"/>
  <c r="R269" i="19" s="1"/>
  <c r="T303" i="19"/>
  <c r="P118" i="20"/>
  <c r="P112" i="20" s="1"/>
  <c r="AU77" i="1" s="1"/>
  <c r="BK128" i="20"/>
  <c r="J128" i="20" s="1"/>
  <c r="J73" i="20" s="1"/>
  <c r="T134" i="20"/>
  <c r="BK146" i="20"/>
  <c r="J146" i="20" s="1"/>
  <c r="J79" i="20" s="1"/>
  <c r="F36" i="21"/>
  <c r="BD78" i="1" s="1"/>
  <c r="T141" i="21"/>
  <c r="P144" i="21"/>
  <c r="P125" i="21" s="1"/>
  <c r="T155" i="21"/>
  <c r="T125" i="21" s="1"/>
  <c r="BK175" i="21"/>
  <c r="J175" i="21" s="1"/>
  <c r="J78" i="21" s="1"/>
  <c r="P184" i="21"/>
  <c r="BK192" i="21"/>
  <c r="J192" i="21" s="1"/>
  <c r="J84" i="21" s="1"/>
  <c r="BK204" i="21"/>
  <c r="J204" i="21" s="1"/>
  <c r="J89" i="21" s="1"/>
  <c r="P92" i="22"/>
  <c r="R103" i="22"/>
  <c r="P101" i="23"/>
  <c r="P97" i="24"/>
  <c r="P96" i="24" s="1"/>
  <c r="P95" i="24" s="1"/>
  <c r="AU81" i="1" s="1"/>
  <c r="BK111" i="24"/>
  <c r="J111" i="24" s="1"/>
  <c r="J64" i="24" s="1"/>
  <c r="T136" i="24"/>
  <c r="T144" i="24"/>
  <c r="P165" i="24"/>
  <c r="T177" i="24"/>
  <c r="BK195" i="24"/>
  <c r="J195" i="24" s="1"/>
  <c r="J73" i="24" s="1"/>
  <c r="R87" i="25"/>
  <c r="R86" i="25" s="1"/>
  <c r="R85" i="25" s="1"/>
  <c r="F34" i="26"/>
  <c r="BB83" i="1" s="1"/>
  <c r="P114" i="26"/>
  <c r="J33" i="27"/>
  <c r="AW84" i="1" s="1"/>
  <c r="BK93" i="27"/>
  <c r="J93" i="27" s="1"/>
  <c r="J63" i="27" s="1"/>
  <c r="BK113" i="28"/>
  <c r="J113" i="28" s="1"/>
  <c r="J67" i="28" s="1"/>
  <c r="F36" i="29"/>
  <c r="BB87" i="1" s="1"/>
  <c r="BK99" i="32"/>
  <c r="BK134" i="33"/>
  <c r="J134" i="33" s="1"/>
  <c r="J70" i="33" s="1"/>
  <c r="F35" i="34"/>
  <c r="BC95" i="1" s="1"/>
  <c r="BK125" i="35"/>
  <c r="J125" i="35" s="1"/>
  <c r="J63" i="35" s="1"/>
  <c r="T137" i="35"/>
  <c r="BK125" i="38"/>
  <c r="BK97" i="41"/>
  <c r="J97" i="41" s="1"/>
  <c r="J62" i="41" s="1"/>
  <c r="BK112" i="41"/>
  <c r="J112" i="41" s="1"/>
  <c r="J64" i="41" s="1"/>
  <c r="F34" i="42"/>
  <c r="BB105" i="1" s="1"/>
  <c r="R120" i="42"/>
  <c r="F32" i="44"/>
  <c r="AZ108" i="1" s="1"/>
  <c r="F32" i="45"/>
  <c r="BB109" i="1" s="1"/>
  <c r="BK114" i="26"/>
  <c r="J114" i="26" s="1"/>
  <c r="J63" i="26" s="1"/>
  <c r="T88" i="27"/>
  <c r="T94" i="28"/>
  <c r="T93" i="28" s="1"/>
  <c r="T92" i="28" s="1"/>
  <c r="BK94" i="29"/>
  <c r="F38" i="29"/>
  <c r="BD87" i="1" s="1"/>
  <c r="F56" i="30"/>
  <c r="P88" i="30"/>
  <c r="P87" i="30" s="1"/>
  <c r="P86" i="30" s="1"/>
  <c r="AU88" i="1" s="1"/>
  <c r="BK108" i="30"/>
  <c r="J108" i="30" s="1"/>
  <c r="J64" i="30" s="1"/>
  <c r="F34" i="31"/>
  <c r="BB89" i="1" s="1"/>
  <c r="R181" i="32"/>
  <c r="BK126" i="33"/>
  <c r="J126" i="33" s="1"/>
  <c r="J68" i="33" s="1"/>
  <c r="F56" i="34"/>
  <c r="P92" i="34"/>
  <c r="T205" i="34"/>
  <c r="R110" i="36"/>
  <c r="R267" i="36"/>
  <c r="P359" i="36"/>
  <c r="T428" i="36"/>
  <c r="R94" i="38"/>
  <c r="F33" i="40"/>
  <c r="BA102" i="1" s="1"/>
  <c r="F86" i="41"/>
  <c r="F56" i="41"/>
  <c r="F34" i="43"/>
  <c r="BB107" i="1" s="1"/>
  <c r="R114" i="26"/>
  <c r="F34" i="27"/>
  <c r="BB84" i="1" s="1"/>
  <c r="P93" i="27"/>
  <c r="P87" i="27" s="1"/>
  <c r="P86" i="27" s="1"/>
  <c r="AU84" i="1" s="1"/>
  <c r="P106" i="27"/>
  <c r="F35" i="28"/>
  <c r="BA86" i="1" s="1"/>
  <c r="P113" i="28"/>
  <c r="P93" i="28" s="1"/>
  <c r="P92" i="28" s="1"/>
  <c r="AU86" i="1" s="1"/>
  <c r="R94" i="29"/>
  <c r="BK108" i="29"/>
  <c r="J108" i="29" s="1"/>
  <c r="J67" i="29" s="1"/>
  <c r="BK117" i="29"/>
  <c r="J117" i="29" s="1"/>
  <c r="J68" i="29" s="1"/>
  <c r="BK92" i="30"/>
  <c r="J92" i="30" s="1"/>
  <c r="J63" i="30" s="1"/>
  <c r="R108" i="30"/>
  <c r="BK88" i="31"/>
  <c r="J88" i="31" s="1"/>
  <c r="J62" i="31" s="1"/>
  <c r="F36" i="31"/>
  <c r="BD89" i="1" s="1"/>
  <c r="BK101" i="31"/>
  <c r="J101" i="31" s="1"/>
  <c r="J63" i="31" s="1"/>
  <c r="F36" i="32"/>
  <c r="BB92" i="1" s="1"/>
  <c r="R99" i="33"/>
  <c r="R126" i="33"/>
  <c r="BK140" i="33"/>
  <c r="BK139" i="33" s="1"/>
  <c r="J139" i="33" s="1"/>
  <c r="J71" i="33" s="1"/>
  <c r="T92" i="34"/>
  <c r="P170" i="34"/>
  <c r="P91" i="35"/>
  <c r="J32" i="35"/>
  <c r="AV96" i="1" s="1"/>
  <c r="J33" i="36"/>
  <c r="AW98" i="1" s="1"/>
  <c r="BK184" i="36"/>
  <c r="J184" i="36" s="1"/>
  <c r="J64" i="36" s="1"/>
  <c r="T218" i="36"/>
  <c r="J33" i="38"/>
  <c r="AW100" i="1" s="1"/>
  <c r="P125" i="38"/>
  <c r="T139" i="38"/>
  <c r="F56" i="39"/>
  <c r="R105" i="40"/>
  <c r="R122" i="40"/>
  <c r="R121" i="40" s="1"/>
  <c r="F34" i="41"/>
  <c r="BB104" i="1" s="1"/>
  <c r="BB103" i="1" s="1"/>
  <c r="AX103" i="1" s="1"/>
  <c r="R95" i="42"/>
  <c r="R94" i="42" s="1"/>
  <c r="F32" i="43"/>
  <c r="AZ107" i="1" s="1"/>
  <c r="F33" i="44"/>
  <c r="BA108" i="1" s="1"/>
  <c r="F33" i="45"/>
  <c r="BC109" i="1" s="1"/>
  <c r="T114" i="26"/>
  <c r="F35" i="27"/>
  <c r="BC84" i="1" s="1"/>
  <c r="R93" i="27"/>
  <c r="R106" i="27"/>
  <c r="F36" i="28"/>
  <c r="BB86" i="1" s="1"/>
  <c r="BB85" i="1" s="1"/>
  <c r="AX85" i="1" s="1"/>
  <c r="R113" i="28"/>
  <c r="BK124" i="28"/>
  <c r="J124" i="28" s="1"/>
  <c r="J68" i="28" s="1"/>
  <c r="T94" i="29"/>
  <c r="P108" i="29"/>
  <c r="P117" i="29"/>
  <c r="F33" i="30"/>
  <c r="BA88" i="1" s="1"/>
  <c r="P92" i="30"/>
  <c r="T108" i="30"/>
  <c r="T87" i="30" s="1"/>
  <c r="T86" i="30" s="1"/>
  <c r="P88" i="31"/>
  <c r="P101" i="31"/>
  <c r="J35" i="32"/>
  <c r="AW92" i="1" s="1"/>
  <c r="F35" i="33"/>
  <c r="BA93" i="1" s="1"/>
  <c r="T126" i="33"/>
  <c r="F33" i="34"/>
  <c r="BA95" i="1" s="1"/>
  <c r="R209" i="34"/>
  <c r="P209" i="34"/>
  <c r="R91" i="35"/>
  <c r="F105" i="36"/>
  <c r="F56" i="36"/>
  <c r="F34" i="36"/>
  <c r="BB98" i="1" s="1"/>
  <c r="P184" i="36"/>
  <c r="R383" i="36"/>
  <c r="BK408" i="36"/>
  <c r="J408" i="36" s="1"/>
  <c r="J83" i="36" s="1"/>
  <c r="F34" i="38"/>
  <c r="BB100" i="1" s="1"/>
  <c r="P99" i="38"/>
  <c r="T105" i="40"/>
  <c r="T122" i="40"/>
  <c r="T121" i="40" s="1"/>
  <c r="F35" i="41"/>
  <c r="BC104" i="1" s="1"/>
  <c r="BC103" i="1" s="1"/>
  <c r="AY103" i="1" s="1"/>
  <c r="BK127" i="26"/>
  <c r="J127" i="26" s="1"/>
  <c r="J64" i="26" s="1"/>
  <c r="F36" i="27"/>
  <c r="BD84" i="1" s="1"/>
  <c r="T93" i="27"/>
  <c r="T106" i="27"/>
  <c r="F37" i="28"/>
  <c r="BC86" i="1" s="1"/>
  <c r="BC85" i="1" s="1"/>
  <c r="AY85" i="1" s="1"/>
  <c r="T113" i="28"/>
  <c r="P124" i="28"/>
  <c r="R108" i="29"/>
  <c r="R117" i="29"/>
  <c r="F34" i="30"/>
  <c r="BB88" i="1" s="1"/>
  <c r="R92" i="30"/>
  <c r="E74" i="31"/>
  <c r="R88" i="31"/>
  <c r="BK112" i="31"/>
  <c r="J112" i="31" s="1"/>
  <c r="J64" i="31" s="1"/>
  <c r="F38" i="32"/>
  <c r="BD92" i="1" s="1"/>
  <c r="BK140" i="32"/>
  <c r="J140" i="32" s="1"/>
  <c r="J70" i="32" s="1"/>
  <c r="T146" i="32"/>
  <c r="T145" i="32" s="1"/>
  <c r="J35" i="33"/>
  <c r="AW93" i="1" s="1"/>
  <c r="R140" i="33"/>
  <c r="R139" i="33" s="1"/>
  <c r="F34" i="34"/>
  <c r="BB95" i="1" s="1"/>
  <c r="P182" i="34"/>
  <c r="BK182" i="34"/>
  <c r="J182" i="34" s="1"/>
  <c r="J65" i="34" s="1"/>
  <c r="BK108" i="35"/>
  <c r="J108" i="35" s="1"/>
  <c r="J62" i="35" s="1"/>
  <c r="P163" i="41"/>
  <c r="P157" i="41" s="1"/>
  <c r="P120" i="42"/>
  <c r="T145" i="42"/>
  <c r="P89" i="43"/>
  <c r="P88" i="43" s="1"/>
  <c r="P87" i="43" s="1"/>
  <c r="AU107" i="1" s="1"/>
  <c r="R170" i="34"/>
  <c r="R176" i="34"/>
  <c r="T209" i="34"/>
  <c r="F34" i="35"/>
  <c r="BB96" i="1" s="1"/>
  <c r="R125" i="35"/>
  <c r="P125" i="35"/>
  <c r="T151" i="35"/>
  <c r="BK308" i="36"/>
  <c r="J308" i="36" s="1"/>
  <c r="J75" i="36" s="1"/>
  <c r="P408" i="36"/>
  <c r="BB99" i="1"/>
  <c r="F35" i="38"/>
  <c r="BC100" i="1" s="1"/>
  <c r="R99" i="38"/>
  <c r="R125" i="38"/>
  <c r="R124" i="38" s="1"/>
  <c r="F35" i="40"/>
  <c r="BC102" i="1" s="1"/>
  <c r="BK90" i="41"/>
  <c r="J90" i="41" s="1"/>
  <c r="J61" i="41" s="1"/>
  <c r="F36" i="41"/>
  <c r="BD104" i="1" s="1"/>
  <c r="P104" i="41"/>
  <c r="R112" i="41"/>
  <c r="R158" i="41"/>
  <c r="R157" i="41" s="1"/>
  <c r="T95" i="42"/>
  <c r="BK145" i="42"/>
  <c r="J145" i="42" s="1"/>
  <c r="J65" i="42" s="1"/>
  <c r="P157" i="42"/>
  <c r="P156" i="42" s="1"/>
  <c r="T89" i="43"/>
  <c r="T88" i="43" s="1"/>
  <c r="T87" i="43" s="1"/>
  <c r="P86" i="44"/>
  <c r="P85" i="44" s="1"/>
  <c r="P84" i="44" s="1"/>
  <c r="AU108" i="1" s="1"/>
  <c r="BK78" i="45"/>
  <c r="F34" i="45"/>
  <c r="BD109" i="1" s="1"/>
  <c r="BK127" i="34"/>
  <c r="J127" i="34" s="1"/>
  <c r="J62" i="34" s="1"/>
  <c r="T170" i="34"/>
  <c r="T176" i="34"/>
  <c r="BK205" i="34"/>
  <c r="J205" i="34" s="1"/>
  <c r="J67" i="34" s="1"/>
  <c r="T108" i="35"/>
  <c r="T125" i="35"/>
  <c r="BK110" i="36"/>
  <c r="J110" i="36" s="1"/>
  <c r="J62" i="36" s="1"/>
  <c r="F36" i="36"/>
  <c r="BD98" i="1" s="1"/>
  <c r="R210" i="36"/>
  <c r="BK218" i="36"/>
  <c r="J218" i="36" s="1"/>
  <c r="J66" i="36" s="1"/>
  <c r="P251" i="36"/>
  <c r="BK284" i="36"/>
  <c r="J284" i="36" s="1"/>
  <c r="J74" i="36" s="1"/>
  <c r="P308" i="36"/>
  <c r="T376" i="36"/>
  <c r="T459" i="36"/>
  <c r="BC99" i="1"/>
  <c r="F36" i="38"/>
  <c r="BD100" i="1" s="1"/>
  <c r="T99" i="38"/>
  <c r="BK109" i="38"/>
  <c r="J109" i="38" s="1"/>
  <c r="J65" i="38" s="1"/>
  <c r="BK118" i="38"/>
  <c r="J118" i="38" s="1"/>
  <c r="J66" i="38" s="1"/>
  <c r="T125" i="38"/>
  <c r="BK90" i="40"/>
  <c r="F36" i="40"/>
  <c r="BD102" i="1" s="1"/>
  <c r="BK105" i="40"/>
  <c r="J105" i="40" s="1"/>
  <c r="J63" i="40" s="1"/>
  <c r="BK122" i="40"/>
  <c r="BK121" i="40" s="1"/>
  <c r="J121" i="40" s="1"/>
  <c r="J65" i="40" s="1"/>
  <c r="P90" i="41"/>
  <c r="R104" i="41"/>
  <c r="T112" i="41"/>
  <c r="T158" i="41"/>
  <c r="P145" i="42"/>
  <c r="R157" i="42"/>
  <c r="R156" i="42" s="1"/>
  <c r="R86" i="44"/>
  <c r="R85" i="44" s="1"/>
  <c r="R84" i="44" s="1"/>
  <c r="P78" i="45"/>
  <c r="P77" i="45" s="1"/>
  <c r="AU109" i="1" s="1"/>
  <c r="P127" i="34"/>
  <c r="T202" i="34"/>
  <c r="F36" i="35"/>
  <c r="BD96" i="1" s="1"/>
  <c r="F35" i="35"/>
  <c r="BC96" i="1" s="1"/>
  <c r="R108" i="35"/>
  <c r="P110" i="36"/>
  <c r="R136" i="36"/>
  <c r="T210" i="36"/>
  <c r="P336" i="36"/>
  <c r="BK395" i="36"/>
  <c r="J395" i="36" s="1"/>
  <c r="J82" i="36" s="1"/>
  <c r="BD99" i="1"/>
  <c r="BK94" i="38"/>
  <c r="P109" i="38"/>
  <c r="P118" i="38"/>
  <c r="P90" i="40"/>
  <c r="P105" i="40"/>
  <c r="P122" i="40"/>
  <c r="P121" i="40" s="1"/>
  <c r="R90" i="41"/>
  <c r="T104" i="41"/>
  <c r="BK163" i="41"/>
  <c r="J163" i="41" s="1"/>
  <c r="J67" i="41" s="1"/>
  <c r="F33" i="42"/>
  <c r="BA105" i="1" s="1"/>
  <c r="BK120" i="42"/>
  <c r="J120" i="42" s="1"/>
  <c r="J64" i="42" s="1"/>
  <c r="R145" i="42"/>
  <c r="T157" i="42"/>
  <c r="T156" i="42" s="1"/>
  <c r="F33" i="43"/>
  <c r="BA107" i="1" s="1"/>
  <c r="BA106" i="1" s="1"/>
  <c r="AW106" i="1" s="1"/>
  <c r="T86" i="44"/>
  <c r="T85" i="44" s="1"/>
  <c r="T84" i="44" s="1"/>
  <c r="R78" i="45"/>
  <c r="R77" i="45" s="1"/>
  <c r="R182" i="34"/>
  <c r="BK209" i="34"/>
  <c r="J209" i="34" s="1"/>
  <c r="J68" i="34" s="1"/>
  <c r="R137" i="35"/>
  <c r="J102" i="36"/>
  <c r="T267" i="36"/>
  <c r="P383" i="36"/>
  <c r="T395" i="36"/>
  <c r="T448" i="36"/>
  <c r="T94" i="38"/>
  <c r="P103" i="38"/>
  <c r="P139" i="38"/>
  <c r="R86" i="39"/>
  <c r="F33" i="41"/>
  <c r="BA104" i="1" s="1"/>
  <c r="R97" i="41"/>
  <c r="T163" i="41"/>
  <c r="BK95" i="42"/>
  <c r="F36" i="42"/>
  <c r="BD105" i="1" s="1"/>
  <c r="P113" i="42"/>
  <c r="T120" i="42"/>
  <c r="T168" i="42"/>
  <c r="BK89" i="43"/>
  <c r="F36" i="43"/>
  <c r="BD107" i="1" s="1"/>
  <c r="BD106" i="1" s="1"/>
  <c r="F34" i="44"/>
  <c r="BB108" i="1" s="1"/>
  <c r="F31" i="45"/>
  <c r="BA109" i="1" s="1"/>
  <c r="J91" i="5"/>
  <c r="J62" i="5" s="1"/>
  <c r="J92" i="6"/>
  <c r="J62" i="6" s="1"/>
  <c r="J95" i="11"/>
  <c r="J66" i="11" s="1"/>
  <c r="BK94" i="11"/>
  <c r="J102" i="15"/>
  <c r="J66" i="15" s="1"/>
  <c r="BK101" i="15"/>
  <c r="T94" i="11"/>
  <c r="T93" i="11" s="1"/>
  <c r="J82" i="2"/>
  <c r="J58" i="2" s="1"/>
  <c r="J90" i="4"/>
  <c r="J62" i="4" s="1"/>
  <c r="J95" i="9"/>
  <c r="J66" i="9" s="1"/>
  <c r="BK94" i="10"/>
  <c r="F34" i="14"/>
  <c r="AZ68" i="1" s="1"/>
  <c r="J34" i="14"/>
  <c r="AV68" i="1" s="1"/>
  <c r="F30" i="2"/>
  <c r="AZ52" i="1" s="1"/>
  <c r="J30" i="2"/>
  <c r="AV52" i="1" s="1"/>
  <c r="J98" i="8"/>
  <c r="J66" i="8" s="1"/>
  <c r="BK97" i="8"/>
  <c r="F34" i="8"/>
  <c r="AZ61" i="1" s="1"/>
  <c r="J34" i="8"/>
  <c r="AV61" i="1" s="1"/>
  <c r="J97" i="12"/>
  <c r="J66" i="12" s="1"/>
  <c r="J144" i="19"/>
  <c r="J66" i="19" s="1"/>
  <c r="BK143" i="19"/>
  <c r="BK118" i="20"/>
  <c r="J118" i="20" s="1"/>
  <c r="J68" i="20" s="1"/>
  <c r="J119" i="20"/>
  <c r="J69" i="20" s="1"/>
  <c r="BK150" i="20"/>
  <c r="J150" i="20" s="1"/>
  <c r="J80" i="20" s="1"/>
  <c r="J151" i="20"/>
  <c r="J81" i="20" s="1"/>
  <c r="F56" i="3"/>
  <c r="J84" i="3"/>
  <c r="F32" i="3"/>
  <c r="AZ54" i="1" s="1"/>
  <c r="AZ53" i="1" s="1"/>
  <c r="AV53" i="1" s="1"/>
  <c r="J33" i="4"/>
  <c r="AW55" i="1" s="1"/>
  <c r="F56" i="5"/>
  <c r="J83" i="5"/>
  <c r="J33" i="5"/>
  <c r="AW56" i="1" s="1"/>
  <c r="J33" i="6"/>
  <c r="AW57" i="1" s="1"/>
  <c r="J33" i="7"/>
  <c r="AW59" i="1" s="1"/>
  <c r="F60" i="9"/>
  <c r="J87" i="9"/>
  <c r="J34" i="9"/>
  <c r="AV62" i="1" s="1"/>
  <c r="F35" i="10"/>
  <c r="BA63" i="1" s="1"/>
  <c r="F60" i="11"/>
  <c r="J87" i="11"/>
  <c r="J34" i="11"/>
  <c r="AV64" i="1" s="1"/>
  <c r="AT64" i="1" s="1"/>
  <c r="F34" i="12"/>
  <c r="AZ66" i="1" s="1"/>
  <c r="AZ65" i="1" s="1"/>
  <c r="AV65" i="1" s="1"/>
  <c r="AT65" i="1" s="1"/>
  <c r="F60" i="13"/>
  <c r="J89" i="13"/>
  <c r="J35" i="13"/>
  <c r="AW67" i="1" s="1"/>
  <c r="F35" i="15"/>
  <c r="BA70" i="1" s="1"/>
  <c r="BA69" i="1" s="1"/>
  <c r="AW69" i="1" s="1"/>
  <c r="BK268" i="15"/>
  <c r="J268" i="15" s="1"/>
  <c r="J74" i="15" s="1"/>
  <c r="J57" i="16"/>
  <c r="F97" i="16"/>
  <c r="T172" i="19"/>
  <c r="R241" i="19"/>
  <c r="T113" i="20"/>
  <c r="J34" i="16"/>
  <c r="AV71" i="1" s="1"/>
  <c r="F34" i="16"/>
  <c r="AZ71" i="1" s="1"/>
  <c r="F34" i="19"/>
  <c r="AZ76" i="1" s="1"/>
  <c r="J34" i="19"/>
  <c r="AV76" i="1" s="1"/>
  <c r="J33" i="3"/>
  <c r="AW54" i="1" s="1"/>
  <c r="E47" i="4"/>
  <c r="E47" i="6"/>
  <c r="J53" i="7"/>
  <c r="E49" i="10"/>
  <c r="J34" i="10"/>
  <c r="AV63" i="1" s="1"/>
  <c r="AT63" i="1" s="1"/>
  <c r="E49" i="12"/>
  <c r="J35" i="12"/>
  <c r="AW66" i="1" s="1"/>
  <c r="AT66" i="1" s="1"/>
  <c r="E49" i="14"/>
  <c r="J57" i="15"/>
  <c r="R147" i="15"/>
  <c r="T172" i="15"/>
  <c r="R261" i="15"/>
  <c r="T269" i="15"/>
  <c r="T268" i="15" s="1"/>
  <c r="J34" i="15"/>
  <c r="AV70" i="1" s="1"/>
  <c r="AT70" i="1" s="1"/>
  <c r="BK102" i="16"/>
  <c r="F38" i="16"/>
  <c r="BD71" i="1" s="1"/>
  <c r="BD69" i="1" s="1"/>
  <c r="P241" i="19"/>
  <c r="BK100" i="17"/>
  <c r="J101" i="17"/>
  <c r="J66" i="17" s="1"/>
  <c r="BK207" i="17"/>
  <c r="J207" i="17" s="1"/>
  <c r="J74" i="17" s="1"/>
  <c r="J97" i="18"/>
  <c r="J66" i="18" s="1"/>
  <c r="J270" i="19"/>
  <c r="J105" i="19" s="1"/>
  <c r="J31" i="2"/>
  <c r="AW52" i="1" s="1"/>
  <c r="J32" i="4"/>
  <c r="AV55" i="1" s="1"/>
  <c r="AT55" i="1" s="1"/>
  <c r="J32" i="5"/>
  <c r="AV56" i="1" s="1"/>
  <c r="J32" i="6"/>
  <c r="AV57" i="1" s="1"/>
  <c r="F56" i="7"/>
  <c r="J32" i="7"/>
  <c r="AV59" i="1" s="1"/>
  <c r="J35" i="8"/>
  <c r="AW61" i="1" s="1"/>
  <c r="J35" i="9"/>
  <c r="AW62" i="1" s="1"/>
  <c r="J34" i="13"/>
  <c r="AV67" i="1" s="1"/>
  <c r="AT67" i="1" s="1"/>
  <c r="J35" i="14"/>
  <c r="AW68" i="1" s="1"/>
  <c r="F60" i="15"/>
  <c r="BK247" i="16"/>
  <c r="J247" i="16" s="1"/>
  <c r="J74" i="16" s="1"/>
  <c r="J248" i="16"/>
  <c r="J75" i="16" s="1"/>
  <c r="J173" i="19"/>
  <c r="J74" i="19" s="1"/>
  <c r="BK172" i="19"/>
  <c r="J172" i="19" s="1"/>
  <c r="J73" i="19" s="1"/>
  <c r="J113" i="20"/>
  <c r="J65" i="20" s="1"/>
  <c r="J163" i="21"/>
  <c r="J75" i="21" s="1"/>
  <c r="BK196" i="21"/>
  <c r="J196" i="21" s="1"/>
  <c r="J85" i="21" s="1"/>
  <c r="J197" i="21"/>
  <c r="J86" i="21" s="1"/>
  <c r="BK91" i="22"/>
  <c r="J92" i="22"/>
  <c r="J62" i="22" s="1"/>
  <c r="F32" i="23"/>
  <c r="AZ80" i="1" s="1"/>
  <c r="J32" i="23"/>
  <c r="AV80" i="1" s="1"/>
  <c r="J105" i="23"/>
  <c r="J67" i="23" s="1"/>
  <c r="BK104" i="23"/>
  <c r="J104" i="23" s="1"/>
  <c r="J66" i="23" s="1"/>
  <c r="J88" i="30"/>
  <c r="J62" i="30" s="1"/>
  <c r="F96" i="17"/>
  <c r="F34" i="17"/>
  <c r="AZ72" i="1" s="1"/>
  <c r="F60" i="18"/>
  <c r="J89" i="18"/>
  <c r="J35" i="18"/>
  <c r="AW73" i="1" s="1"/>
  <c r="F139" i="19"/>
  <c r="J114" i="20"/>
  <c r="J66" i="20" s="1"/>
  <c r="BK123" i="20"/>
  <c r="J123" i="20" s="1"/>
  <c r="J71" i="20" s="1"/>
  <c r="R119" i="21"/>
  <c r="F32" i="22"/>
  <c r="AZ79" i="1" s="1"/>
  <c r="T91" i="23"/>
  <c r="T90" i="23" s="1"/>
  <c r="F32" i="24"/>
  <c r="AZ81" i="1" s="1"/>
  <c r="J126" i="21"/>
  <c r="J65" i="21" s="1"/>
  <c r="BK125" i="21"/>
  <c r="J125" i="21" s="1"/>
  <c r="J64" i="21" s="1"/>
  <c r="J87" i="25"/>
  <c r="J62" i="25" s="1"/>
  <c r="BK86" i="25"/>
  <c r="F32" i="30"/>
  <c r="AZ88" i="1" s="1"/>
  <c r="J32" i="30"/>
  <c r="AV88" i="1" s="1"/>
  <c r="J35" i="16"/>
  <c r="AW71" i="1" s="1"/>
  <c r="J35" i="17"/>
  <c r="AW72" i="1" s="1"/>
  <c r="E49" i="19"/>
  <c r="J57" i="20"/>
  <c r="R106" i="22"/>
  <c r="BK119" i="21"/>
  <c r="J120" i="21"/>
  <c r="J62" i="21" s="1"/>
  <c r="F32" i="25"/>
  <c r="AZ82" i="1" s="1"/>
  <c r="J32" i="25"/>
  <c r="AV82" i="1" s="1"/>
  <c r="J88" i="27"/>
  <c r="J62" i="27" s="1"/>
  <c r="BK87" i="27"/>
  <c r="BK93" i="28"/>
  <c r="J94" i="28"/>
  <c r="J66" i="28" s="1"/>
  <c r="J57" i="17"/>
  <c r="J34" i="18"/>
  <c r="AV73" i="1" s="1"/>
  <c r="J35" i="19"/>
  <c r="AW76" i="1" s="1"/>
  <c r="F60" i="20"/>
  <c r="F35" i="20"/>
  <c r="BA77" i="1" s="1"/>
  <c r="BA75" i="1" s="1"/>
  <c r="R162" i="21"/>
  <c r="R196" i="21"/>
  <c r="P106" i="22"/>
  <c r="R104" i="23"/>
  <c r="F34" i="28"/>
  <c r="AZ86" i="1" s="1"/>
  <c r="P93" i="29"/>
  <c r="P92" i="29" s="1"/>
  <c r="AU87" i="1" s="1"/>
  <c r="R87" i="30"/>
  <c r="R86" i="30" s="1"/>
  <c r="J32" i="21"/>
  <c r="AV78" i="1" s="1"/>
  <c r="F32" i="21"/>
  <c r="AZ78" i="1" s="1"/>
  <c r="J92" i="23"/>
  <c r="J62" i="23" s="1"/>
  <c r="F32" i="27"/>
  <c r="AZ84" i="1" s="1"/>
  <c r="J32" i="27"/>
  <c r="AV84" i="1" s="1"/>
  <c r="AT84" i="1" s="1"/>
  <c r="BK93" i="29"/>
  <c r="J94" i="29"/>
  <c r="J66" i="29" s="1"/>
  <c r="F34" i="20"/>
  <c r="AZ77" i="1" s="1"/>
  <c r="J35" i="20"/>
  <c r="AW77" i="1" s="1"/>
  <c r="P196" i="21"/>
  <c r="F34" i="33"/>
  <c r="AZ93" i="1" s="1"/>
  <c r="J34" i="33"/>
  <c r="AV93" i="1" s="1"/>
  <c r="AT93" i="1" s="1"/>
  <c r="J92" i="34"/>
  <c r="J61" i="34" s="1"/>
  <c r="E47" i="21"/>
  <c r="F87" i="22"/>
  <c r="J33" i="22"/>
  <c r="AW79" i="1" s="1"/>
  <c r="E47" i="23"/>
  <c r="F33" i="23"/>
  <c r="BA80" i="1" s="1"/>
  <c r="J53" i="24"/>
  <c r="F33" i="24"/>
  <c r="BA81" i="1" s="1"/>
  <c r="J53" i="26"/>
  <c r="J33" i="26"/>
  <c r="AW83" i="1" s="1"/>
  <c r="E47" i="27"/>
  <c r="F33" i="27"/>
  <c r="BA84" i="1" s="1"/>
  <c r="J57" i="28"/>
  <c r="J35" i="28"/>
  <c r="AW86" i="1" s="1"/>
  <c r="F34" i="29"/>
  <c r="AZ87" i="1" s="1"/>
  <c r="J33" i="30"/>
  <c r="AW88" i="1" s="1"/>
  <c r="T88" i="31"/>
  <c r="F35" i="31"/>
  <c r="BC89" i="1" s="1"/>
  <c r="R101" i="31"/>
  <c r="P112" i="31"/>
  <c r="P87" i="31" s="1"/>
  <c r="P86" i="31" s="1"/>
  <c r="AU89" i="1" s="1"/>
  <c r="P99" i="32"/>
  <c r="P98" i="32" s="1"/>
  <c r="J99" i="32"/>
  <c r="J66" i="32" s="1"/>
  <c r="F32" i="35"/>
  <c r="AZ96" i="1" s="1"/>
  <c r="J32" i="34"/>
  <c r="AV95" i="1" s="1"/>
  <c r="F32" i="34"/>
  <c r="AZ95" i="1" s="1"/>
  <c r="J33" i="21"/>
  <c r="AW78" i="1" s="1"/>
  <c r="BK106" i="22"/>
  <c r="J106" i="22" s="1"/>
  <c r="J66" i="22" s="1"/>
  <c r="F56" i="24"/>
  <c r="J32" i="24"/>
  <c r="AV81" i="1" s="1"/>
  <c r="AT81" i="1" s="1"/>
  <c r="F56" i="26"/>
  <c r="F60" i="28"/>
  <c r="J57" i="29"/>
  <c r="J35" i="29"/>
  <c r="AW87" i="1" s="1"/>
  <c r="E47" i="30"/>
  <c r="J53" i="31"/>
  <c r="R87" i="31"/>
  <c r="R86" i="31" s="1"/>
  <c r="J57" i="33"/>
  <c r="F34" i="32"/>
  <c r="AZ92" i="1" s="1"/>
  <c r="J34" i="32"/>
  <c r="AV92" i="1" s="1"/>
  <c r="AT92" i="1" s="1"/>
  <c r="J53" i="22"/>
  <c r="J32" i="22"/>
  <c r="AV79" i="1" s="1"/>
  <c r="E47" i="25"/>
  <c r="J33" i="25"/>
  <c r="AW82" i="1" s="1"/>
  <c r="J32" i="26"/>
  <c r="AV83" i="1" s="1"/>
  <c r="AT83" i="1" s="1"/>
  <c r="J34" i="28"/>
  <c r="AV86" i="1" s="1"/>
  <c r="F60" i="29"/>
  <c r="F56" i="31"/>
  <c r="J33" i="31"/>
  <c r="AW89" i="1" s="1"/>
  <c r="T99" i="32"/>
  <c r="BK145" i="32"/>
  <c r="J145" i="32" s="1"/>
  <c r="J71" i="32" s="1"/>
  <c r="F36" i="33"/>
  <c r="BB93" i="1" s="1"/>
  <c r="BB91" i="1" s="1"/>
  <c r="BK99" i="33"/>
  <c r="F38" i="33"/>
  <c r="BD93" i="1" s="1"/>
  <c r="F32" i="31"/>
  <c r="AZ89" i="1" s="1"/>
  <c r="J32" i="31"/>
  <c r="AV89" i="1" s="1"/>
  <c r="BK87" i="31"/>
  <c r="F37" i="32"/>
  <c r="BC92" i="1" s="1"/>
  <c r="BC91" i="1" s="1"/>
  <c r="T140" i="32"/>
  <c r="P146" i="32"/>
  <c r="P145" i="32" s="1"/>
  <c r="AZ99" i="1"/>
  <c r="AV99" i="1"/>
  <c r="J94" i="38"/>
  <c r="J61" i="38" s="1"/>
  <c r="BK124" i="38"/>
  <c r="J124" i="38" s="1"/>
  <c r="J68" i="38" s="1"/>
  <c r="J125" i="38"/>
  <c r="J69" i="38" s="1"/>
  <c r="F32" i="39"/>
  <c r="AZ101" i="1" s="1"/>
  <c r="J32" i="39"/>
  <c r="AV101" i="1" s="1"/>
  <c r="AT101" i="1" s="1"/>
  <c r="BK168" i="42"/>
  <c r="J168" i="42" s="1"/>
  <c r="J69" i="42" s="1"/>
  <c r="J169" i="42"/>
  <c r="J70" i="42" s="1"/>
  <c r="J57" i="32"/>
  <c r="F60" i="33"/>
  <c r="E47" i="35"/>
  <c r="J32" i="36"/>
  <c r="AV98" i="1" s="1"/>
  <c r="P136" i="36"/>
  <c r="R184" i="36"/>
  <c r="P210" i="36"/>
  <c r="R218" i="36"/>
  <c r="T251" i="36"/>
  <c r="P267" i="36"/>
  <c r="R284" i="36"/>
  <c r="T308" i="36"/>
  <c r="BK336" i="36"/>
  <c r="J336" i="36" s="1"/>
  <c r="J76" i="36" s="1"/>
  <c r="T359" i="36"/>
  <c r="R376" i="36"/>
  <c r="BK383" i="36"/>
  <c r="J383" i="36" s="1"/>
  <c r="J80" i="36" s="1"/>
  <c r="T392" i="36"/>
  <c r="R395" i="36"/>
  <c r="T408" i="36"/>
  <c r="R428" i="36"/>
  <c r="P448" i="36"/>
  <c r="R459" i="36"/>
  <c r="F33" i="36"/>
  <c r="BA98" i="1" s="1"/>
  <c r="T86" i="39"/>
  <c r="F32" i="38"/>
  <c r="AZ100" i="1" s="1"/>
  <c r="J32" i="38"/>
  <c r="AV100" i="1" s="1"/>
  <c r="AT100" i="1" s="1"/>
  <c r="J95" i="42"/>
  <c r="J62" i="42" s="1"/>
  <c r="BK88" i="43"/>
  <c r="J89" i="43"/>
  <c r="J62" i="43" s="1"/>
  <c r="F60" i="32"/>
  <c r="E47" i="34"/>
  <c r="J33" i="34"/>
  <c r="AW95" i="1" s="1"/>
  <c r="J33" i="35"/>
  <c r="AW96" i="1" s="1"/>
  <c r="AT96" i="1" s="1"/>
  <c r="E47" i="36"/>
  <c r="F35" i="36"/>
  <c r="BC98" i="1" s="1"/>
  <c r="BK136" i="36"/>
  <c r="J136" i="36" s="1"/>
  <c r="J63" i="36" s="1"/>
  <c r="BK210" i="36"/>
  <c r="J210" i="36" s="1"/>
  <c r="J65" i="36" s="1"/>
  <c r="P218" i="36"/>
  <c r="R251" i="36"/>
  <c r="BK267" i="36"/>
  <c r="P284" i="36"/>
  <c r="R308" i="36"/>
  <c r="T336" i="36"/>
  <c r="R359" i="36"/>
  <c r="P376" i="36"/>
  <c r="T383" i="36"/>
  <c r="R392" i="36"/>
  <c r="P395" i="36"/>
  <c r="R408" i="36"/>
  <c r="P428" i="36"/>
  <c r="BK448" i="36"/>
  <c r="J448" i="36" s="1"/>
  <c r="J85" i="36" s="1"/>
  <c r="P459" i="36"/>
  <c r="F32" i="36"/>
  <c r="AZ98" i="1" s="1"/>
  <c r="T124" i="38"/>
  <c r="F32" i="40"/>
  <c r="AZ102" i="1" s="1"/>
  <c r="J78" i="45"/>
  <c r="J57" i="45" s="1"/>
  <c r="BK77" i="45"/>
  <c r="J77" i="45" s="1"/>
  <c r="F56" i="35"/>
  <c r="R93" i="38"/>
  <c r="P86" i="39"/>
  <c r="AU101" i="1" s="1"/>
  <c r="J32" i="41"/>
  <c r="AV104" i="1" s="1"/>
  <c r="R168" i="42"/>
  <c r="J157" i="42"/>
  <c r="J68" i="42" s="1"/>
  <c r="BK156" i="42"/>
  <c r="J156" i="42" s="1"/>
  <c r="J67" i="42" s="1"/>
  <c r="J129" i="43"/>
  <c r="J64" i="43" s="1"/>
  <c r="BK128" i="43"/>
  <c r="J128" i="43" s="1"/>
  <c r="J63" i="43" s="1"/>
  <c r="J86" i="44"/>
  <c r="J62" i="44" s="1"/>
  <c r="BK85" i="44"/>
  <c r="AW99" i="1"/>
  <c r="F90" i="38"/>
  <c r="F33" i="38"/>
  <c r="BA100" i="1" s="1"/>
  <c r="E47" i="39"/>
  <c r="F33" i="39"/>
  <c r="BA101" i="1" s="1"/>
  <c r="J53" i="40"/>
  <c r="J33" i="40"/>
  <c r="AW102" i="1" s="1"/>
  <c r="F32" i="41"/>
  <c r="AZ104" i="1" s="1"/>
  <c r="AZ103" i="1" s="1"/>
  <c r="AV103" i="1" s="1"/>
  <c r="F90" i="42"/>
  <c r="F32" i="42"/>
  <c r="AZ105" i="1" s="1"/>
  <c r="F56" i="43"/>
  <c r="J81" i="43"/>
  <c r="J33" i="43"/>
  <c r="AW107" i="1" s="1"/>
  <c r="J53" i="44"/>
  <c r="J32" i="44"/>
  <c r="AV108" i="1" s="1"/>
  <c r="AT108" i="1" s="1"/>
  <c r="E45" i="45"/>
  <c r="J30" i="45"/>
  <c r="AV109" i="1" s="1"/>
  <c r="E47" i="38"/>
  <c r="BK87" i="39"/>
  <c r="J91" i="39"/>
  <c r="J64" i="39" s="1"/>
  <c r="F56" i="40"/>
  <c r="J33" i="41"/>
  <c r="AW104" i="1" s="1"/>
  <c r="E47" i="42"/>
  <c r="J33" i="42"/>
  <c r="AW105" i="1" s="1"/>
  <c r="AT105" i="1" s="1"/>
  <c r="F56" i="44"/>
  <c r="J53" i="38"/>
  <c r="J32" i="40"/>
  <c r="AV102" i="1" s="1"/>
  <c r="E47" i="41"/>
  <c r="J53" i="42"/>
  <c r="J32" i="43"/>
  <c r="AV107" i="1" s="1"/>
  <c r="AT107" i="1" s="1"/>
  <c r="J31" i="45"/>
  <c r="AW109" i="1" s="1"/>
  <c r="BK91" i="3" l="1"/>
  <c r="J91" i="3" s="1"/>
  <c r="J61" i="3" s="1"/>
  <c r="AT54" i="1"/>
  <c r="AT56" i="1"/>
  <c r="R90" i="5"/>
  <c r="R89" i="5" s="1"/>
  <c r="P90" i="5"/>
  <c r="P89" i="5" s="1"/>
  <c r="AU56" i="1" s="1"/>
  <c r="BK91" i="6"/>
  <c r="J91" i="6" s="1"/>
  <c r="J61" i="6" s="1"/>
  <c r="BC53" i="1"/>
  <c r="AY53" i="1" s="1"/>
  <c r="J60" i="37"/>
  <c r="J29" i="37"/>
  <c r="J38" i="37" s="1"/>
  <c r="T109" i="36"/>
  <c r="R93" i="42"/>
  <c r="BD103" i="1"/>
  <c r="BK89" i="40"/>
  <c r="J89" i="40" s="1"/>
  <c r="J61" i="40" s="1"/>
  <c r="J90" i="40"/>
  <c r="J62" i="40" s="1"/>
  <c r="BC97" i="1"/>
  <c r="AY97" i="1" s="1"/>
  <c r="AZ97" i="1"/>
  <c r="AV97" i="1" s="1"/>
  <c r="T266" i="36"/>
  <c r="BC94" i="1"/>
  <c r="AY94" i="1" s="1"/>
  <c r="BD94" i="1"/>
  <c r="P142" i="19"/>
  <c r="AU76" i="1" s="1"/>
  <c r="AU75" i="1" s="1"/>
  <c r="T89" i="41"/>
  <c r="T142" i="19"/>
  <c r="T118" i="21"/>
  <c r="R142" i="19"/>
  <c r="T91" i="34"/>
  <c r="R266" i="36"/>
  <c r="R108" i="36" s="1"/>
  <c r="P91" i="34"/>
  <c r="AU95" i="1" s="1"/>
  <c r="BK98" i="32"/>
  <c r="J98" i="32" s="1"/>
  <c r="J65" i="32" s="1"/>
  <c r="BK241" i="19"/>
  <c r="J241" i="19" s="1"/>
  <c r="J96" i="19" s="1"/>
  <c r="BB74" i="1"/>
  <c r="AX74" i="1" s="1"/>
  <c r="AX75" i="1"/>
  <c r="R96" i="24"/>
  <c r="R95" i="24" s="1"/>
  <c r="T94" i="9"/>
  <c r="T93" i="9" s="1"/>
  <c r="P101" i="16"/>
  <c r="P100" i="16" s="1"/>
  <c r="AU71" i="1" s="1"/>
  <c r="T96" i="12"/>
  <c r="T95" i="12" s="1"/>
  <c r="T96" i="13"/>
  <c r="T95" i="13" s="1"/>
  <c r="T101" i="16"/>
  <c r="T100" i="16" s="1"/>
  <c r="BK94" i="42"/>
  <c r="J94" i="42" s="1"/>
  <c r="J61" i="42" s="1"/>
  <c r="AT98" i="1"/>
  <c r="BK157" i="41"/>
  <c r="J157" i="41" s="1"/>
  <c r="J65" i="41" s="1"/>
  <c r="AT89" i="1"/>
  <c r="T98" i="32"/>
  <c r="T97" i="32" s="1"/>
  <c r="AT79" i="1"/>
  <c r="AT87" i="1"/>
  <c r="R90" i="23"/>
  <c r="BK96" i="24"/>
  <c r="BK95" i="24" s="1"/>
  <c r="J95" i="24" s="1"/>
  <c r="BK269" i="19"/>
  <c r="J269" i="19" s="1"/>
  <c r="J104" i="19" s="1"/>
  <c r="BK96" i="12"/>
  <c r="R98" i="33"/>
  <c r="R97" i="33" s="1"/>
  <c r="P91" i="22"/>
  <c r="P90" i="22" s="1"/>
  <c r="AU79" i="1" s="1"/>
  <c r="BC69" i="1"/>
  <c r="AY69" i="1" s="1"/>
  <c r="BB65" i="1"/>
  <c r="AX65" i="1" s="1"/>
  <c r="T123" i="20"/>
  <c r="T112" i="20" s="1"/>
  <c r="BB53" i="1"/>
  <c r="AX53" i="1" s="1"/>
  <c r="BC60" i="1"/>
  <c r="AY60" i="1" s="1"/>
  <c r="P101" i="15"/>
  <c r="P100" i="15" s="1"/>
  <c r="AU70" i="1" s="1"/>
  <c r="T89" i="4"/>
  <c r="T88" i="4" s="1"/>
  <c r="T94" i="10"/>
  <c r="T93" i="10" s="1"/>
  <c r="BB60" i="1"/>
  <c r="AX60" i="1" s="1"/>
  <c r="P96" i="12"/>
  <c r="P95" i="12" s="1"/>
  <c r="AU66" i="1" s="1"/>
  <c r="T97" i="8"/>
  <c r="T96" i="8" s="1"/>
  <c r="R91" i="6"/>
  <c r="R90" i="6" s="1"/>
  <c r="BD65" i="1"/>
  <c r="T90" i="35"/>
  <c r="P88" i="7"/>
  <c r="P87" i="7" s="1"/>
  <c r="AU59" i="1" s="1"/>
  <c r="R91" i="3"/>
  <c r="R90" i="3" s="1"/>
  <c r="T93" i="38"/>
  <c r="P109" i="36"/>
  <c r="BK87" i="30"/>
  <c r="BK86" i="30" s="1"/>
  <c r="J86" i="30" s="1"/>
  <c r="BK94" i="9"/>
  <c r="BK90" i="5"/>
  <c r="BK89" i="5" s="1"/>
  <c r="J89" i="5" s="1"/>
  <c r="BA94" i="1"/>
  <c r="AW94" i="1" s="1"/>
  <c r="J122" i="40"/>
  <c r="J66" i="40" s="1"/>
  <c r="BK90" i="35"/>
  <c r="J90" i="35" s="1"/>
  <c r="T101" i="15"/>
  <c r="T100" i="15" s="1"/>
  <c r="T94" i="42"/>
  <c r="T93" i="42" s="1"/>
  <c r="R87" i="27"/>
  <c r="R86" i="27" s="1"/>
  <c r="T162" i="21"/>
  <c r="BB69" i="1"/>
  <c r="AX69" i="1" s="1"/>
  <c r="T90" i="5"/>
  <c r="T89" i="5" s="1"/>
  <c r="P81" i="2"/>
  <c r="P80" i="2" s="1"/>
  <c r="AU52" i="1" s="1"/>
  <c r="AT73" i="1"/>
  <c r="AT59" i="1"/>
  <c r="R101" i="15"/>
  <c r="R100" i="15" s="1"/>
  <c r="BK95" i="14"/>
  <c r="BA60" i="1"/>
  <c r="AZ60" i="1"/>
  <c r="AV60" i="1" s="1"/>
  <c r="BK89" i="4"/>
  <c r="J89" i="7"/>
  <c r="J62" i="7" s="1"/>
  <c r="BB94" i="1"/>
  <c r="AX94" i="1" s="1"/>
  <c r="T93" i="29"/>
  <c r="T92" i="29" s="1"/>
  <c r="R93" i="29"/>
  <c r="R92" i="29" s="1"/>
  <c r="T87" i="27"/>
  <c r="T86" i="27" s="1"/>
  <c r="P94" i="42"/>
  <c r="P93" i="42" s="1"/>
  <c r="AU105" i="1" s="1"/>
  <c r="R93" i="28"/>
  <c r="R92" i="28" s="1"/>
  <c r="T89" i="40"/>
  <c r="T88" i="40" s="1"/>
  <c r="R101" i="16"/>
  <c r="R100" i="16" s="1"/>
  <c r="R88" i="7"/>
  <c r="R87" i="7" s="1"/>
  <c r="BA53" i="1"/>
  <c r="AW53" i="1" s="1"/>
  <c r="AT53" i="1" s="1"/>
  <c r="T91" i="3"/>
  <c r="T90" i="3" s="1"/>
  <c r="BD53" i="1"/>
  <c r="R94" i="9"/>
  <c r="R93" i="9" s="1"/>
  <c r="P89" i="41"/>
  <c r="AU104" i="1" s="1"/>
  <c r="AU103" i="1" s="1"/>
  <c r="BA90" i="1"/>
  <c r="AW90" i="1" s="1"/>
  <c r="AW91" i="1"/>
  <c r="P162" i="21"/>
  <c r="P118" i="21" s="1"/>
  <c r="AU78" i="1" s="1"/>
  <c r="AU74" i="1" s="1"/>
  <c r="T91" i="6"/>
  <c r="T90" i="6" s="1"/>
  <c r="T100" i="17"/>
  <c r="T99" i="17" s="1"/>
  <c r="AT72" i="1"/>
  <c r="AZ69" i="1"/>
  <c r="AV69" i="1" s="1"/>
  <c r="AT69" i="1" s="1"/>
  <c r="AT102" i="1"/>
  <c r="AZ94" i="1"/>
  <c r="AV94" i="1" s="1"/>
  <c r="AT94" i="1" s="1"/>
  <c r="R89" i="41"/>
  <c r="BB97" i="1"/>
  <c r="AX97" i="1" s="1"/>
  <c r="BB106" i="1"/>
  <c r="AX106" i="1" s="1"/>
  <c r="R96" i="13"/>
  <c r="R95" i="13" s="1"/>
  <c r="AZ91" i="1"/>
  <c r="J140" i="33"/>
  <c r="J72" i="33" s="1"/>
  <c r="BC74" i="1"/>
  <c r="AY74" i="1" s="1"/>
  <c r="AT77" i="1"/>
  <c r="J88" i="26"/>
  <c r="J62" i="26" s="1"/>
  <c r="BK162" i="21"/>
  <c r="J162" i="21" s="1"/>
  <c r="J74" i="21" s="1"/>
  <c r="BK96" i="18"/>
  <c r="J92" i="3"/>
  <c r="J62" i="3" s="1"/>
  <c r="J97" i="13"/>
  <c r="J66" i="13" s="1"/>
  <c r="T157" i="41"/>
  <c r="BD97" i="1"/>
  <c r="P90" i="35"/>
  <c r="AU96" i="1" s="1"/>
  <c r="BC65" i="1"/>
  <c r="AY65" i="1" s="1"/>
  <c r="P97" i="8"/>
  <c r="P96" i="8" s="1"/>
  <c r="AU61" i="1" s="1"/>
  <c r="AU60" i="1" s="1"/>
  <c r="T81" i="2"/>
  <c r="T80" i="2" s="1"/>
  <c r="R109" i="36"/>
  <c r="AU85" i="1"/>
  <c r="P96" i="18"/>
  <c r="P95" i="18" s="1"/>
  <c r="AU73" i="1" s="1"/>
  <c r="BK91" i="23"/>
  <c r="BK90" i="23" s="1"/>
  <c r="J90" i="23" s="1"/>
  <c r="AU106" i="1"/>
  <c r="P100" i="17"/>
  <c r="P99" i="17" s="1"/>
  <c r="AU72" i="1" s="1"/>
  <c r="BD85" i="1"/>
  <c r="BD91" i="1"/>
  <c r="BD90" i="1" s="1"/>
  <c r="AT86" i="1"/>
  <c r="T87" i="31"/>
  <c r="T86" i="31" s="1"/>
  <c r="BK91" i="34"/>
  <c r="J91" i="34" s="1"/>
  <c r="J29" i="34" s="1"/>
  <c r="AT80" i="1"/>
  <c r="AT57" i="1"/>
  <c r="BD58" i="1"/>
  <c r="BA103" i="1"/>
  <c r="AW103" i="1" s="1"/>
  <c r="AT103" i="1" s="1"/>
  <c r="P89" i="40"/>
  <c r="P88" i="40" s="1"/>
  <c r="AU102" i="1" s="1"/>
  <c r="R90" i="35"/>
  <c r="AZ106" i="1"/>
  <c r="AV106" i="1" s="1"/>
  <c r="AT106" i="1" s="1"/>
  <c r="P124" i="38"/>
  <c r="P93" i="38" s="1"/>
  <c r="AU100" i="1" s="1"/>
  <c r="BA85" i="1"/>
  <c r="AW85" i="1" s="1"/>
  <c r="R89" i="40"/>
  <c r="R88" i="40" s="1"/>
  <c r="R91" i="34"/>
  <c r="R87" i="26"/>
  <c r="R86" i="26" s="1"/>
  <c r="BD75" i="1"/>
  <c r="BD74" i="1" s="1"/>
  <c r="T88" i="7"/>
  <c r="T87" i="7" s="1"/>
  <c r="P87" i="26"/>
  <c r="P86" i="26" s="1"/>
  <c r="AU83" i="1" s="1"/>
  <c r="P96" i="13"/>
  <c r="P95" i="13" s="1"/>
  <c r="AU67" i="1" s="1"/>
  <c r="BD60" i="1"/>
  <c r="T96" i="18"/>
  <c r="T95" i="18" s="1"/>
  <c r="P91" i="3"/>
  <c r="P90" i="3" s="1"/>
  <c r="AU54" i="1" s="1"/>
  <c r="P91" i="6"/>
  <c r="P90" i="6" s="1"/>
  <c r="AU57" i="1" s="1"/>
  <c r="AW60" i="1"/>
  <c r="AT60" i="1" s="1"/>
  <c r="BA58" i="1"/>
  <c r="BC90" i="1"/>
  <c r="AY90" i="1" s="1"/>
  <c r="AY91" i="1"/>
  <c r="BB90" i="1"/>
  <c r="AX91" i="1"/>
  <c r="AW75" i="1"/>
  <c r="J119" i="21"/>
  <c r="J61" i="21" s="1"/>
  <c r="BK118" i="21"/>
  <c r="J118" i="21" s="1"/>
  <c r="J86" i="25"/>
  <c r="J61" i="25" s="1"/>
  <c r="BK85" i="25"/>
  <c r="J85" i="25" s="1"/>
  <c r="J95" i="14"/>
  <c r="J65" i="14" s="1"/>
  <c r="BK94" i="14"/>
  <c r="J94" i="14" s="1"/>
  <c r="BK93" i="10"/>
  <c r="J93" i="10" s="1"/>
  <c r="J94" i="10"/>
  <c r="J65" i="10" s="1"/>
  <c r="BK87" i="7"/>
  <c r="J87" i="7" s="1"/>
  <c r="J88" i="7"/>
  <c r="J61" i="7" s="1"/>
  <c r="AT109" i="1"/>
  <c r="AU99" i="1"/>
  <c r="T108" i="36"/>
  <c r="AZ85" i="1"/>
  <c r="AV85" i="1" s="1"/>
  <c r="AT85" i="1" s="1"/>
  <c r="AT88" i="1"/>
  <c r="AZ75" i="1"/>
  <c r="AT52" i="1"/>
  <c r="AT68" i="1"/>
  <c r="AZ58" i="1"/>
  <c r="AV58" i="1" s="1"/>
  <c r="J27" i="45"/>
  <c r="J56" i="45"/>
  <c r="BK88" i="40"/>
  <c r="J88" i="40" s="1"/>
  <c r="J99" i="33"/>
  <c r="J66" i="33" s="1"/>
  <c r="BK98" i="33"/>
  <c r="J93" i="29"/>
  <c r="J65" i="29" s="1"/>
  <c r="BK92" i="29"/>
  <c r="J92" i="29" s="1"/>
  <c r="BK86" i="27"/>
  <c r="J86" i="27" s="1"/>
  <c r="J87" i="27"/>
  <c r="J61" i="27" s="1"/>
  <c r="BK86" i="26"/>
  <c r="J86" i="26" s="1"/>
  <c r="J87" i="26"/>
  <c r="J61" i="26" s="1"/>
  <c r="BK90" i="22"/>
  <c r="J90" i="22" s="1"/>
  <c r="J91" i="22"/>
  <c r="J61" i="22" s="1"/>
  <c r="BK101" i="16"/>
  <c r="J102" i="16"/>
  <c r="J66" i="16" s="1"/>
  <c r="J143" i="19"/>
  <c r="J65" i="19" s="1"/>
  <c r="BK95" i="13"/>
  <c r="J95" i="13" s="1"/>
  <c r="J96" i="13"/>
  <c r="J65" i="13" s="1"/>
  <c r="BK100" i="15"/>
  <c r="J100" i="15" s="1"/>
  <c r="J101" i="15"/>
  <c r="J65" i="15" s="1"/>
  <c r="AT104" i="1"/>
  <c r="AT99" i="1"/>
  <c r="BK112" i="20"/>
  <c r="J112" i="20" s="1"/>
  <c r="AT76" i="1"/>
  <c r="AT61" i="1"/>
  <c r="J85" i="44"/>
  <c r="J61" i="44" s="1"/>
  <c r="BK84" i="44"/>
  <c r="J84" i="44" s="1"/>
  <c r="BK92" i="28"/>
  <c r="J92" i="28" s="1"/>
  <c r="J93" i="28"/>
  <c r="J65" i="28" s="1"/>
  <c r="J96" i="12"/>
  <c r="J65" i="12" s="1"/>
  <c r="BK95" i="12"/>
  <c r="J95" i="12" s="1"/>
  <c r="J97" i="8"/>
  <c r="J65" i="8" s="1"/>
  <c r="BK96" i="8"/>
  <c r="J96" i="8" s="1"/>
  <c r="J94" i="9"/>
  <c r="J65" i="9" s="1"/>
  <c r="BK93" i="9"/>
  <c r="J93" i="9" s="1"/>
  <c r="J81" i="2"/>
  <c r="J57" i="2" s="1"/>
  <c r="BK80" i="2"/>
  <c r="J80" i="2" s="1"/>
  <c r="BK90" i="6"/>
  <c r="J90" i="6" s="1"/>
  <c r="P266" i="36"/>
  <c r="BK93" i="38"/>
  <c r="J93" i="38" s="1"/>
  <c r="BK109" i="36"/>
  <c r="AT71" i="1"/>
  <c r="BK86" i="39"/>
  <c r="J86" i="39" s="1"/>
  <c r="J87" i="39"/>
  <c r="J61" i="39" s="1"/>
  <c r="J267" i="36"/>
  <c r="J73" i="36" s="1"/>
  <c r="BK266" i="36"/>
  <c r="J266" i="36" s="1"/>
  <c r="J72" i="36" s="1"/>
  <c r="BK87" i="43"/>
  <c r="J87" i="43" s="1"/>
  <c r="J88" i="43"/>
  <c r="J61" i="43" s="1"/>
  <c r="J29" i="35"/>
  <c r="J60" i="35"/>
  <c r="BK86" i="31"/>
  <c r="J86" i="31" s="1"/>
  <c r="J87" i="31"/>
  <c r="J61" i="31" s="1"/>
  <c r="AV91" i="1"/>
  <c r="AZ90" i="1"/>
  <c r="AV90" i="1" s="1"/>
  <c r="BK95" i="18"/>
  <c r="J95" i="18" s="1"/>
  <c r="J96" i="18"/>
  <c r="J65" i="18" s="1"/>
  <c r="J100" i="17"/>
  <c r="J65" i="17" s="1"/>
  <c r="BK99" i="17"/>
  <c r="J99" i="17" s="1"/>
  <c r="BK88" i="4"/>
  <c r="J88" i="4" s="1"/>
  <c r="J89" i="4"/>
  <c r="J61" i="4" s="1"/>
  <c r="J94" i="11"/>
  <c r="J65" i="11" s="1"/>
  <c r="BK93" i="11"/>
  <c r="J93" i="11" s="1"/>
  <c r="BA97" i="1"/>
  <c r="AW97" i="1" s="1"/>
  <c r="AT97" i="1" s="1"/>
  <c r="AT95" i="1"/>
  <c r="BK97" i="32"/>
  <c r="J97" i="32" s="1"/>
  <c r="P97" i="32"/>
  <c r="AU92" i="1" s="1"/>
  <c r="AU91" i="1" s="1"/>
  <c r="AU90" i="1" s="1"/>
  <c r="AT78" i="1"/>
  <c r="AT82" i="1"/>
  <c r="R118" i="21"/>
  <c r="AT62" i="1"/>
  <c r="BK90" i="3" l="1"/>
  <c r="J90" i="3" s="1"/>
  <c r="J29" i="3" s="1"/>
  <c r="J90" i="5"/>
  <c r="J61" i="5" s="1"/>
  <c r="AU53" i="1"/>
  <c r="J60" i="34"/>
  <c r="J87" i="30"/>
  <c r="J61" i="30" s="1"/>
  <c r="AU65" i="1"/>
  <c r="AT90" i="1"/>
  <c r="BA74" i="1"/>
  <c r="AW74" i="1" s="1"/>
  <c r="J96" i="24"/>
  <c r="J61" i="24" s="1"/>
  <c r="AU58" i="1"/>
  <c r="AU94" i="1"/>
  <c r="J91" i="23"/>
  <c r="J61" i="23" s="1"/>
  <c r="BK93" i="42"/>
  <c r="J93" i="42" s="1"/>
  <c r="J29" i="42" s="1"/>
  <c r="P108" i="36"/>
  <c r="AU98" i="1" s="1"/>
  <c r="AU97" i="1" s="1"/>
  <c r="BB58" i="1"/>
  <c r="AX58" i="1" s="1"/>
  <c r="BD51" i="1"/>
  <c r="W30" i="1" s="1"/>
  <c r="BC58" i="1"/>
  <c r="BK199" i="19"/>
  <c r="AU69" i="1"/>
  <c r="J89" i="41"/>
  <c r="AT91" i="1"/>
  <c r="AG95" i="1"/>
  <c r="J38" i="34"/>
  <c r="J60" i="43"/>
  <c r="J29" i="43"/>
  <c r="J29" i="23"/>
  <c r="J60" i="23"/>
  <c r="J31" i="11"/>
  <c r="J64" i="11"/>
  <c r="J31" i="17"/>
  <c r="J64" i="17"/>
  <c r="J29" i="38"/>
  <c r="J60" i="38"/>
  <c r="J27" i="2"/>
  <c r="J56" i="2"/>
  <c r="J31" i="8"/>
  <c r="J64" i="8"/>
  <c r="J31" i="12"/>
  <c r="J64" i="12"/>
  <c r="J31" i="15"/>
  <c r="J64" i="15"/>
  <c r="J60" i="22"/>
  <c r="J29" i="22"/>
  <c r="J60" i="26"/>
  <c r="J29" i="26"/>
  <c r="J60" i="40"/>
  <c r="J29" i="40"/>
  <c r="J36" i="45"/>
  <c r="AG109" i="1"/>
  <c r="AN109" i="1" s="1"/>
  <c r="J60" i="7"/>
  <c r="J29" i="7"/>
  <c r="J64" i="18"/>
  <c r="J31" i="18"/>
  <c r="J109" i="36"/>
  <c r="J61" i="36" s="1"/>
  <c r="BK108" i="36"/>
  <c r="J108" i="36" s="1"/>
  <c r="J31" i="29"/>
  <c r="J64" i="29"/>
  <c r="J31" i="14"/>
  <c r="J64" i="14"/>
  <c r="J29" i="25"/>
  <c r="J60" i="25"/>
  <c r="J60" i="4"/>
  <c r="J29" i="4"/>
  <c r="AG96" i="1"/>
  <c r="AN96" i="1" s="1"/>
  <c r="J38" i="35"/>
  <c r="J60" i="6"/>
  <c r="J29" i="6"/>
  <c r="J64" i="28"/>
  <c r="J31" i="28"/>
  <c r="J31" i="9"/>
  <c r="J64" i="9"/>
  <c r="J60" i="3"/>
  <c r="J29" i="44"/>
  <c r="J60" i="44"/>
  <c r="J64" i="20"/>
  <c r="J31" i="20"/>
  <c r="J64" i="13"/>
  <c r="J31" i="13"/>
  <c r="J101" i="16"/>
  <c r="J65" i="16" s="1"/>
  <c r="BK100" i="16"/>
  <c r="J100" i="16" s="1"/>
  <c r="J60" i="30"/>
  <c r="J29" i="30"/>
  <c r="J29" i="27"/>
  <c r="J60" i="27"/>
  <c r="AZ74" i="1"/>
  <c r="AV75" i="1"/>
  <c r="AT75" i="1" s="1"/>
  <c r="J60" i="5"/>
  <c r="J29" i="5"/>
  <c r="J31" i="10"/>
  <c r="J64" i="10"/>
  <c r="J29" i="24"/>
  <c r="J60" i="24"/>
  <c r="AX90" i="1"/>
  <c r="BB51" i="1"/>
  <c r="AW58" i="1"/>
  <c r="BA51" i="1"/>
  <c r="J64" i="32"/>
  <c r="J31" i="32"/>
  <c r="J60" i="31"/>
  <c r="J29" i="31"/>
  <c r="J29" i="39"/>
  <c r="J60" i="39"/>
  <c r="J98" i="33"/>
  <c r="J65" i="33" s="1"/>
  <c r="BK97" i="33"/>
  <c r="J97" i="33" s="1"/>
  <c r="J60" i="42"/>
  <c r="J29" i="21"/>
  <c r="J60" i="21"/>
  <c r="AT58" i="1"/>
  <c r="AU51" i="1" l="1"/>
  <c r="AY58" i="1"/>
  <c r="BC51" i="1"/>
  <c r="J199" i="19"/>
  <c r="J84" i="19" s="1"/>
  <c r="BK142" i="19"/>
  <c r="J142" i="19" s="1"/>
  <c r="J29" i="41"/>
  <c r="J60" i="41"/>
  <c r="J40" i="10"/>
  <c r="AG63" i="1"/>
  <c r="AN63" i="1" s="1"/>
  <c r="AG78" i="1"/>
  <c r="AN78" i="1" s="1"/>
  <c r="J38" i="21"/>
  <c r="AG101" i="1"/>
  <c r="AN101" i="1" s="1"/>
  <c r="J38" i="39"/>
  <c r="AG81" i="1"/>
  <c r="AN81" i="1" s="1"/>
  <c r="J38" i="24"/>
  <c r="AG89" i="1"/>
  <c r="AN89" i="1" s="1"/>
  <c r="J38" i="31"/>
  <c r="W27" i="1"/>
  <c r="AW51" i="1"/>
  <c r="AK27" i="1" s="1"/>
  <c r="J38" i="5"/>
  <c r="AG56" i="1"/>
  <c r="AN56" i="1" s="1"/>
  <c r="J31" i="16"/>
  <c r="J64" i="16"/>
  <c r="J40" i="20"/>
  <c r="AG77" i="1"/>
  <c r="AN77" i="1" s="1"/>
  <c r="AG57" i="1"/>
  <c r="AN57" i="1" s="1"/>
  <c r="J38" i="6"/>
  <c r="AG55" i="1"/>
  <c r="AN55" i="1" s="1"/>
  <c r="J38" i="4"/>
  <c r="J40" i="18"/>
  <c r="AG73" i="1"/>
  <c r="AN73" i="1" s="1"/>
  <c r="AG66" i="1"/>
  <c r="J40" i="12"/>
  <c r="AG52" i="1"/>
  <c r="J36" i="2"/>
  <c r="AG72" i="1"/>
  <c r="AN72" i="1" s="1"/>
  <c r="J40" i="17"/>
  <c r="AG80" i="1"/>
  <c r="AN80" i="1" s="1"/>
  <c r="J38" i="23"/>
  <c r="AN95" i="1"/>
  <c r="AG94" i="1"/>
  <c r="AN94" i="1" s="1"/>
  <c r="AG108" i="1"/>
  <c r="AN108" i="1" s="1"/>
  <c r="J38" i="44"/>
  <c r="J40" i="9"/>
  <c r="AG62" i="1"/>
  <c r="AN62" i="1" s="1"/>
  <c r="J38" i="25"/>
  <c r="AG82" i="1"/>
  <c r="AN82" i="1" s="1"/>
  <c r="AG87" i="1"/>
  <c r="AN87" i="1" s="1"/>
  <c r="J40" i="29"/>
  <c r="AG59" i="1"/>
  <c r="J38" i="7"/>
  <c r="AG102" i="1"/>
  <c r="AN102" i="1" s="1"/>
  <c r="J38" i="40"/>
  <c r="AG79" i="1"/>
  <c r="AN79" i="1" s="1"/>
  <c r="J38" i="22"/>
  <c r="J31" i="33"/>
  <c r="J64" i="33"/>
  <c r="AG92" i="1"/>
  <c r="J40" i="32"/>
  <c r="AX51" i="1"/>
  <c r="W28" i="1"/>
  <c r="AG88" i="1"/>
  <c r="AN88" i="1" s="1"/>
  <c r="J38" i="30"/>
  <c r="J40" i="13"/>
  <c r="AG67" i="1"/>
  <c r="AN67" i="1" s="1"/>
  <c r="AG86" i="1"/>
  <c r="J40" i="28"/>
  <c r="J29" i="36"/>
  <c r="J60" i="36"/>
  <c r="AG70" i="1"/>
  <c r="J40" i="15"/>
  <c r="AG61" i="1"/>
  <c r="J40" i="8"/>
  <c r="J38" i="38"/>
  <c r="AG100" i="1"/>
  <c r="AN100" i="1" s="1"/>
  <c r="J40" i="11"/>
  <c r="AG64" i="1"/>
  <c r="AN64" i="1" s="1"/>
  <c r="AV74" i="1"/>
  <c r="AT74" i="1" s="1"/>
  <c r="AZ51" i="1"/>
  <c r="AG105" i="1"/>
  <c r="AN105" i="1" s="1"/>
  <c r="J38" i="42"/>
  <c r="AG84" i="1"/>
  <c r="AN84" i="1" s="1"/>
  <c r="J38" i="27"/>
  <c r="AG54" i="1"/>
  <c r="J38" i="3"/>
  <c r="J40" i="14"/>
  <c r="AG68" i="1"/>
  <c r="AN68" i="1" s="1"/>
  <c r="AG83" i="1"/>
  <c r="AN83" i="1" s="1"/>
  <c r="J38" i="26"/>
  <c r="J38" i="43"/>
  <c r="AG107" i="1"/>
  <c r="AG104" i="1" l="1"/>
  <c r="AN104" i="1" s="1"/>
  <c r="J38" i="41"/>
  <c r="J31" i="19"/>
  <c r="J64" i="19"/>
  <c r="W29" i="1"/>
  <c r="AY51" i="1"/>
  <c r="AG106" i="1"/>
  <c r="AN106" i="1" s="1"/>
  <c r="AN107" i="1"/>
  <c r="W26" i="1"/>
  <c r="AV51" i="1"/>
  <c r="AG53" i="1"/>
  <c r="AN53" i="1" s="1"/>
  <c r="AN54" i="1"/>
  <c r="AN61" i="1"/>
  <c r="AG60" i="1"/>
  <c r="AN60" i="1" s="1"/>
  <c r="AG98" i="1"/>
  <c r="J38" i="36"/>
  <c r="AG93" i="1"/>
  <c r="AN93" i="1" s="1"/>
  <c r="J40" i="33"/>
  <c r="AN59" i="1"/>
  <c r="AN52" i="1"/>
  <c r="AG71" i="1"/>
  <c r="AN71" i="1" s="1"/>
  <c r="J40" i="16"/>
  <c r="AN70" i="1"/>
  <c r="AN86" i="1"/>
  <c r="AG85" i="1"/>
  <c r="AN85" i="1" s="1"/>
  <c r="AG91" i="1"/>
  <c r="AN92" i="1"/>
  <c r="AN66" i="1"/>
  <c r="AG65" i="1"/>
  <c r="AN65" i="1" s="1"/>
  <c r="AG99" i="1" l="1"/>
  <c r="AN99" i="1" s="1"/>
  <c r="AG69" i="1"/>
  <c r="AN69" i="1" s="1"/>
  <c r="AG103" i="1"/>
  <c r="AN103" i="1" s="1"/>
  <c r="J40" i="19"/>
  <c r="AG76" i="1"/>
  <c r="AN91" i="1"/>
  <c r="AG90" i="1"/>
  <c r="AN90" i="1" s="1"/>
  <c r="AN98" i="1"/>
  <c r="AG97" i="1"/>
  <c r="AN97" i="1" s="1"/>
  <c r="AG58" i="1"/>
  <c r="AK26" i="1"/>
  <c r="AT51" i="1"/>
  <c r="AN76" i="1" l="1"/>
  <c r="AG75" i="1"/>
  <c r="AN58" i="1"/>
  <c r="AG74" i="1" l="1"/>
  <c r="AN75" i="1"/>
  <c r="AN74" i="1" l="1"/>
  <c r="AG51" i="1"/>
  <c r="AN51" i="1" l="1"/>
  <c r="AK23" i="1"/>
  <c r="AK32" i="1" s="1"/>
</calcChain>
</file>

<file path=xl/sharedStrings.xml><?xml version="1.0" encoding="utf-8"?>
<sst xmlns="http://schemas.openxmlformats.org/spreadsheetml/2006/main" count="54442" uniqueCount="6936">
  <si>
    <t>Export VZ</t>
  </si>
  <si>
    <t>List obsahuje:</t>
  </si>
  <si>
    <t>3.0</t>
  </si>
  <si>
    <t/>
  </si>
  <si>
    <t>False</t>
  </si>
  <si>
    <t>{ea13296b-73c8-41e0-9a13-93309ec0c2f4}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</si>
  <si>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</si>
  <si>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</si>
  <si>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</si>
  <si>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</si>
  <si>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</si>
  <si>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</si>
  <si>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</si>
  <si>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</si>
  <si>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</si>
  <si>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720_16(1)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</si>
  <si>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</si>
  <si>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</si>
  <si>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MMUVD Pardubice</t>
  </si>
  <si>
    <t>0,1</t>
  </si>
  <si>
    <t>KSO:</t>
  </si>
  <si>
    <t>CC-CZ:</t>
  </si>
  <si>
    <t>1</t>
  </si>
  <si>
    <t>Místo:</t>
  </si>
  <si>
    <t>Pardubice</t>
  </si>
  <si>
    <t>Datum:</t>
  </si>
  <si>
    <t>10</t>
  </si>
  <si>
    <t>100</t>
  </si>
  <si>
    <t>Zadavatel:</t>
  </si>
  <si>
    <t>IČ:</t>
  </si>
  <si>
    <t>Město Pardubice</t>
  </si>
  <si>
    <t>DIČ:</t>
  </si>
  <si>
    <t>Uchazeč:</t>
  </si>
  <si>
    <t>Vyplň údaj</t>
  </si>
  <si>
    <t>Projektant:</t>
  </si>
  <si>
    <t>Grebner spol s r.o.</t>
  </si>
  <si>
    <t>True</t>
  </si>
  <si>
    <t>Poznámka:</t>
  </si>
  <si>
    <t>Položky, které nelze z důvodu přehlednosti jednoduše specifikovat v tomto výkazu výměr, jsou vždy podrobněji popsány v příslušné části projektové dokumentace (jednotlivých SO) stavby.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</si>
  <si>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</si>
  <si>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</si>
  <si>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</si>
  <si>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</si>
  <si>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</si>
  <si>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</si>
  <si>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</si>
  <si>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</si>
  <si>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</si>
  <si>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</si>
  <si>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</si>
  <si>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</si>
  <si>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</si>
  <si>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</si>
  <si>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</si>
  <si>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</si>
  <si>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</si>
  <si>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</si>
  <si>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</si>
  <si>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</si>
  <si>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</si>
  <si>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</si>
  <si>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</si>
  <si>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</si>
  <si>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</si>
  <si>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</si>
  <si>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</si>
  <si>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</si>
  <si>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</si>
  <si>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</si>
  <si>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</si>
  <si>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</si>
  <si>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</si>
  <si>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</si>
  <si>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</si>
  <si>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</si>
  <si>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</si>
  <si>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</si>
  <si>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01</t>
  </si>
  <si>
    <t>SO 001 - Příprava území</t>
  </si>
  <si>
    <t>STA</t>
  </si>
  <si>
    <t>{09f9e2b4-e4d6-448a-91ff-12e8b30665a7}</t>
  </si>
  <si>
    <t>2</t>
  </si>
  <si>
    <t>02</t>
  </si>
  <si>
    <t>SO 100 - Objekty pozemních komunikací</t>
  </si>
  <si>
    <t>{d823c324-90ab-43b1-a95a-b5cac8fd45a3}</t>
  </si>
  <si>
    <t>SO 101 - Zpevněné plochy v prostoru přednádraží</t>
  </si>
  <si>
    <t>Soupis</t>
  </si>
  <si>
    <t>{f11bad31-bd38-42ba-9a60-38bcf18d9d35}</t>
  </si>
  <si>
    <t>SO 102 - Komunikace Palackého</t>
  </si>
  <si>
    <t>{1c52aea3-8553-48ac-9298-9266571f4243}</t>
  </si>
  <si>
    <t>03</t>
  </si>
  <si>
    <t>SO 103 - Komunikace kpt. Bartoše</t>
  </si>
  <si>
    <t>{10659367-1240-4ee1-8670-adba8a29170a}</t>
  </si>
  <si>
    <t>04</t>
  </si>
  <si>
    <t>SO 104 - Výjezd z ČSPH</t>
  </si>
  <si>
    <t>{295b9cb5-4458-4055-b6c7-8d21376df34e}</t>
  </si>
  <si>
    <t>SO 300 - Vodohospodářské objekty</t>
  </si>
  <si>
    <t>{12cac25a-1981-4a10-8bd9-679224a9bce3}</t>
  </si>
  <si>
    <t>SO 301 - Dešťová kanalizace</t>
  </si>
  <si>
    <t>{a97cd523-593e-4fcb-9879-ac14d9611a38}</t>
  </si>
  <si>
    <t>SO 302 - Přípojky dešťové kanalizace v prostoru přednádraží</t>
  </si>
  <si>
    <t>{7a36f7a7-eda6-45fe-a198-64aedfe51d72}</t>
  </si>
  <si>
    <t>SO 302.1 - Přípojky uličních vpustí</t>
  </si>
  <si>
    <t>3</t>
  </si>
  <si>
    <t>{28c18a0a-c894-4a32-ba37-e2ff9a21e861}</t>
  </si>
  <si>
    <t>SO 302.2 - Přípojka splaškové kanalizace</t>
  </si>
  <si>
    <t>{6608d5ff-a740-42aa-9b26-4f45cb2246c8}</t>
  </si>
  <si>
    <t>SO 302.3 - Přípojky objektů města Pardubice</t>
  </si>
  <si>
    <t>{5275a83a-c87d-46b8-b85c-d1f07758b4c8}</t>
  </si>
  <si>
    <t>SO 302.4 - Přípojky objektů DPmP</t>
  </si>
  <si>
    <t>{24f42796-d794-4183-aaf6-2eabe9741581}</t>
  </si>
  <si>
    <t>SO 303 - Přípojky uličních vpustí na ulicích Palackého a kpt. Bartoše a úprava stávajících šachet</t>
  </si>
  <si>
    <t>{aeee240b-9a2a-4c77-9f40-e22a1d3cc79f}</t>
  </si>
  <si>
    <t>SO 303.1 - Přípojky uličních vpustí na I/36</t>
  </si>
  <si>
    <t>{09e0027b-ceff-486b-bf34-537806702589}</t>
  </si>
  <si>
    <t>SO 303.2 - Přípojky uličních vpustí na kpt. Bartoše</t>
  </si>
  <si>
    <t>{1964d9a6-7bb9-45a4-907a-169d0df924d5}</t>
  </si>
  <si>
    <t>SO 303.3 - Úprava stávajících šachet</t>
  </si>
  <si>
    <t>{e845e625-4021-4adf-ba3d-3188d83a606f}</t>
  </si>
  <si>
    <t>SO 351 - Vodovodní přípojky a přeložka vodovodního uzávěru</t>
  </si>
  <si>
    <t>{1b82d8e3-d90d-40bd-a4f1-03050df5e436}</t>
  </si>
  <si>
    <t>SO 351.1 - Vodovodní přípojka k vodnímu prvku a pítku</t>
  </si>
  <si>
    <t>{c4cc90a2-2837-4257-bcbf-4f436f62b9e0}</t>
  </si>
  <si>
    <t>SO 351.2 - Vodovodní přípojka do zázemí DPmP</t>
  </si>
  <si>
    <t>{0a707bbc-ade4-47cf-9228-ebb3a1b75872}</t>
  </si>
  <si>
    <t>SO 351.3 - Vodovodní přípojka k objektu ČD</t>
  </si>
  <si>
    <t>{42c26029-6a55-4657-ac4b-e5f6fa560023}</t>
  </si>
  <si>
    <t>SO 351.4 - Přeložka vodovodního uzávěru</t>
  </si>
  <si>
    <t>{bc767a21-e68a-4fdf-ad9f-9a04e6ef18f4}</t>
  </si>
  <si>
    <t>SO 400 - Elektro a sdělovací objekty</t>
  </si>
  <si>
    <t>{ecfe7a36-8b84-42ed-8bc8-c36b74a3981b}</t>
  </si>
  <si>
    <t>SO 401 - Veřejné osvětlení</t>
  </si>
  <si>
    <t>{78ba5bd5-fcb5-4ae9-934b-6c2b1f8e0b46}</t>
  </si>
  <si>
    <t>SO 401.1 - Veřejné osvětlení SmP</t>
  </si>
  <si>
    <t>{27bb0146-0fba-4544-ae71-aea29011c0bb}</t>
  </si>
  <si>
    <t>SO 401.2 - Veřejné osvětlení města Pardubice</t>
  </si>
  <si>
    <t>{ff2b7750-a172-41a8-b25d-6f4e4032ade4}</t>
  </si>
  <si>
    <t>SO 404 - Kabelové rozvody NN</t>
  </si>
  <si>
    <t>{866c31b8-1915-4968-a541-4963882c4aa3}</t>
  </si>
  <si>
    <t>SO 405 - Uzemnění TS SŽDC</t>
  </si>
  <si>
    <t>{37a43686-d614-492e-bc10-387043ebf39d}</t>
  </si>
  <si>
    <t>SO 406 - Uzemnění ATU ČD Telematika</t>
  </si>
  <si>
    <t>{73b3499c-b22e-409b-a504-9bbf820a80c4}</t>
  </si>
  <si>
    <t>05</t>
  </si>
  <si>
    <t>SO 411 - Světelně signalizační zařízení křižovatek K6, 7, 8</t>
  </si>
  <si>
    <t>{06681dd7-19c0-44e6-9831-e615a7fbde45}</t>
  </si>
  <si>
    <t>06</t>
  </si>
  <si>
    <t>SO 421.1 - Přeložka nadzemního sdělovacího vedení Edera - I. etapa</t>
  </si>
  <si>
    <t>{635efb02-031a-427b-a9ae-a7e98afaa149}</t>
  </si>
  <si>
    <t>07</t>
  </si>
  <si>
    <t>SO 421.2 - Přeložka nadzemního sdělovacího vedení Edera - II. etapa</t>
  </si>
  <si>
    <t>{65eadff3-1f37-4ff0-8d34-b43ded8adb78}</t>
  </si>
  <si>
    <t>08</t>
  </si>
  <si>
    <t>SO 422 - Přeložka podzemního sdělovacího vedení Edera</t>
  </si>
  <si>
    <t>{05a76078-da52-45c0-ab30-4605b2b051a9}</t>
  </si>
  <si>
    <t>09</t>
  </si>
  <si>
    <t>SO 424 - Sdělovací vedení a zařízení</t>
  </si>
  <si>
    <t>{a7f98288-df6b-41f0-964f-fc7ae64b9215}</t>
  </si>
  <si>
    <t>SO 424.1 - Sdělovací vedení a zařízení DPmP</t>
  </si>
  <si>
    <t>{a76ad69f-9900-4811-a725-137fa0086a66}</t>
  </si>
  <si>
    <t>SO 424.2 - Sdělovací vedení a zařízení města Pardubice</t>
  </si>
  <si>
    <t>{9da3f752-41f5-435a-b96d-f51bd3b0b47b}</t>
  </si>
  <si>
    <t>SO 425 - Příprava pro páteřní informační systém</t>
  </si>
  <si>
    <t>{c7c5bdc6-2743-49fe-bf77-593cbdbafc99}</t>
  </si>
  <si>
    <t>11</t>
  </si>
  <si>
    <t>SO 426 - Příprava pro informační systém</t>
  </si>
  <si>
    <t>{19a1ce7d-1d93-42a3-8b93-62b241286dbb}</t>
  </si>
  <si>
    <t>SO 500 - Objekty trubních vedení</t>
  </si>
  <si>
    <t>{6ead32a1-400e-4593-a89a-735d471d639e}</t>
  </si>
  <si>
    <t>SO 501 - Přeložka NTL plynovodu</t>
  </si>
  <si>
    <t>{a1bb66e6-3d99-4217-beba-2998cac9ea10}</t>
  </si>
  <si>
    <t>SO 501.1 - Přeložka NTL plynovodu</t>
  </si>
  <si>
    <t>{bda51e74-1b89-4daf-b86f-0c6db77cf93a}</t>
  </si>
  <si>
    <t>SO 501.2 - Plynovodní přípojky</t>
  </si>
  <si>
    <t>{aa292ee0-d550-4fc0-9471-a255ac5f5e69}</t>
  </si>
  <si>
    <t>SO 650 - Objekty drah</t>
  </si>
  <si>
    <t>{e8face4b-c5e5-407a-8ba8-b7dd85590c17}</t>
  </si>
  <si>
    <t>SO 651 - Trolejové vedení</t>
  </si>
  <si>
    <t>{e06d98ad-872e-481b-a46f-d2910e0c1724}</t>
  </si>
  <si>
    <t>SO 652 - Trolejové vedení po dobu výstavby</t>
  </si>
  <si>
    <t>{c119b653-9c72-4270-8732-c1bed4585f96}</t>
  </si>
  <si>
    <t>SO 700 - Objekty pozemních staveb</t>
  </si>
  <si>
    <t>{9057ea37-c853-4eb6-9ca6-98c9a414c0f9}</t>
  </si>
  <si>
    <t>SO 701 - Zastřešení terminálu - stavební část</t>
  </si>
  <si>
    <t>{a9b5d8d8-5af0-4132-9e9e-8b6644bdbaad}</t>
  </si>
  <si>
    <t>SO 701 - Zastřešení terminálu - elektročást</t>
  </si>
  <si>
    <t>{7fca5b9d-f374-4e63-85f9-e65763f9904a}</t>
  </si>
  <si>
    <t>SO 702 - Zastřešení cyklostojanů</t>
  </si>
  <si>
    <t>{411d6106-469a-46e5-836a-bdee74a49aa5}</t>
  </si>
  <si>
    <t>SO 703 - Cyklověž</t>
  </si>
  <si>
    <t>{dd6a4dc2-1397-4cb4-9777-c3e94a1fee72}</t>
  </si>
  <si>
    <t>SO 704 - Protihluková opatření</t>
  </si>
  <si>
    <t>{033d3581-a600-449e-af21-961a2acbf1b3}</t>
  </si>
  <si>
    <t>SO 800 - Objekty úpravy území</t>
  </si>
  <si>
    <t>{9c88e8e0-5beb-4798-87cd-84e23970481b}</t>
  </si>
  <si>
    <t>SO 801 - Sadové úpravy</t>
  </si>
  <si>
    <t>{d6d2e580-026e-41bc-8496-2b4dd655e506}</t>
  </si>
  <si>
    <t>SO 802 - Vodní prvek</t>
  </si>
  <si>
    <t>{b5c0dfa6-a546-4f93-a534-e23519b9c677}</t>
  </si>
  <si>
    <t>SO 900 - Volná řada objektů</t>
  </si>
  <si>
    <t>{ed5c18b8-4bfd-4071-bce2-65a7d025c795}</t>
  </si>
  <si>
    <t>SO 901 - Mobiliář a informační systém</t>
  </si>
  <si>
    <t>{e66d5e45-f905-4a5d-b2ad-c7d3718335fd}</t>
  </si>
  <si>
    <t>SO 902 - Cyklostojany</t>
  </si>
  <si>
    <t>{913ebee1-9348-4572-86df-13c0a213c627}</t>
  </si>
  <si>
    <t>VON</t>
  </si>
  <si>
    <t>{9aace49a-f5a7-44bc-b194-ea615179ddd4}</t>
  </si>
  <si>
    <t>Zpět na list:</t>
  </si>
  <si>
    <t>KRYCÍ LIST SOUPISU</t>
  </si>
  <si>
    <t>Objekt:</t>
  </si>
  <si>
    <t>01 - SO 001 - Příprava území</t>
  </si>
  <si>
    <t>REKAPITULACE ČLENĚNÍ SOUPISU PRACÍ</t>
  </si>
  <si>
    <t>Kód dílu - Popis</t>
  </si>
  <si>
    <t>Cena celkem [CZK]</t>
  </si>
  <si>
    <t>Náklady soupisu celkem</t>
  </si>
  <si>
    <t>-1</t>
  </si>
  <si>
    <t>HSV - HSV</t>
  </si>
  <si>
    <t xml:space="preserve">    1 - Zemní práce</t>
  </si>
  <si>
    <t xml:space="preserve">    9 - Ostatní konstrukce a práce-bourání</t>
  </si>
  <si>
    <t xml:space="preserve">    997 - Přesun sutě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</si>
  <si>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</si>
  <si>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</si>
  <si>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</si>
  <si>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</si>
  <si>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</si>
  <si>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</si>
  <si>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</si>
  <si>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</si>
  <si>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</si>
  <si>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</si>
  <si>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</si>
  <si>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</si>
  <si>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</si>
  <si>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</si>
  <si>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</si>
  <si>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ROZPOCET</t>
  </si>
  <si>
    <t>Zemní práce</t>
  </si>
  <si>
    <t>K</t>
  </si>
  <si>
    <t>111 20-1101</t>
  </si>
  <si>
    <t>Odstranění křovin o průměru do 100mm s odstraněním kořenů a naložením  do 1000m2, odměřeno z výkresu C.001.2 a seznamu zeleně C.001.4</t>
  </si>
  <si>
    <t>m2</t>
  </si>
  <si>
    <t>4</t>
  </si>
  <si>
    <t>-158725185</t>
  </si>
  <si>
    <t>11125-1111</t>
  </si>
  <si>
    <t>Drcení ořezaných větví a dřevin o průměru do 100mm strojně</t>
  </si>
  <si>
    <t>m3</t>
  </si>
  <si>
    <t>-1697677177</t>
  </si>
  <si>
    <t>112 10-1111</t>
  </si>
  <si>
    <t>Pokácení stromu směrové,s rozřezáním a odstraněním větví a kmene, listnatý, s odvozem do 20km o průměru do 20cm, viz seznam zeleně C.001.4</t>
  </si>
  <si>
    <t>kus</t>
  </si>
  <si>
    <t>-230282863</t>
  </si>
  <si>
    <t>112 10-1112</t>
  </si>
  <si>
    <t>dtto do 30cm</t>
  </si>
  <si>
    <t>-438896024</t>
  </si>
  <si>
    <t>5</t>
  </si>
  <si>
    <t>112 10-1113</t>
  </si>
  <si>
    <t>dtto do 40cm</t>
  </si>
  <si>
    <t>-798307593</t>
  </si>
  <si>
    <t>6</t>
  </si>
  <si>
    <t>112 10-1114</t>
  </si>
  <si>
    <t>dtto do 50cm</t>
  </si>
  <si>
    <t>587359270</t>
  </si>
  <si>
    <t>7</t>
  </si>
  <si>
    <t>112 10-1115</t>
  </si>
  <si>
    <t>dtto do 60cm</t>
  </si>
  <si>
    <t>-2009316930</t>
  </si>
  <si>
    <t>8</t>
  </si>
  <si>
    <t>112 10-1119</t>
  </si>
  <si>
    <t>dtto do 100cm</t>
  </si>
  <si>
    <t>-14817365</t>
  </si>
  <si>
    <t>9</t>
  </si>
  <si>
    <t>112 20-1111</t>
  </si>
  <si>
    <t>Odstranění pařezu s odklizením získaného dřeva o průměru  do 200mm, s odvozem do 20km</t>
  </si>
  <si>
    <t>2031912156</t>
  </si>
  <si>
    <t>112 20-1112</t>
  </si>
  <si>
    <t>dtto do 300mm</t>
  </si>
  <si>
    <t>-524340765</t>
  </si>
  <si>
    <t>112 20-1113</t>
  </si>
  <si>
    <t>dtto do 400mm</t>
  </si>
  <si>
    <t>397628982</t>
  </si>
  <si>
    <t>12</t>
  </si>
  <si>
    <t>112 20-1114</t>
  </si>
  <si>
    <t>dtto do 500mm</t>
  </si>
  <si>
    <t>422813159</t>
  </si>
  <si>
    <t>13</t>
  </si>
  <si>
    <t>112 20-1115</t>
  </si>
  <si>
    <t>dtto do 600mm</t>
  </si>
  <si>
    <t>-1477460838</t>
  </si>
  <si>
    <t>14</t>
  </si>
  <si>
    <t>112 20-1119</t>
  </si>
  <si>
    <t>dtto do 1000mm</t>
  </si>
  <si>
    <t>1442332398</t>
  </si>
  <si>
    <t>r-položka</t>
  </si>
  <si>
    <t>Skládkovné - uložení pařezů na skládku Chvaletice</t>
  </si>
  <si>
    <t>t</t>
  </si>
  <si>
    <t>-684262640</t>
  </si>
  <si>
    <t>16</t>
  </si>
  <si>
    <t>1151010</t>
  </si>
  <si>
    <t>Vypuštění vody z fontány</t>
  </si>
  <si>
    <t>-560386875</t>
  </si>
  <si>
    <t>17</t>
  </si>
  <si>
    <t>113106111</t>
  </si>
  <si>
    <t>Rozebrání dlažeb a dílců komunikací pro pěší, vozovek a ploch s přemístěním hmot na skládku na vzdálenost do 3 m nebo s naložením na dopravní prostředek komunikací pro pěší s ložem z kameniva nebo živice a s výplní spár z mozaiky</t>
  </si>
  <si>
    <t>-1746410618</t>
  </si>
  <si>
    <t>VV</t>
  </si>
  <si>
    <t>11170  "stávající chodník z kamené mozaiky,odměřeno z výkresu C.001.2"</t>
  </si>
  <si>
    <t>18</t>
  </si>
  <si>
    <t>113106121</t>
  </si>
  <si>
    <t>Rozebrání dlažeb a dílců komunikací pro pěší, vozovek a ploch s přemístěním hmot na skládku na vzdálenost do 3 m nebo s naložením na dopravní prostředek komunikací pro pěší s ložem z kameniva nebo živice a s výplní spár z betonových nebo kameninových dlaždic, desek nebo tvarovek</t>
  </si>
  <si>
    <t>CS ÚRS 2016 01</t>
  </si>
  <si>
    <t>775298915</t>
  </si>
  <si>
    <t>500  "stávající chodník z betonové dlažby, odměřeno z výkresu C.001.2"</t>
  </si>
  <si>
    <t>19</t>
  </si>
  <si>
    <t>113154263</t>
  </si>
  <si>
    <t>Frézování živičného podkladu nebo krytu s naložením na dopravní prostředek plochy přes 500 do 1 000 m2 s překážkami v trase pruhu šířky přes 1 m do 2 m, tloušťky vrstvy 50 mm</t>
  </si>
  <si>
    <t>1000697237</t>
  </si>
  <si>
    <t>370  "stávající chodník z asfaltového betonu, odměřeno z výkresu C.001.2"</t>
  </si>
  <si>
    <t>20</t>
  </si>
  <si>
    <t>113106521</t>
  </si>
  <si>
    <t>Rozebrání dlažeb a dílců komunikací pro pěší, vozovek a ploch s přemístěním hmot na skládku na vzdálenost do 3 m nebo s naložením na dopravní prostředek vozovek a ploch, s jakoukoliv výplní spár v ploše jednotlivě přes 200 m2 z drobných kostek nebo odseků kladených do lože z kameniva těženého</t>
  </si>
  <si>
    <t>-853335485</t>
  </si>
  <si>
    <t>6150  "stávající kamenná dlažba, odměřeno z výkresu C.001.2"</t>
  </si>
  <si>
    <t>113107222</t>
  </si>
  <si>
    <t>Odstranění podkladů nebo krytů s přemístěním hmot na skládku na vzdálenost do 20 m nebo s naložením na dopravní prostředek v ploše jednotlivě přes 200 m2 z kameniva hrubého drceného, o tl. vrstvy přes 100 do 200 mm, , odměřeno z výkresu C.001.2</t>
  </si>
  <si>
    <t>1433548402</t>
  </si>
  <si>
    <t>2470 "stávající vozovka"</t>
  </si>
  <si>
    <t>370 "stávající chodník z asfaltového betonu"</t>
  </si>
  <si>
    <t>500 "stávající chodník z betonové dlažby"</t>
  </si>
  <si>
    <t>11170 "stávající chodník z kamené mozaiky"</t>
  </si>
  <si>
    <t>Součet</t>
  </si>
  <si>
    <t>22</t>
  </si>
  <si>
    <t>113107224</t>
  </si>
  <si>
    <t>Odstranění podkladů nebo krytů s přemístěním hmot na skládku na vzdálenost do 20 m nebo s naložením na dopravní prostředek v ploše jednotlivě přes 200 m2 z kameniva hrubého drceného, o tl. vrstvy přes 300 do 400 mm</t>
  </si>
  <si>
    <t>1976649796</t>
  </si>
  <si>
    <t>23</t>
  </si>
  <si>
    <t>113107231</t>
  </si>
  <si>
    <t>Odstranění podkladů nebo krytů s přemístěním hmot na skládku na vzdálenost do 20 m nebo s naložením na dopravní prostředek v ploše jednotlivě přes 200 m2 z betonu prostého, o tl. vrstvy přes 100 do 150 mm</t>
  </si>
  <si>
    <t>-2145024745</t>
  </si>
  <si>
    <t>2470  "stávající vozovka, odměřeno z výkresu C.001.2"</t>
  </si>
  <si>
    <t>24</t>
  </si>
  <si>
    <t>113154264</t>
  </si>
  <si>
    <t>Frézování živičného podkladu nebo krytu s naložením na dopravní prostředek plochy přes 500 do 1 000 m2 s překážkami v trase pruhu šířky přes 1 m do 2 m, tloušťky vrstvy 100 mm</t>
  </si>
  <si>
    <t>-1194033990</t>
  </si>
  <si>
    <t>25</t>
  </si>
  <si>
    <t>113201111</t>
  </si>
  <si>
    <t>Vytrhání obrub s vybouráním lože, s přemístěním hmot na skládku na vzdálenost do 3 m nebo s naložením na dopravní prostředek chodníkových ležatých</t>
  </si>
  <si>
    <t>m</t>
  </si>
  <si>
    <t>1738151981</t>
  </si>
  <si>
    <t>2230  "chodníkové/ parkové obruby/ krajníky, odměřeno z výkresu C.001.2"</t>
  </si>
  <si>
    <t>26</t>
  </si>
  <si>
    <t>113201112</t>
  </si>
  <si>
    <t>Vytrhání obrub silničních ležatých</t>
  </si>
  <si>
    <t>1327212833</t>
  </si>
  <si>
    <t>1470 ", odměřeno z výkresu C.001.2"</t>
  </si>
  <si>
    <t>27</t>
  </si>
  <si>
    <t>122302204</t>
  </si>
  <si>
    <t>Odkopávky a prokopávky nezapažené pro silnice s přemístěním výkopku v příčných profilech na vzdálenost do 15 m nebo s naložením na dopravní prostředek v hornině tř. 4 přes 5 000 m3</t>
  </si>
  <si>
    <t>1769979941</t>
  </si>
  <si>
    <t>18500*0,5 "výměna zeminy zemního tělesa"</t>
  </si>
  <si>
    <t>san</t>
  </si>
  <si>
    <t>Mezisoučet</t>
  </si>
  <si>
    <t>odkopání zeminy tl. 20cm v chodníku</t>
  </si>
  <si>
    <t>370*0,2 "stávající chodník z asfaltového betonu"</t>
  </si>
  <si>
    <t>500*0,2 "stávající chodník z betonové dlažby"</t>
  </si>
  <si>
    <t>11170*0,2 "stávající chodník z kamené mozaiky"</t>
  </si>
  <si>
    <t>od</t>
  </si>
  <si>
    <t>28</t>
  </si>
  <si>
    <t>162701105</t>
  </si>
  <si>
    <t>Vodorovné přemístění do 10000 m výkopku z horniny tř. 1 až 4</t>
  </si>
  <si>
    <t>1640944981</t>
  </si>
  <si>
    <t>29</t>
  </si>
  <si>
    <t>M</t>
  </si>
  <si>
    <t>583312010</t>
  </si>
  <si>
    <t>Kamenivo přírodní těžené pro stavební účely  PTK  (drobné, hrubé, štěrkopísky) kamenivo mimo normu štěrkopísek netříděný (stabilizační zemina)</t>
  </si>
  <si>
    <t>-2126495486</t>
  </si>
  <si>
    <t>30</t>
  </si>
  <si>
    <t>171201201</t>
  </si>
  <si>
    <t>Uložení sypaniny na skládky</t>
  </si>
  <si>
    <t>774366890</t>
  </si>
  <si>
    <t>31</t>
  </si>
  <si>
    <t>171201211</t>
  </si>
  <si>
    <t>Poplatek za uložení odpadu ze sypaniny na skládce (skládkovné)</t>
  </si>
  <si>
    <t>1858525430</t>
  </si>
  <si>
    <t>Ostatní konstrukce a práce-bourání</t>
  </si>
  <si>
    <t>32</t>
  </si>
  <si>
    <t>91138183R1</t>
  </si>
  <si>
    <t>Odstranění městského mobiliáře - lavička</t>
  </si>
  <si>
    <t>ks</t>
  </si>
  <si>
    <t>1829823439</t>
  </si>
  <si>
    <t>33</t>
  </si>
  <si>
    <t>91138183R2</t>
  </si>
  <si>
    <t>Odstranění městského mobiliáře - přístřešek pro kola</t>
  </si>
  <si>
    <t>1434732819</t>
  </si>
  <si>
    <t>34</t>
  </si>
  <si>
    <t>91138183R3</t>
  </si>
  <si>
    <t>Odstranění městského mobiliáře - bilboard</t>
  </si>
  <si>
    <t>-91154211</t>
  </si>
  <si>
    <t>35</t>
  </si>
  <si>
    <t>91138183R4</t>
  </si>
  <si>
    <t>Odstranění městského mobiliáře - reklamní plakátovací sloup</t>
  </si>
  <si>
    <t>678486599</t>
  </si>
  <si>
    <t>36</t>
  </si>
  <si>
    <t>91138183R5</t>
  </si>
  <si>
    <t>Odstranění městského mobiliáře -  infotabule</t>
  </si>
  <si>
    <t>-1505338836</t>
  </si>
  <si>
    <t>37</t>
  </si>
  <si>
    <t>91138183R6</t>
  </si>
  <si>
    <t>Odstranění městského mobiliáře -  betonové květníky</t>
  </si>
  <si>
    <t>-1294107121</t>
  </si>
  <si>
    <t>38</t>
  </si>
  <si>
    <t>91138183R7</t>
  </si>
  <si>
    <t>Odstranění městského mobiliáře - parkovací hodiny</t>
  </si>
  <si>
    <t>-1684296407</t>
  </si>
  <si>
    <t>39</t>
  </si>
  <si>
    <t>91138183R8</t>
  </si>
  <si>
    <t>Odstranění městského mobiliáře - el.infotabule</t>
  </si>
  <si>
    <t>1504792752</t>
  </si>
  <si>
    <t>40</t>
  </si>
  <si>
    <t>91138183R9</t>
  </si>
  <si>
    <t>Odstranění městského mobiliáře - přístřešek MHD</t>
  </si>
  <si>
    <t>825930495</t>
  </si>
  <si>
    <t>41</t>
  </si>
  <si>
    <t>9113818R10</t>
  </si>
  <si>
    <t>Odstranění městského mobiliáře - stojany na kola</t>
  </si>
  <si>
    <t>kpl</t>
  </si>
  <si>
    <t>1391446211</t>
  </si>
  <si>
    <t>42</t>
  </si>
  <si>
    <t>919726203</t>
  </si>
  <si>
    <t>Geotextilie pro vyztužení, separaci a filtraci tkaná z PP podélná pevnost v tahu do 80 kN/m</t>
  </si>
  <si>
    <t>2010773683</t>
  </si>
  <si>
    <t>43</t>
  </si>
  <si>
    <t>962042321</t>
  </si>
  <si>
    <t>Bourání zdiva z betonu prostého nadzákladového objemu přes 1 m3</t>
  </si>
  <si>
    <t>-119939553</t>
  </si>
  <si>
    <t>odstranění nefunkčního horkovodu</t>
  </si>
  <si>
    <t>290*0,5 ", odměřeno z výkresu C.001.2"</t>
  </si>
  <si>
    <t>44</t>
  </si>
  <si>
    <t>966077R11</t>
  </si>
  <si>
    <t>Odstranění městského mobiliáře - odpadkové koše</t>
  </si>
  <si>
    <t>-2122684225</t>
  </si>
  <si>
    <t>14 "koše"</t>
  </si>
  <si>
    <t>45</t>
  </si>
  <si>
    <t>961044111</t>
  </si>
  <si>
    <t>Odstranění městského mobiliáře - bourání základů z betonu prostého</t>
  </si>
  <si>
    <t>1831106824</t>
  </si>
  <si>
    <t>46</t>
  </si>
  <si>
    <t>969011121</t>
  </si>
  <si>
    <t>Vybourání stávajícíh inženýrských sítí (kabelové trasy), odměřeno z výkresu C.001.2</t>
  </si>
  <si>
    <t>-1153877278</t>
  </si>
  <si>
    <t>47</t>
  </si>
  <si>
    <t>969011131</t>
  </si>
  <si>
    <t>Vybourání vodovodního, plynového a pod. vedení DN do 125 mm</t>
  </si>
  <si>
    <t>1676076881</t>
  </si>
  <si>
    <t>315 "DN 80"</t>
  </si>
  <si>
    <t>48</t>
  </si>
  <si>
    <t>969011141</t>
  </si>
  <si>
    <t>Vybourání vodovodního, plynového a pod. vedení DN do 200 mm, odměřeno z výkresu C.001.2</t>
  </si>
  <si>
    <t>1148571147</t>
  </si>
  <si>
    <t>290 "DN 200"</t>
  </si>
  <si>
    <t>49</t>
  </si>
  <si>
    <t>981511113</t>
  </si>
  <si>
    <t>Demolice konstrukcí objektů z betonu prostého nebo kamenného zdiva postupným rozebíráním, odměřeno z výkresu C.001.2</t>
  </si>
  <si>
    <t>1312101593</t>
  </si>
  <si>
    <t>50</t>
  </si>
  <si>
    <t>999000004</t>
  </si>
  <si>
    <t>Odpojení objektů od sítí</t>
  </si>
  <si>
    <t>91089029</t>
  </si>
  <si>
    <t>51</t>
  </si>
  <si>
    <t>999000005</t>
  </si>
  <si>
    <t>Demontáž technologie fontány</t>
  </si>
  <si>
    <t>791730456</t>
  </si>
  <si>
    <t>52</t>
  </si>
  <si>
    <t>999000006</t>
  </si>
  <si>
    <t>Ostatní drobné práce nespecifikované</t>
  </si>
  <si>
    <t>-368847552</t>
  </si>
  <si>
    <t>997</t>
  </si>
  <si>
    <t>Přesun sutě</t>
  </si>
  <si>
    <t>53</t>
  </si>
  <si>
    <t>997013501</t>
  </si>
  <si>
    <t>Odvoz suti a vybouraných hmot na skládku nebo meziskládku se složením, na vzdálenost do 1 km</t>
  </si>
  <si>
    <t>-1148471566</t>
  </si>
  <si>
    <t>26,248 "fontána"</t>
  </si>
  <si>
    <t>46 "mobiliář"</t>
  </si>
  <si>
    <t>30 "bet. základy mobiliář"</t>
  </si>
  <si>
    <t>13+10,73+18,27 "potrubí, kabely"</t>
  </si>
  <si>
    <t>54</t>
  </si>
  <si>
    <t>997013509</t>
  </si>
  <si>
    <t>Odvoz suti a vybouraných hmot na skládku nebo meziskládku se složením, na vzdálenost Příplatek k ceně za každý další i započatý 1 km přes 1 km</t>
  </si>
  <si>
    <t>-1928667176</t>
  </si>
  <si>
    <t>144,248*9 "Přepočtené koeficientem množství</t>
  </si>
  <si>
    <t>55</t>
  </si>
  <si>
    <t>997013831</t>
  </si>
  <si>
    <t>Poplatek za uložení stavebního odpadu na skládce (skládkovné) směsného</t>
  </si>
  <si>
    <t>1090284524</t>
  </si>
  <si>
    <t>56</t>
  </si>
  <si>
    <t>997221551</t>
  </si>
  <si>
    <t>Vodorovná doprava suti bez naložení, ale se složením a s hrubým urovnáním ze sypkých materiálů, na vzdálenost do 1 km</t>
  </si>
  <si>
    <t>-1869201153</t>
  </si>
  <si>
    <t>14726,498-144,248</t>
  </si>
  <si>
    <t>57</t>
  </si>
  <si>
    <t>997221559</t>
  </si>
  <si>
    <t>Vodorovná doprava suti bez naložení, ale se složením a s hrubým urovnáním Příplatek k ceně za každý další i započatý 1 km přes 1 km</t>
  </si>
  <si>
    <t>-1873053389</t>
  </si>
  <si>
    <t>14582,25*9 "Přepočtené koeficientem množství</t>
  </si>
  <si>
    <t>58</t>
  </si>
  <si>
    <t>997221815</t>
  </si>
  <si>
    <t>Poplatek za uložení stavebního odpadu na skládce (skládkovné) betonového</t>
  </si>
  <si>
    <t>-1114586538</t>
  </si>
  <si>
    <t>3138,77+127,5+1968+555,75+512,9+426,3+319</t>
  </si>
  <si>
    <t>59</t>
  </si>
  <si>
    <t>997221845</t>
  </si>
  <si>
    <t>Poplatek za uložení stavebního odpadu na skládce (skládkovné) z asfaltových povrchů</t>
  </si>
  <si>
    <t>1743301520</t>
  </si>
  <si>
    <t>47,36+632,32</t>
  </si>
  <si>
    <t>60</t>
  </si>
  <si>
    <t>997221855</t>
  </si>
  <si>
    <t>Poplatek za uložení stavebního odpadu na skládce (skládkovné) z kameniva</t>
  </si>
  <si>
    <t>987256366</t>
  </si>
  <si>
    <t>3409,85+3444</t>
  </si>
  <si>
    <t>moz_po</t>
  </si>
  <si>
    <t>mozaika pojížděná</t>
  </si>
  <si>
    <t>380</t>
  </si>
  <si>
    <t>asf_chod</t>
  </si>
  <si>
    <t>asfaltovvý chodník</t>
  </si>
  <si>
    <t>820</t>
  </si>
  <si>
    <t>cem_chod</t>
  </si>
  <si>
    <t>cementobetonový chodník</t>
  </si>
  <si>
    <t>810</t>
  </si>
  <si>
    <t>ram</t>
  </si>
  <si>
    <t>rampa - drobná dlažba tl. 100mm</t>
  </si>
  <si>
    <t>200</t>
  </si>
  <si>
    <t>dla_po</t>
  </si>
  <si>
    <t>dlažba drobná - pojížděná</t>
  </si>
  <si>
    <t>2630</t>
  </si>
  <si>
    <t>PE_160</t>
  </si>
  <si>
    <t>PE 160 - trativod</t>
  </si>
  <si>
    <t>1680</t>
  </si>
  <si>
    <t>asf</t>
  </si>
  <si>
    <t>asfaltová voozovka</t>
  </si>
  <si>
    <t>2400</t>
  </si>
  <si>
    <t>02 - SO 100 - Objekty pozemních komunikací</t>
  </si>
  <si>
    <t>moz</t>
  </si>
  <si>
    <t>mozaiková dlažba</t>
  </si>
  <si>
    <t>9650</t>
  </si>
  <si>
    <t>Soupis:</t>
  </si>
  <si>
    <t>VDZ_125</t>
  </si>
  <si>
    <t>šířka 125mm</t>
  </si>
  <si>
    <t>70</t>
  </si>
  <si>
    <t>01 - SO 101 - Zpevněné plochy v prostoru přednádraží</t>
  </si>
  <si>
    <t>VDZ</t>
  </si>
  <si>
    <t>VDZ - plošné</t>
  </si>
  <si>
    <t>632</t>
  </si>
  <si>
    <t>VDZ_250</t>
  </si>
  <si>
    <t>šířka 250mm</t>
  </si>
  <si>
    <t>80</t>
  </si>
  <si>
    <t>VDZ_125_žl</t>
  </si>
  <si>
    <t>šířka 125mm žlutá</t>
  </si>
  <si>
    <t>2340</t>
  </si>
  <si>
    <t>VDZ_250_žl</t>
  </si>
  <si>
    <t>šířka 250mm žlutá</t>
  </si>
  <si>
    <t>geo</t>
  </si>
  <si>
    <t>geotextilie - vyztužení, separace a fltrace</t>
  </si>
  <si>
    <t>130</t>
  </si>
  <si>
    <t>asf_aku</t>
  </si>
  <si>
    <t>asfaltová voozovka - tichý asfalt</t>
  </si>
  <si>
    <t>780</t>
  </si>
  <si>
    <t>cem</t>
  </si>
  <si>
    <t>cementobetonová vozovka</t>
  </si>
  <si>
    <t>2200</t>
  </si>
  <si>
    <t>HSV - Práce a dodávky HSV</t>
  </si>
  <si>
    <t xml:space="preserve">    2 - Zakládání</t>
  </si>
  <si>
    <t xml:space="preserve">    5 - Komunikace</t>
  </si>
  <si>
    <t xml:space="preserve">    8 - Trubní vedení</t>
  </si>
  <si>
    <t xml:space="preserve">    998 - Přesun hmot</t>
  </si>
  <si>
    <t>OST - Ostatní</t>
  </si>
  <si>
    <t>Práce a dodávky HSV</t>
  </si>
  <si>
    <t>162701105.1</t>
  </si>
  <si>
    <t>551520214</t>
  </si>
  <si>
    <t>675  "dovoz vhodné zeminy do násypu, odměřeno z výkresu C.101.2 a C.101.3"</t>
  </si>
  <si>
    <t>583312010.1</t>
  </si>
  <si>
    <t>Kamenivo přírodní těžené pro stavební účely  PTK  (drobné, hrubé, štěrkopísky) kamenivo mimo normu štěrkopísek netříděný (stabilizační zemina),odměřeno z výkresu C.101.2</t>
  </si>
  <si>
    <t>-721561918</t>
  </si>
  <si>
    <t>675*2,0541 "Přepočtené koeficientem množství</t>
  </si>
  <si>
    <t>181301114</t>
  </si>
  <si>
    <t>Rozprostření a urovnání ornice v rovině nebo ve svahu sklonu do 1:5 při souvislé ploše přes 500 m2, tl. vrstvy přes 200 do 250 mm</t>
  </si>
  <si>
    <t>-1647538039</t>
  </si>
  <si>
    <t>103715000</t>
  </si>
  <si>
    <t xml:space="preserve">substrát pro trávníky </t>
  </si>
  <si>
    <t>-234860322</t>
  </si>
  <si>
    <t>181451131</t>
  </si>
  <si>
    <t>Založení trávníku na půdě předem připravené plochy přes 1000 m2 výsevem včetně utažení parkového v rovině nebo na svahu do 1:5</t>
  </si>
  <si>
    <t>-1635808587</t>
  </si>
  <si>
    <t>005724100</t>
  </si>
  <si>
    <t>osivo směs travní parková rekreační</t>
  </si>
  <si>
    <t>kg</t>
  </si>
  <si>
    <t>1204558090</t>
  </si>
  <si>
    <t>183403111</t>
  </si>
  <si>
    <t>Obdělání půdy nakopáním na hloubku do 0,1 m v rovině a svahu do 1:5</t>
  </si>
  <si>
    <t>960523894</t>
  </si>
  <si>
    <t>183403153</t>
  </si>
  <si>
    <t>Obdělání půdy hrabáním v rovině a svahu do 1:5</t>
  </si>
  <si>
    <t>1429352569</t>
  </si>
  <si>
    <t>184802111</t>
  </si>
  <si>
    <t>Chemické odplevelení před založením kultury nad 20 m2 postřikem na široko v rovině a svahu do 1:5</t>
  </si>
  <si>
    <t>-622338484</t>
  </si>
  <si>
    <t>184851111</t>
  </si>
  <si>
    <t>Hnojení roztokem hnojiva v rovině a svahu do 1:2</t>
  </si>
  <si>
    <t>989648706</t>
  </si>
  <si>
    <t>185803111</t>
  </si>
  <si>
    <t>Ošetření trávníku shrabáním v rovině a svahu do 1:5</t>
  </si>
  <si>
    <t>77530908</t>
  </si>
  <si>
    <t>185804312</t>
  </si>
  <si>
    <t>Zalití rostlin vodou plocha přes 20 m2</t>
  </si>
  <si>
    <t>1069436942</t>
  </si>
  <si>
    <t>175*0,1 "Přepočtené koeficientem množství</t>
  </si>
  <si>
    <t>Zakládání</t>
  </si>
  <si>
    <t>211561111</t>
  </si>
  <si>
    <t>Výplň odvodňovacích žeber nebo trativodů kamenivem hrubým drceným frakce 0 až 32 mm</t>
  </si>
  <si>
    <t>2144444055</t>
  </si>
  <si>
    <t>211971121</t>
  </si>
  <si>
    <t>Zřízení opláštění žeber nebo trativodů geotextilií v rýze nebo zářezu sklonu přes 1 : 2,5 š do 2,5 m</t>
  </si>
  <si>
    <t>-387158992</t>
  </si>
  <si>
    <t>2,0*PE_160</t>
  </si>
  <si>
    <t>693659911</t>
  </si>
  <si>
    <t>geotextilie filtrační a separační</t>
  </si>
  <si>
    <t>-1620415503</t>
  </si>
  <si>
    <t>3360*1,02 "Přepočtené koeficientem množství</t>
  </si>
  <si>
    <t>212572111</t>
  </si>
  <si>
    <t>Lože pro trativody ze štěrkopísku tříděného</t>
  </si>
  <si>
    <t>-582818721</t>
  </si>
  <si>
    <t>0,4*0,05*PE_160</t>
  </si>
  <si>
    <t>212755216</t>
  </si>
  <si>
    <t>Trativody bez lože z drenážních trubek plastových flexibilních D 160 mm</t>
  </si>
  <si>
    <t>-219273707</t>
  </si>
  <si>
    <t>1680 ", odměřeno z výkresu C.101.2"</t>
  </si>
  <si>
    <t>215901101</t>
  </si>
  <si>
    <t>Zhutnění podloží z hornin soudržných do 92% PS nebo nesoudržných sypkých I(d) do 0,8, odměřeno z výkresu C.101.2 a C.101.3.</t>
  </si>
  <si>
    <t>-1547250837</t>
  </si>
  <si>
    <t>asf "asfalt vozovka"</t>
  </si>
  <si>
    <t>asf_aku "asfaltová voozovka - tichý asfalt"</t>
  </si>
  <si>
    <t>cem "cementobetonová vozovka"</t>
  </si>
  <si>
    <t>moz "chodník mozaika"</t>
  </si>
  <si>
    <t>moz_po "chodník mozaika - pojížděná"</t>
  </si>
  <si>
    <t>asf_chod "chodník asfaltový"</t>
  </si>
  <si>
    <t>cem_chod "chodník cementobetonový"</t>
  </si>
  <si>
    <t>ram "rampa - drobná dlažba tl. 100mm"</t>
  </si>
  <si>
    <t>dla_po "pojížděná plocha - drobná dlažba tl. 100mm"</t>
  </si>
  <si>
    <t>850 "slepecká reliéfní a hladká kolem"</t>
  </si>
  <si>
    <t>geo "pojížditelná plocha v zeleném pásu"</t>
  </si>
  <si>
    <t>Komunikace</t>
  </si>
  <si>
    <t>564851111</t>
  </si>
  <si>
    <t>Podklad ze štěrkodrtě ŠD tl 150 mm, odměřeno z výkresu C.101.2 a C.101.3.</t>
  </si>
  <si>
    <t>-1835600890</t>
  </si>
  <si>
    <t>moz "chodník - mozaika"</t>
  </si>
  <si>
    <t>564861111</t>
  </si>
  <si>
    <t>Podklad ze štěrkodrti ŠD s rozprostřením a zhutněním, po zhutnění tl. 200 mm, odměřeno z výkresu C.101.2 a C.101.3.</t>
  </si>
  <si>
    <t>1744886397</t>
  </si>
  <si>
    <t>moz_po "chodník - mozaika pojížděná"</t>
  </si>
  <si>
    <t>564871111</t>
  </si>
  <si>
    <t>Podklad ze štěrkodrti ŠD s rozprostřením a zhutněním, po zhutnění tl. 250 mm, odměřeno z výkresu C.101.2 a C.101.3.</t>
  </si>
  <si>
    <t>-1370582189</t>
  </si>
  <si>
    <t>asf*1,2 "navýšení 20% - proměnná tloušťka"</t>
  </si>
  <si>
    <t>asf_aku*1,2 "navýšení 20% - proměnná tloušťka"</t>
  </si>
  <si>
    <t>cem*1,2 "navýšení 20% - proměnná tloušťka"</t>
  </si>
  <si>
    <t>564911411</t>
  </si>
  <si>
    <t>Podklad nebo podsyp z asfaltového recyklátu s rozprostřením a zhutněním, po zhutnění tl. 50 mm, odměřeno z výkresu C.101.2 a C.101.3.</t>
  </si>
  <si>
    <t>-825779768</t>
  </si>
  <si>
    <t>564952111</t>
  </si>
  <si>
    <t>Podklad z mechanicky zpevněného kameniva MZK (minerální beton) s rozprostřením a s hutněním, po zhutnění tl. 150 mm, odměřeno z výkresu C.101.2 a C.101.3.</t>
  </si>
  <si>
    <t>1608242318</t>
  </si>
  <si>
    <t>564962111</t>
  </si>
  <si>
    <t>Podklad z mechanicky zpevněného kameniva MZK (minerální beton) s rozprostřením a s hutněním, po zhutnění tl. 200 mm, odměřeno z výkresu C.101.2 a C.101.3.</t>
  </si>
  <si>
    <t>-1626850685</t>
  </si>
  <si>
    <t>pojížděná plocha - drobná dlažba tl. 100mm</t>
  </si>
  <si>
    <t>dla_po*1,1  "navýšení 10% - pod obrubu"</t>
  </si>
  <si>
    <t>565145121</t>
  </si>
  <si>
    <t>Asfaltový beton vrstva podkladní ACP 16 (obalované kamenivo střednězrnné - OKS) s rozprostřením a zhutněním v pruhu šířky přes 3 m, po zhutnění tl. 60 mm, odměřeno z výkresu C.101.2 a C.101.3.</t>
  </si>
  <si>
    <t>1109231807</t>
  </si>
  <si>
    <t>567122114</t>
  </si>
  <si>
    <t>Podklad ze směsi stmelené cementem bez dilatačních spár, s rozprostřením a zhutněním SC C 8/10 (KSC I), po zhutnění tl. 150 mm, odměřeno z výkresu C.101.2 a C.101.3.</t>
  </si>
  <si>
    <t>1210632318</t>
  </si>
  <si>
    <t>cem*1,1  "navýšení 10% - pod obrubu"</t>
  </si>
  <si>
    <t>567132113</t>
  </si>
  <si>
    <t>Podklad ze směsi stmelené cementem bez dilatačních spár, s rozprostřením a zhutněním SC C 8/10 (KSC I), po zhutnění tl. 180 mm, odměřeno z výkresu C.101.2 a C.101.3.</t>
  </si>
  <si>
    <t>1923999825</t>
  </si>
  <si>
    <t>asf*1,1  "navýšení 10% - pod obrubu"</t>
  </si>
  <si>
    <t>asf_aku*1,1  "navýšení 10% - pod obrubu"</t>
  </si>
  <si>
    <t>567132115</t>
  </si>
  <si>
    <t>Podklad ze směsi stmelené cementem bez dilatačních spár, s rozprostřením a zhutněním SC C 8/10 (KSC I), po zhutnění tl. 200 mm, odměřeno z výkresu C.101.2 a C.101.3.</t>
  </si>
  <si>
    <t>1869046289</t>
  </si>
  <si>
    <t>573111112</t>
  </si>
  <si>
    <t>Postřik živičný infiltrační z asfaltu silničního s posypem kamenivem, v množství 1,00 kg/m2</t>
  </si>
  <si>
    <t>816430351</t>
  </si>
  <si>
    <t>asf "0,80kg/m2"</t>
  </si>
  <si>
    <t>asf_aku "0,80kg/m2"</t>
  </si>
  <si>
    <t>asf_chod "0,80kg/m2"</t>
  </si>
  <si>
    <t>573211111</t>
  </si>
  <si>
    <t>Postřik živičný spojovací z asfaltu v množství do 0,70 kg/m2</t>
  </si>
  <si>
    <t>1271754705</t>
  </si>
  <si>
    <t>asf*2  "0,25kg/m2"</t>
  </si>
  <si>
    <t>asf_aku*2  "0,25kg/m2"</t>
  </si>
  <si>
    <t>576133121</t>
  </si>
  <si>
    <t>Asfaltový koberec mastixový SMA 11S (AKMJ) s rozprostřením a se zhutněním v pruhu šířky přes 3 m, po zhutnění tl. 40 mm, odměřeno z výkresu C.101.2 a C.101.3.</t>
  </si>
  <si>
    <t>-803651935</t>
  </si>
  <si>
    <t>57613312R</t>
  </si>
  <si>
    <t>Asfaltový koberec mastixový akustický  SMA 8 (AKMJ) tl 40 mm š přes 3 m</t>
  </si>
  <si>
    <t>-1302401661</t>
  </si>
  <si>
    <t>780 ", odměřeno z výkresu C.101.2 a C.101.3."</t>
  </si>
  <si>
    <t>577144121</t>
  </si>
  <si>
    <t>Asfaltový beton vrstva obrusná ACO 11 (ABS) s rozprostřením a se zhutněním z nemodifikovaného asfaltu v pruhu šířky přes 3 m tř. I, po zhutnění tl. 50 mm, odměřeno z výkresu C.101.2 a C.101.3.</t>
  </si>
  <si>
    <t>-1736967176</t>
  </si>
  <si>
    <t>chodníky a cyklostezky z asfaltobetonu</t>
  </si>
  <si>
    <t>577165122</t>
  </si>
  <si>
    <t>Asfaltový beton vrstva ložní ACL 16 (ABH) s rozprostřením a zhutněním z modifikovaného asfaltu v pruhu šířky přes 3 m, po zhutnění tl. 70 mm, odměřeno z výkresu C.101.2 a C.101.3.</t>
  </si>
  <si>
    <t>-1657388895</t>
  </si>
  <si>
    <t>581121311</t>
  </si>
  <si>
    <t>Kryt cementobetonový silničních komunikací skupiny CB III tl. 150 mm, odměřeno z výkresu C.101.2 a C.101.3.</t>
  </si>
  <si>
    <t>168341844</t>
  </si>
  <si>
    <t>581131211</t>
  </si>
  <si>
    <t>Kryt cementobetonový silničních komunikací skupiny CB II tl. 230 mm, odměřeno z výkresu C.101.2 a C.101.3.</t>
  </si>
  <si>
    <t>1106841411</t>
  </si>
  <si>
    <t>591211111</t>
  </si>
  <si>
    <t>Kladení dlažby z kostek drobných z kamene do lože z kameniva těženého tl 50 mm</t>
  </si>
  <si>
    <t>1165666785</t>
  </si>
  <si>
    <t>rampa pochozího prahu terminálu</t>
  </si>
  <si>
    <t>pojížděné plochy</t>
  </si>
  <si>
    <t>583801201M</t>
  </si>
  <si>
    <t>kostka dlažební drobná, žula velikost 8/10 cm, odměřeno z výkresu C.101.2 a C.101.3.</t>
  </si>
  <si>
    <t>562214568</t>
  </si>
  <si>
    <t>P</t>
  </si>
  <si>
    <t>Poznámka k položce:
1t = cca 5 m2</t>
  </si>
  <si>
    <t>591411111</t>
  </si>
  <si>
    <t>Kladení dlažby komunikací pro pěší s vyplněním spár, s dvojím beraněním a se smetením přebytečného materiálu na vzdálenost do 3 m jednobarevné, s ložem tl. do 40 mm z kameniva</t>
  </si>
  <si>
    <t>1434583224</t>
  </si>
  <si>
    <t>583800141</t>
  </si>
  <si>
    <t>kostka dlažební, žula šedočervená</t>
  </si>
  <si>
    <t>-907741980</t>
  </si>
  <si>
    <t>591412111</t>
  </si>
  <si>
    <t>Kladení dlažby z mozaiky dvou a vícebarevné komunikací pro pěší lože z kameniva</t>
  </si>
  <si>
    <t>-714815143</t>
  </si>
  <si>
    <t>583800102</t>
  </si>
  <si>
    <t>mozaika štípaná tl. 50mm</t>
  </si>
  <si>
    <t>-620243192</t>
  </si>
  <si>
    <t>583800112</t>
  </si>
  <si>
    <t xml:space="preserve">mozaika řezaná "sumrakovská" tl. 50mm, světlé ornamenty (pochozí plocha štípaná) </t>
  </si>
  <si>
    <t>-1644008232</t>
  </si>
  <si>
    <t>583800112.1</t>
  </si>
  <si>
    <t xml:space="preserve">mozaika řezaná "Šluknov" tl. 50mm, tmavé ornamenty (pochozí plocha štípaná) </t>
  </si>
  <si>
    <t>-313892660</t>
  </si>
  <si>
    <t>596211120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</si>
  <si>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B, pro plochy do 50 m2</t>
  </si>
  <si>
    <t>1921554557</t>
  </si>
  <si>
    <t>592451190</t>
  </si>
  <si>
    <t>1331013987</t>
  </si>
  <si>
    <t>592451201</t>
  </si>
  <si>
    <t>1298595699</t>
  </si>
  <si>
    <t>385  "hladká deska kolem slepecké dlažby, odměřeno z výkresu C.101.2 a C.101.3."</t>
  </si>
  <si>
    <t>Trubní vedení</t>
  </si>
  <si>
    <t>899331111</t>
  </si>
  <si>
    <t>Výšková úprava uličního vstupu nebo vpusti do 200 mm zvýšením poklopu, odměřeno z výkresu C.101.2</t>
  </si>
  <si>
    <t>-627427146</t>
  </si>
  <si>
    <t>899623151</t>
  </si>
  <si>
    <t>Obetonování potrubí nebo zdiva stok betonem prostým tř. C 16/20 otevřený výkop</t>
  </si>
  <si>
    <t>1583845984</t>
  </si>
  <si>
    <t>plastové chráničky</t>
  </si>
  <si>
    <t>140*0,1 ", odměřeno z výkresu C.101.2"</t>
  </si>
  <si>
    <t>899643111</t>
  </si>
  <si>
    <t>Bednění pro obetonování potrubí otevřený výkop</t>
  </si>
  <si>
    <t>568874410</t>
  </si>
  <si>
    <t>140*0,2*2</t>
  </si>
  <si>
    <t>8999141R2</t>
  </si>
  <si>
    <t>Montáž a dodávka dělených plastových chrániček DN 200</t>
  </si>
  <si>
    <t>486381688</t>
  </si>
  <si>
    <t>914111111</t>
  </si>
  <si>
    <t>Montáž svislé dopravní značky do velikosti 1 m2 objímkami na sloupek nebo konzolu</t>
  </si>
  <si>
    <t>-1139574437</t>
  </si>
  <si>
    <t>404440031</t>
  </si>
  <si>
    <t>značka dopravní svislá výstražná P4 - Dej přednost v jízdě!</t>
  </si>
  <si>
    <t>647354033</t>
  </si>
  <si>
    <t>404441124</t>
  </si>
  <si>
    <t>značka svislá zákazová B 1 - Zákaz vjezdu všech vozidel (v obou směrech)</t>
  </si>
  <si>
    <t>-1178572216</t>
  </si>
  <si>
    <t>404441125</t>
  </si>
  <si>
    <t>značka svislá zákazová B 2 - Zákaz vjezdu všech vozidel</t>
  </si>
  <si>
    <t>1761654462</t>
  </si>
  <si>
    <t>404441126</t>
  </si>
  <si>
    <t>značka svislá zákazová B 28 - Zákaz zastavení</t>
  </si>
  <si>
    <t>-1271541511</t>
  </si>
  <si>
    <t>404441131</t>
  </si>
  <si>
    <t>značka svislá příkazová C 4a - Přikázaný směr objíždění vpravo</t>
  </si>
  <si>
    <t>-1963198588</t>
  </si>
  <si>
    <t>404441141</t>
  </si>
  <si>
    <t>značka svislá příkazová C 8a - Stezka pro cyklisty</t>
  </si>
  <si>
    <t>-1166706619</t>
  </si>
  <si>
    <t>404441132</t>
  </si>
  <si>
    <t>značka svislá příkazová C 9a - Stezka pro chodce a cyklisty</t>
  </si>
  <si>
    <t>-1810567059</t>
  </si>
  <si>
    <t>404441133</t>
  </si>
  <si>
    <t>-585279007</t>
  </si>
  <si>
    <t>61</t>
  </si>
  <si>
    <t>404443139</t>
  </si>
  <si>
    <t>značka svislá informativní  E7b - Směrová šipka</t>
  </si>
  <si>
    <t>-281057015</t>
  </si>
  <si>
    <t>62</t>
  </si>
  <si>
    <t>404443149</t>
  </si>
  <si>
    <t>značka svislá informativní  E13</t>
  </si>
  <si>
    <t>-983872949</t>
  </si>
  <si>
    <t>63</t>
  </si>
  <si>
    <t>404443151</t>
  </si>
  <si>
    <t>značka svislá informativní  IP4b - Jednosměrný provoz</t>
  </si>
  <si>
    <t>859608484</t>
  </si>
  <si>
    <t>64</t>
  </si>
  <si>
    <t>404443161</t>
  </si>
  <si>
    <t>značka svislá informativní  IP12 - Vyhrazené parkoviště</t>
  </si>
  <si>
    <t>-2139347265</t>
  </si>
  <si>
    <t>65</t>
  </si>
  <si>
    <t>404443162</t>
  </si>
  <si>
    <t>značka svislá informativní  IP13e - Parkoviště</t>
  </si>
  <si>
    <t>-175530813</t>
  </si>
  <si>
    <t>66</t>
  </si>
  <si>
    <t>914511111</t>
  </si>
  <si>
    <t>Montáž sloupku dopravních značek délky do 3,5 m s betonovým základem</t>
  </si>
  <si>
    <t>197140232</t>
  </si>
  <si>
    <t>67</t>
  </si>
  <si>
    <t>404452300</t>
  </si>
  <si>
    <t>sloupek Zn 70 - 350, odměřeno z výkresu C.101.5</t>
  </si>
  <si>
    <t>-635646498</t>
  </si>
  <si>
    <t>68</t>
  </si>
  <si>
    <t>404452302</t>
  </si>
  <si>
    <t>objímka na sloupek Zn 70, odměřeno z výkresu C.101.5</t>
  </si>
  <si>
    <t>-1543741240</t>
  </si>
  <si>
    <t>69</t>
  </si>
  <si>
    <t>404452540</t>
  </si>
  <si>
    <t>víčko plastové na sloupek 70</t>
  </si>
  <si>
    <t>-799928960</t>
  </si>
  <si>
    <t>749101860</t>
  </si>
  <si>
    <t>betonová patka ke sloupku</t>
  </si>
  <si>
    <t>2001984771</t>
  </si>
  <si>
    <t>71</t>
  </si>
  <si>
    <t>915211112</t>
  </si>
  <si>
    <t>Vodorovné dopravní značení retroreflexním bílým plastem dělící čáry souvislé šířky 125 mm, odměřeno z výkresu C.101.5</t>
  </si>
  <si>
    <t>-1361322810</t>
  </si>
  <si>
    <t>VDZ 0,125</t>
  </si>
  <si>
    <t>35 "dočasné"</t>
  </si>
  <si>
    <t>35 "definitivní"</t>
  </si>
  <si>
    <t>72</t>
  </si>
  <si>
    <t>915211116</t>
  </si>
  <si>
    <t>Vodorovné dopravní značení retroreflexním žlutým plastem dělící čáry souvislé šířky 125 mm, odměřeno z výkresu C.101.5</t>
  </si>
  <si>
    <t>1614701254</t>
  </si>
  <si>
    <t>VDZ 0,125 žlutá</t>
  </si>
  <si>
    <t>1170 "dočasné"</t>
  </si>
  <si>
    <t>1170 "definitivní"</t>
  </si>
  <si>
    <t>73</t>
  </si>
  <si>
    <t>915221112</t>
  </si>
  <si>
    <t>Vodorovné dopravní značení bílým plastem vodící čáry šířky 250 mm retroreflexní, odměřeno z výkresu C.101.5</t>
  </si>
  <si>
    <t>-665828275</t>
  </si>
  <si>
    <t>VDZ 0,250</t>
  </si>
  <si>
    <t>40 "dočasné"</t>
  </si>
  <si>
    <t>40 "definitivní"</t>
  </si>
  <si>
    <t>74</t>
  </si>
  <si>
    <t>91522111R</t>
  </si>
  <si>
    <t>Vodorovné dopravní značení žlutým plastem vodící čáry šířky 250 mm retroreflexní</t>
  </si>
  <si>
    <t>-1349109015</t>
  </si>
  <si>
    <t>VDZ 0,250 žlutá</t>
  </si>
  <si>
    <t>25 "dočasné"</t>
  </si>
  <si>
    <t>25 "definitivní"</t>
  </si>
  <si>
    <t>75</t>
  </si>
  <si>
    <t>915231112</t>
  </si>
  <si>
    <t>Vodorovné dopravní značení retroreflexním bílým plastem přechody pro chodce, šipky nebo symboly, odměřeno z výkresu C.101.5</t>
  </si>
  <si>
    <t>-828142834</t>
  </si>
  <si>
    <t>15*0,5 "VDZ bílé čáry 0,500 - dočasné"</t>
  </si>
  <si>
    <t>15*0,5 "VDZ bílé čáry 0,500 - definitivní"</t>
  </si>
  <si>
    <t>80 "VDZ V7b - místo pro přecházení - dočasné"</t>
  </si>
  <si>
    <t>80 "VDZ V7b - místo pro přecházení -definitivní"</t>
  </si>
  <si>
    <t>70 "VDZ V8b - přechod pro chodce s cyklopřejezdem - dočasné"</t>
  </si>
  <si>
    <t>70 "VDZ V8b - přechod pro chodce s cyklopřejezdem - definitivní"</t>
  </si>
  <si>
    <t>6 "VDZ V9a - směrové šipky - dočasné"</t>
  </si>
  <si>
    <t>6 "VDZ V9a - směrové šipky - definitivní"</t>
  </si>
  <si>
    <t>20 "VDZ V13 - dočasné"</t>
  </si>
  <si>
    <t>20 "VDZ V13 - definitivní"</t>
  </si>
  <si>
    <t>110 "VDZ V14 - dočasné"</t>
  </si>
  <si>
    <t>110 "VDZ V14 - definitivní"</t>
  </si>
  <si>
    <t>20 "VDZ V15 - dočasné"</t>
  </si>
  <si>
    <t>20 "VDZ V15 - definitivní"</t>
  </si>
  <si>
    <t>2,5 "VDZ V17 - dočasné"</t>
  </si>
  <si>
    <t>2,5 "VDZ V17 - definitivní"</t>
  </si>
  <si>
    <t>76</t>
  </si>
  <si>
    <t>915611111</t>
  </si>
  <si>
    <t>Předznačení vodorovného liniového značení</t>
  </si>
  <si>
    <t>-165019580</t>
  </si>
  <si>
    <t>77</t>
  </si>
  <si>
    <t>915621111</t>
  </si>
  <si>
    <t>Předznačení vodorovného plošného značení</t>
  </si>
  <si>
    <t>1680805957</t>
  </si>
  <si>
    <t>78</t>
  </si>
  <si>
    <t>916111123</t>
  </si>
  <si>
    <t>Osazení silniční obruby z dlažebních kostek v jedné řadě s ložem tl. přes 50 do 100 mm, s vyplněním a zatřením spár cementovou maltou z drobných kostek s boční opěrou z betonu prostého tř. C 12/15, do lože z betonu prostého téže značky</t>
  </si>
  <si>
    <t>808866039</t>
  </si>
  <si>
    <t>2 řady kostek 100mm</t>
  </si>
  <si>
    <t>1270*2 "podél žulových obrubníků"</t>
  </si>
  <si>
    <t>79</t>
  </si>
  <si>
    <t>58380120M</t>
  </si>
  <si>
    <t>kostka dlažební drobná, žula velikost 8/10 cm, odměřeno z výkresu C.101.2 a C.101.3</t>
  </si>
  <si>
    <t>646437023</t>
  </si>
  <si>
    <t>1270*0,2 "podél obrubníků"</t>
  </si>
  <si>
    <t>916241113</t>
  </si>
  <si>
    <t>Osazení chodníkového obrubníku kamenného ležatého s boční opěrou do lože z betonu prostého</t>
  </si>
  <si>
    <t>574756029</t>
  </si>
  <si>
    <t>910 "obrubníky žulové 300mm"</t>
  </si>
  <si>
    <t>535 "obrubníky žulové 250mm"</t>
  </si>
  <si>
    <t>1240 "obrubníky žulové chodníkové"</t>
  </si>
  <si>
    <t>OP</t>
  </si>
  <si>
    <t>81</t>
  </si>
  <si>
    <t>583803140</t>
  </si>
  <si>
    <t>Výrobky lomařské a kamenické pro komunikace (kostky dlažební, krajníky a obrubníky) obrubníky kamenné žula (materiálová skupina I/2) přímé OP 2  30 x 20, odměřeno z výkresu C.101.2 a C.101.3</t>
  </si>
  <si>
    <t>2013226047</t>
  </si>
  <si>
    <t>82</t>
  </si>
  <si>
    <t>583803340</t>
  </si>
  <si>
    <t>Výrobky lomařské a kamenické pro komunikace (kostky dlažební, krajníky a obrubníky) obrubníky kamenné žula (materiálová skupina I/2) přímé OP 3  25 x 20, odměřeno z výkresu C.101.2 a C.101.3</t>
  </si>
  <si>
    <t>1415213539</t>
  </si>
  <si>
    <t>83</t>
  </si>
  <si>
    <t>583803730</t>
  </si>
  <si>
    <t>obrubník kamenný přímý, (bPP) žula, OP6 15x25, odměřeno z výkresu C.101.2 a C.101.3</t>
  </si>
  <si>
    <t>CS ÚRS 2015 02</t>
  </si>
  <si>
    <t>-986142620</t>
  </si>
  <si>
    <t>84</t>
  </si>
  <si>
    <t>916431111</t>
  </si>
  <si>
    <t>Osazení betonového bezbariérového obrubníku z betonu prostého tř. C 30/37 s ložem betonovým tl. 150 mm úložná šířka do 400 mm, odměřeno z výkresu C.101.2 a C.101.3</t>
  </si>
  <si>
    <t>1457577653</t>
  </si>
  <si>
    <t>450 "bezbariérový nástupištní obrubník kasselský"</t>
  </si>
  <si>
    <t>85</t>
  </si>
  <si>
    <t>592175430</t>
  </si>
  <si>
    <t>Obrubníky betonové a železobetonové obrubníky bezbariérové - CSB rozměr: š x h x l obrubník HK přímý       40x29x100</t>
  </si>
  <si>
    <t>-667997440</t>
  </si>
  <si>
    <t>86</t>
  </si>
  <si>
    <t>592175431</t>
  </si>
  <si>
    <t>Obrubníky betonové a železobetonové obrubníky bezbariérové - CSB rozměr: š x h x l obrubník HK přímý     délak 0,5m, odměřeno z výkresu C.101.2 a C.101.3</t>
  </si>
  <si>
    <t>-1157482108</t>
  </si>
  <si>
    <t>87</t>
  </si>
  <si>
    <t>592175432</t>
  </si>
  <si>
    <t>Obrubníky betonové a železobetonové obrubníky bezbariérové - CSB rozměr: š x h x l obrubník HK přímý     délak 0,4m, odměřeno z výkresu C.101.2 a C.101.3</t>
  </si>
  <si>
    <t>1202158347</t>
  </si>
  <si>
    <t>88</t>
  </si>
  <si>
    <t>592175460</t>
  </si>
  <si>
    <t>Obrubníky betonové a železobetonové obrubníky bezbariérové - CSB rozměr: š x h x l obrubník HK přechod. pravý 40x29-H25x100, odměřeno z výkresu C.101.2 a C.101.3</t>
  </si>
  <si>
    <t>1259613589</t>
  </si>
  <si>
    <t>89</t>
  </si>
  <si>
    <t>592175470</t>
  </si>
  <si>
    <t>Obrubníky betonové a železobetonové obrubníky bezbariérové - CSB rozměr: š x h x l obrubník HK přechod. levý 40xH25-29x100, odměřeno z výkresu C.101.2 a C.101.3</t>
  </si>
  <si>
    <t>-554928779</t>
  </si>
  <si>
    <t>90</t>
  </si>
  <si>
    <t>91692111R</t>
  </si>
  <si>
    <t>Atypická obruba vyráběná na zakázku z pohledového betonu, odměřeno z výkresu C.101.2 a C.101.3</t>
  </si>
  <si>
    <t>-1319308916</t>
  </si>
  <si>
    <t>91</t>
  </si>
  <si>
    <t>916991121</t>
  </si>
  <si>
    <t>Lože pod obrubníky, krajníky nebo obruby z dlažebních kostek z betonu prostého C16/20 XF1</t>
  </si>
  <si>
    <t>1285024031</t>
  </si>
  <si>
    <t>465,5</t>
  </si>
  <si>
    <t>92</t>
  </si>
  <si>
    <t>919123111</t>
  </si>
  <si>
    <t>Těsnění spár provizorním těsnicím profilem</t>
  </si>
  <si>
    <t>1570731069</t>
  </si>
  <si>
    <t>93</t>
  </si>
  <si>
    <t>919716111</t>
  </si>
  <si>
    <t>Ocelová výztuž cementobetonového krytu ze svařovaných sítí KARI hmotnosti do 7,5 kg/m2</t>
  </si>
  <si>
    <t>-470438011</t>
  </si>
  <si>
    <t>kari 8/150/150mm - cementobetonová vozovka</t>
  </si>
  <si>
    <t>cem*5,38*0,001</t>
  </si>
  <si>
    <t>94</t>
  </si>
  <si>
    <t>919726125</t>
  </si>
  <si>
    <t>Polypropylenová vlákenná výztuž 900g/m</t>
  </si>
  <si>
    <t>-728139729</t>
  </si>
  <si>
    <t>95</t>
  </si>
  <si>
    <t>919726201</t>
  </si>
  <si>
    <t>Separační kluzná folie</t>
  </si>
  <si>
    <t>-1427493487</t>
  </si>
  <si>
    <t>96</t>
  </si>
  <si>
    <t>919726203.1</t>
  </si>
  <si>
    <t>Geotextilie tkaná pro vyztužení, separaci nebo filtraci z polypropylenu, podélná pevnost v tahu přes 50 do 80 kN/m</t>
  </si>
  <si>
    <t>-604552653</t>
  </si>
  <si>
    <t>97</t>
  </si>
  <si>
    <t>919731122</t>
  </si>
  <si>
    <t>Zarovnání styčné plochy podkladu nebo krytu živičného tl do 100 mm, odměřeno z výkresu C.101.2 a C.101.3</t>
  </si>
  <si>
    <t>-1652161856</t>
  </si>
  <si>
    <t>98</t>
  </si>
  <si>
    <t>919735112</t>
  </si>
  <si>
    <t>Řezání stávajícího živičného krytu hl do 100 mm, odměřeno z výkresu C.101.2 a C.101.3</t>
  </si>
  <si>
    <t>345572991</t>
  </si>
  <si>
    <t>95 "svislá spára na styku vozovek"</t>
  </si>
  <si>
    <t>998</t>
  </si>
  <si>
    <t>Přesun hmot</t>
  </si>
  <si>
    <t>99</t>
  </si>
  <si>
    <t>998225111</t>
  </si>
  <si>
    <t>Přesun hmot pro komunikace s krytem z kameniva, monolitickým betonovým nebo živičným dopravní vzdálenost do 200 m jakékoliv délky objektu</t>
  </si>
  <si>
    <t>1140953365</t>
  </si>
  <si>
    <t>OST</t>
  </si>
  <si>
    <t>Ostatní</t>
  </si>
  <si>
    <t>00100100R</t>
  </si>
  <si>
    <t>Zednické práce, drobné opravy na fasádách sousedních domů, odměřeno z výkresu C.101.2</t>
  </si>
  <si>
    <t>512</t>
  </si>
  <si>
    <t>1526740981</t>
  </si>
  <si>
    <t>700</t>
  </si>
  <si>
    <t>4975</t>
  </si>
  <si>
    <t>3000</t>
  </si>
  <si>
    <t>870</t>
  </si>
  <si>
    <t>kamenná obruba/ krajník</t>
  </si>
  <si>
    <t>730</t>
  </si>
  <si>
    <t>02 - SO 102 - Komunikace Palackého</t>
  </si>
  <si>
    <t>113154335</t>
  </si>
  <si>
    <t>Frézování živičného podkladu nebo krytu s naložením na dopravní prostředek plochy přes 1 000 do 10 000 m2 bez překážek v trase pruhu šířky přes 1 m do 2 m, tloušťky vrstvy 200 mm, odměřeno z výkresu C.102.2</t>
  </si>
  <si>
    <t>-2117003088</t>
  </si>
  <si>
    <t>asf "stávající vozovka"</t>
  </si>
  <si>
    <t>113201112.1</t>
  </si>
  <si>
    <t>Vytrhání obrub silničních ležatých, odměřeno z výkresu C.102.2</t>
  </si>
  <si>
    <t>1077429518</t>
  </si>
  <si>
    <t>750 "žulové obruby"</t>
  </si>
  <si>
    <t>565166121</t>
  </si>
  <si>
    <t>Asfaltový beton vrstva podkladní ACP 22 (obalované kamenivo hrubozrnné - OKH) s rozprostřením a zhutněním v pruhu šířky přes 3 m, po zhutnění tl. 80 mm, odměřeno z výkresu C.102.2</t>
  </si>
  <si>
    <t>-1585167116</t>
  </si>
  <si>
    <t>56517111R</t>
  </si>
  <si>
    <t>Lokální opravy podkladu, odborný odhad</t>
  </si>
  <si>
    <t>1657502652</t>
  </si>
  <si>
    <t>-448602667</t>
  </si>
  <si>
    <t>-1324141992</t>
  </si>
  <si>
    <t>modifikovaný silniční asfalt</t>
  </si>
  <si>
    <t>asf*2 "0,30kg/m2"</t>
  </si>
  <si>
    <t>-1647444265</t>
  </si>
  <si>
    <t>4975 ", odměřeno z výkresu C.102.2"</t>
  </si>
  <si>
    <t>577176121</t>
  </si>
  <si>
    <t>Asfaltový beton vrstva ložní ACL 22 (ABVH) s rozprostřením a zhutněním z modifikovaného asfaltu v pruhu šířky přes 3 m, po zhutnění tl. 80 mm, odměřeno z výkresu C.102.2</t>
  </si>
  <si>
    <t>223998477</t>
  </si>
  <si>
    <t>-362827336</t>
  </si>
  <si>
    <t>404440141</t>
  </si>
  <si>
    <t>značka dopravní svislá výstražná A11 - Pozor, přechod pro chodce</t>
  </si>
  <si>
    <t>-113005380</t>
  </si>
  <si>
    <t>404440161</t>
  </si>
  <si>
    <t>značka dopravní svislá výstražná A19 - Cyklisté</t>
  </si>
  <si>
    <t>223470219</t>
  </si>
  <si>
    <t>404440021</t>
  </si>
  <si>
    <t>značka dopravní svislá výstražná P2 - Hlavní pozemní komunikace</t>
  </si>
  <si>
    <t>829393556</t>
  </si>
  <si>
    <t>1509687706</t>
  </si>
  <si>
    <t>404441121</t>
  </si>
  <si>
    <t>značka svislá zákazová B 24a - Zákaz odbočování vpravo</t>
  </si>
  <si>
    <t>-1829392491</t>
  </si>
  <si>
    <t>404443137</t>
  </si>
  <si>
    <t>značka svislá informativní  E3a</t>
  </si>
  <si>
    <t>-952227702</t>
  </si>
  <si>
    <t>404443139.1</t>
  </si>
  <si>
    <t>značka svislá informativní  E9</t>
  </si>
  <si>
    <t>-1280452160</t>
  </si>
  <si>
    <t>861210274</t>
  </si>
  <si>
    <t>404443143</t>
  </si>
  <si>
    <t>značka svislá informativní  IS5 - Směrová tabule k jinému cíli</t>
  </si>
  <si>
    <t>1785741752</t>
  </si>
  <si>
    <t>404443144</t>
  </si>
  <si>
    <t>značka svislá informativní  IS9c - Návěst před křižovatkou</t>
  </si>
  <si>
    <t>842806380</t>
  </si>
  <si>
    <t>404443145</t>
  </si>
  <si>
    <t>značka svislá informativní  IS16b - Silnice I. třídy</t>
  </si>
  <si>
    <t>-1789166367</t>
  </si>
  <si>
    <t>404443154</t>
  </si>
  <si>
    <t>značka svislá informativní  IP19 - Řadicí pruhy</t>
  </si>
  <si>
    <t>-373230262</t>
  </si>
  <si>
    <t>404443148</t>
  </si>
  <si>
    <t>značka svislá informativní  IP20a - Vyhrazený jízdní pruh</t>
  </si>
  <si>
    <t>-1283708566</t>
  </si>
  <si>
    <t>-1699482041</t>
  </si>
  <si>
    <t>404452300.1</t>
  </si>
  <si>
    <t>sloupek Zn 70 - 350, odměřeno z výkresu C.102.5</t>
  </si>
  <si>
    <t>-423717692</t>
  </si>
  <si>
    <t>404452302.1</t>
  </si>
  <si>
    <t>objímka na sloupek Zn 70, odměřeno z výkresu C.102.5</t>
  </si>
  <si>
    <t>-748931357</t>
  </si>
  <si>
    <t>404452540.1</t>
  </si>
  <si>
    <t>víčko plastové na sloupek 70, odměřeno z výkresu C.102.5</t>
  </si>
  <si>
    <t>-2022882645</t>
  </si>
  <si>
    <t>749101860.1</t>
  </si>
  <si>
    <t>betonová patka ke sloupku, odměřeno z výkresu C.102.5</t>
  </si>
  <si>
    <t>1998090877</t>
  </si>
  <si>
    <t>-1408230884</t>
  </si>
  <si>
    <t>1500 "dočasné"</t>
  </si>
  <si>
    <t>1500 "definitivní"</t>
  </si>
  <si>
    <t>1893442258</t>
  </si>
  <si>
    <t>350 "dočasné"</t>
  </si>
  <si>
    <t>350 "definitivní"</t>
  </si>
  <si>
    <t>-351922071</t>
  </si>
  <si>
    <t>50*0,5 "VDZ bílé čáry 0,500 - dočasné"</t>
  </si>
  <si>
    <t>50*0,5 "VDZ bílé čáry 0,500 - definitivní"</t>
  </si>
  <si>
    <t>55 "VDZ V7a - přechod pro chodce - dočasné"</t>
  </si>
  <si>
    <t>55 "VDZ V7a - přechod pro chodce - definitivní"</t>
  </si>
  <si>
    <t>35 "VDZ V9a - dočasné"</t>
  </si>
  <si>
    <t>35 "VDZ V9a - definitivní"</t>
  </si>
  <si>
    <t>20 "VDZ V15 - nápisy na vozovce - dočasné"</t>
  </si>
  <si>
    <t>20 "VDZ V15 - nápisy na vozovce - definitivní"</t>
  </si>
  <si>
    <t>600 "obnova stavbou dotčené části stávajícího VDZ bílého"</t>
  </si>
  <si>
    <t>1951700979</t>
  </si>
  <si>
    <t>708282042</t>
  </si>
  <si>
    <t>505535883</t>
  </si>
  <si>
    <t>3 řady kostek 100mm</t>
  </si>
  <si>
    <t>730*3 "podél žulových obrubníků"</t>
  </si>
  <si>
    <t>2114508307</t>
  </si>
  <si>
    <t>730*0,3 "podél žulových obrubníků"</t>
  </si>
  <si>
    <t>943994968</t>
  </si>
  <si>
    <t>730 "obrubníky žulové"</t>
  </si>
  <si>
    <t>583803140.1</t>
  </si>
  <si>
    <t>Výrobky lomařské a kamenické pro komunikace (kostky dlažební, krajníky a obrubníky) obrubníky kamenné žula (materiálová skupina I/2) přímé OP 2  30 x 20, odměřeno z výkresu C.102.2</t>
  </si>
  <si>
    <t>2122718001</t>
  </si>
  <si>
    <t>730 "nové obrubníky žulové"</t>
  </si>
  <si>
    <t>301874185</t>
  </si>
  <si>
    <t>OP*0,103 "kamenné obrubníky žulové"</t>
  </si>
  <si>
    <t>-1469793257</t>
  </si>
  <si>
    <t>919721201</t>
  </si>
  <si>
    <t>Kompozitní geomříž pro vyztužení asfaltového povrchu, pevnost v tahu 22kN/m</t>
  </si>
  <si>
    <t>-1784557984</t>
  </si>
  <si>
    <t>asf*2</t>
  </si>
  <si>
    <t>-650184382</t>
  </si>
  <si>
    <t>1802071341</t>
  </si>
  <si>
    <t>1640 "svislá spára na styku vozovek"</t>
  </si>
  <si>
    <t>938908411</t>
  </si>
  <si>
    <t>Očištění povrchu krytu nebo podkladu živičného saponátovým roztokem</t>
  </si>
  <si>
    <t>1286666967</t>
  </si>
  <si>
    <t>938909311</t>
  </si>
  <si>
    <t>Odstranění bláta a hlinitého nánosu z povrchu podkladu nebo krytu betonového nebo živičného</t>
  </si>
  <si>
    <t>-654859668</t>
  </si>
  <si>
    <t>4675</t>
  </si>
  <si>
    <t>-284017588</t>
  </si>
  <si>
    <t>997221559.1</t>
  </si>
  <si>
    <t>1081620678</t>
  </si>
  <si>
    <t>2951,7*9 "Přepočtené koeficientem množství</t>
  </si>
  <si>
    <t>997221815.1</t>
  </si>
  <si>
    <t>-565714263</t>
  </si>
  <si>
    <t>217,5</t>
  </si>
  <si>
    <t>997221845.1</t>
  </si>
  <si>
    <t>-805171890</t>
  </si>
  <si>
    <t>2547,2</t>
  </si>
  <si>
    <t>997221855.1</t>
  </si>
  <si>
    <t>-1104672524</t>
  </si>
  <si>
    <t>187</t>
  </si>
  <si>
    <t>998225111.1</t>
  </si>
  <si>
    <t>-342824654</t>
  </si>
  <si>
    <t>135</t>
  </si>
  <si>
    <t>mozaiková dlažba řezaná tl. 60mm</t>
  </si>
  <si>
    <t>290</t>
  </si>
  <si>
    <t>1450</t>
  </si>
  <si>
    <t>300</t>
  </si>
  <si>
    <t>03 - SO 103 - Komunikace kpt. Bartoše</t>
  </si>
  <si>
    <t>1485713752</t>
  </si>
  <si>
    <t>150 "dovoz vhodné zeminy do násypu"</t>
  </si>
  <si>
    <t>583312010.2</t>
  </si>
  <si>
    <t>Kamenivo přírodní těžené pro stavební účely  PTK  (drobné, hrubé, štěrkopísky) kamenivo mimo normu štěrkopísek netříděný (stabilizační zemina), odměřeno z výkresu C.103.2</t>
  </si>
  <si>
    <t>-92372587</t>
  </si>
  <si>
    <t>150*2,0541 "Přepočtené koeficientem množství</t>
  </si>
  <si>
    <t>181301114.1</t>
  </si>
  <si>
    <t>Rozprostření a urovnání ornice v rovině nebo ve svahu sklonu do 1:5 při souvislé ploše přes 500 m2, tl. vrstvy přes 200 do 250 mm, odměřeno z výkresu C.103.2</t>
  </si>
  <si>
    <t>1934686424</t>
  </si>
  <si>
    <t>-395525377</t>
  </si>
  <si>
    <t>140*0,25 "Přepočtené koeficientem množství</t>
  </si>
  <si>
    <t>2027473988</t>
  </si>
  <si>
    <t>-40338602</t>
  </si>
  <si>
    <t>140*0,015 "Přepočtené koeficientem množství</t>
  </si>
  <si>
    <t>-1639803688</t>
  </si>
  <si>
    <t>1929035008</t>
  </si>
  <si>
    <t>570421382</t>
  </si>
  <si>
    <t>894578716</t>
  </si>
  <si>
    <t>254151088</t>
  </si>
  <si>
    <t>-167838207</t>
  </si>
  <si>
    <t>140*0,1 "Přepočtené koeficientem množství</t>
  </si>
  <si>
    <t>211561111.1</t>
  </si>
  <si>
    <t>513685537</t>
  </si>
  <si>
    <t>0,5*0,5*PE_160</t>
  </si>
  <si>
    <t>211971121.1</t>
  </si>
  <si>
    <t>Zřízení opláštění žeber nebo trativodů geotextilií v rýze nebo zářezu sklonu přes 1 : 2,5 š do 2,5 m, odměřeno z výkresu C.103.2 a C.103.3</t>
  </si>
  <si>
    <t>-761208188</t>
  </si>
  <si>
    <t>2118693214</t>
  </si>
  <si>
    <t>270*1,02 "Přepočtené koeficientem množství</t>
  </si>
  <si>
    <t>-2013863637</t>
  </si>
  <si>
    <t>212755216.1</t>
  </si>
  <si>
    <t>Trativody bez lože z drenážních trubek plastových flexibilních D 160 mm, odměřeno z výkresu C.103.2 a C.103.3</t>
  </si>
  <si>
    <t>2120461012</t>
  </si>
  <si>
    <t>215901101.1</t>
  </si>
  <si>
    <t>Zhutnění podloží z hornin soudržných do 92% PS nebo nesoudržných sypkých I(d) do 0,8, odměřeno z výkresu C.103.2 a C.103.3</t>
  </si>
  <si>
    <t>1065465572</t>
  </si>
  <si>
    <t>380 "chodník"</t>
  </si>
  <si>
    <t>564851111.1</t>
  </si>
  <si>
    <t>Podklad ze štěrkodrtě ŠD tl 150 mm, odměřeno z výkresu C.103.2 a C.103.3</t>
  </si>
  <si>
    <t>2011729815</t>
  </si>
  <si>
    <t>380*1,2 "navýšení 20% - proměnná tloušťka - chodník"</t>
  </si>
  <si>
    <t>564871111.1</t>
  </si>
  <si>
    <t>Podklad ze štěrkodrti ŠD s rozprostřením a zhutněním, po zhutnění tl. 250 mm, odměřeno z výkresu C.103.2 a C.103.3</t>
  </si>
  <si>
    <t>191555720</t>
  </si>
  <si>
    <t>565145121.1</t>
  </si>
  <si>
    <t>Asfaltový beton vrstva podkladní ACP 16 (obalované kamenivo střednězrnné - OKS) s rozprostřením a zhutněním v pruhu šířky přes 3 m, po zhutnění tl. 60 mm, odměřeno z výkresu C.103.2 a C.103.3</t>
  </si>
  <si>
    <t>323507776</t>
  </si>
  <si>
    <t>567132113.1</t>
  </si>
  <si>
    <t>Podklad ze směsi stmelené cementem bez dilatačních spár, s rozprostřením a zhutněním SC C 8/10 (KSC I), po zhutnění tl. 180 mm, odměřeno z výkresu C.103.2 a C.103.3</t>
  </si>
  <si>
    <t>-1728925765</t>
  </si>
  <si>
    <t>-34484416</t>
  </si>
  <si>
    <t>824188289</t>
  </si>
  <si>
    <t>-1668784004</t>
  </si>
  <si>
    <t>1450 ", odměřeno z výkresu C.103.2 a C.103.3"</t>
  </si>
  <si>
    <t>577165122.1</t>
  </si>
  <si>
    <t>Asfaltový beton vrstva ložní ACL 16 (ABH) s rozprostřením a zhutněním z modifikovaného asfaltu v pruhu šířky přes 3 m, po zhutnění tl. 70 mm, odměřeno z výkresu C.103.2 a C.103.3</t>
  </si>
  <si>
    <t>-1888059662</t>
  </si>
  <si>
    <t>591412111.1</t>
  </si>
  <si>
    <t>422451486</t>
  </si>
  <si>
    <t>290 "dlažba mozaiková tl. 50mm"</t>
  </si>
  <si>
    <t>583800101</t>
  </si>
  <si>
    <t>mozaika dlažební, žula 4/6 cm , odměřeno z výkresu C.103.2 a C.103.3</t>
  </si>
  <si>
    <t>771585733</t>
  </si>
  <si>
    <t>Poznámka k položce:
1t=8,5m2</t>
  </si>
  <si>
    <t>596211120.1</t>
  </si>
  <si>
    <t>859851536</t>
  </si>
  <si>
    <t>592449991</t>
  </si>
  <si>
    <t>dlažba betonová tl. 60mm, odměřeno z výkresu C.103.2 a C.103.3</t>
  </si>
  <si>
    <t>-1913366924</t>
  </si>
  <si>
    <t>50 "dlažba chodník"</t>
  </si>
  <si>
    <t>-495466360</t>
  </si>
  <si>
    <t>801322000</t>
  </si>
  <si>
    <t>10 "hladká deska kolem slepecké dlažby"</t>
  </si>
  <si>
    <t>899331111.1</t>
  </si>
  <si>
    <t>Výšková úprava uličního vstupu nebo vpusti do 200 mm zvýšením poklopu, odměřeno z výkresu C.103.2 a C.103.3</t>
  </si>
  <si>
    <t>1346909637</t>
  </si>
  <si>
    <t>899623151.1</t>
  </si>
  <si>
    <t>Obetonování potrubí nebo zdiva stok betonem prostým tř. C 16/20 otevřený výkop, odměřeno z výkresu C.103.2 a C.103.3</t>
  </si>
  <si>
    <t>-935023048</t>
  </si>
  <si>
    <t>115*0,1</t>
  </si>
  <si>
    <t>-2007553652</t>
  </si>
  <si>
    <t>115*0,2*2</t>
  </si>
  <si>
    <t>1524252431</t>
  </si>
  <si>
    <t>1398289414</t>
  </si>
  <si>
    <t>-975175054</t>
  </si>
  <si>
    <t>404441122</t>
  </si>
  <si>
    <t>značka svislá zákazová B 4 - Zákaz vjezdu nákladních automobilů</t>
  </si>
  <si>
    <t>1087426785</t>
  </si>
  <si>
    <t>404441123</t>
  </si>
  <si>
    <t>značka svislá zákazová B 8 - Zákaz vjezdu jízdních kol</t>
  </si>
  <si>
    <t>-2144779168</t>
  </si>
  <si>
    <t>1397398518</t>
  </si>
  <si>
    <t>406792533</t>
  </si>
  <si>
    <t>-62284993</t>
  </si>
  <si>
    <t>2076769109</t>
  </si>
  <si>
    <t>858976208</t>
  </si>
  <si>
    <t>-1508143624</t>
  </si>
  <si>
    <t>-1967046931</t>
  </si>
  <si>
    <t>-95960144</t>
  </si>
  <si>
    <t>553700087</t>
  </si>
  <si>
    <t>915211112.1</t>
  </si>
  <si>
    <t>Vodorovné dopravní značení retroreflexním bílým plastem dělící čáry souvislé šířky 125 mm, odměřeno z výkresu C.103.5</t>
  </si>
  <si>
    <t>1724886929</t>
  </si>
  <si>
    <t>1733147854</t>
  </si>
  <si>
    <t>10*0,5 "VDZ bílé čáry 0,500 - dočasné"</t>
  </si>
  <si>
    <t>10*0,5 "VDZ bílé čáry 0,500 - definitivní"</t>
  </si>
  <si>
    <t>30 "VDZ V7a - přechod pro chodce - dočasné"</t>
  </si>
  <si>
    <t>30 "VDZ V7a - přechod pro chodce - definitivní"</t>
  </si>
  <si>
    <t>20 "VDZ V9a - směrové šipky - dočasné"</t>
  </si>
  <si>
    <t>20 "VDZ V9a - směrové šipky - definitivní"</t>
  </si>
  <si>
    <t>35 "VDZ V13 - dočasné"</t>
  </si>
  <si>
    <t>35 "VDZ V13 - definitivní"</t>
  </si>
  <si>
    <t>120 "obnova stavbou dotčené části stávajícího VDZ bílého"</t>
  </si>
  <si>
    <t>1677414280</t>
  </si>
  <si>
    <t>-1455448560</t>
  </si>
  <si>
    <t>916111123.1</t>
  </si>
  <si>
    <t>-54385440</t>
  </si>
  <si>
    <t>285*2 "podél žulových obrubníků"</t>
  </si>
  <si>
    <t>-2135456560</t>
  </si>
  <si>
    <t>285*0,2 "podél žulových obrubníků"</t>
  </si>
  <si>
    <t>916241113.1</t>
  </si>
  <si>
    <t>-1647070922</t>
  </si>
  <si>
    <t>285 "obrubníky žulové"</t>
  </si>
  <si>
    <t>315 "obrubníky žulové chodníkové"</t>
  </si>
  <si>
    <t>583803140.2</t>
  </si>
  <si>
    <t>Výrobky lomařské a kamenické pro komunikace (kostky dlažební, krajníky a obrubníky) obrubníky kamenné žula (materiálová skupina I/2) přímé OP 2  30 x 20, odměřeno z výkresu C.103.2 a C.103.3</t>
  </si>
  <si>
    <t>768231953</t>
  </si>
  <si>
    <t>583803730.1</t>
  </si>
  <si>
    <t>obrubník kamenný přímý, (bPP) žula, OP6 15x25, odměřeno z výkresu C.103.2 a C.103.3</t>
  </si>
  <si>
    <t>215297337</t>
  </si>
  <si>
    <t>916991121.1</t>
  </si>
  <si>
    <t>852909987</t>
  </si>
  <si>
    <t>88,5 "kamenné obrubníky žulové"</t>
  </si>
  <si>
    <t>1987711081</t>
  </si>
  <si>
    <t>-845978141</t>
  </si>
  <si>
    <t>1605102601</t>
  </si>
  <si>
    <t>190 "svislá spára na styku vozovek"</t>
  </si>
  <si>
    <t>-1378458732</t>
  </si>
  <si>
    <t>480</t>
  </si>
  <si>
    <t>340</t>
  </si>
  <si>
    <t>04 - SO 104 - Výjezd z ČSPH</t>
  </si>
  <si>
    <t>106283993</t>
  </si>
  <si>
    <t>-1322134614</t>
  </si>
  <si>
    <t>80*0,25 "Přepočtené koeficientem množství</t>
  </si>
  <si>
    <t>181411131</t>
  </si>
  <si>
    <t>Založení parkového trávníku výsevem plochy do 1000 m2 v rovině a ve svahu do 1:5, odměřeno z výkresu C.104.2 a C.104.3</t>
  </si>
  <si>
    <t>-1922363642</t>
  </si>
  <si>
    <t>616649709</t>
  </si>
  <si>
    <t>80*0,015 "Přepočtené koeficientem množství</t>
  </si>
  <si>
    <t>843092168</t>
  </si>
  <si>
    <t>575048028</t>
  </si>
  <si>
    <t>-1397660832</t>
  </si>
  <si>
    <t>634489342</t>
  </si>
  <si>
    <t>1955678035</t>
  </si>
  <si>
    <t>-460637883</t>
  </si>
  <si>
    <t>80*0,1 "Přepočtené koeficientem množství</t>
  </si>
  <si>
    <t>211561111.2</t>
  </si>
  <si>
    <t>Výplň odvodňovacích žeber nebo trativodů kamenivem hrubým drceným frakce 0 až 32 mm, odměřeno z výkresu C.104.2 a C.104.3</t>
  </si>
  <si>
    <t>-356704644</t>
  </si>
  <si>
    <t>-956177680</t>
  </si>
  <si>
    <t>1156637257</t>
  </si>
  <si>
    <t>260*1,02 "Přepočtené koeficientem množství</t>
  </si>
  <si>
    <t>-728640540</t>
  </si>
  <si>
    <t>-658413338</t>
  </si>
  <si>
    <t>-1983231677</t>
  </si>
  <si>
    <t>385 "chodník"</t>
  </si>
  <si>
    <t>1692981075</t>
  </si>
  <si>
    <t>385*1,2 "navýšení 20% - proměnná tloušťka - chodník"</t>
  </si>
  <si>
    <t>564861111.1</t>
  </si>
  <si>
    <t>Podklad ze štěrkodrti ŠD s rozprostřením a zhutněním, po zhutnění tl. 200 mm, odměřeno z výkresu C.104.2 a C.104.3</t>
  </si>
  <si>
    <t>897643571</t>
  </si>
  <si>
    <t>565155121</t>
  </si>
  <si>
    <t>Asfaltový beton vrstva podkladní ACP 16 (obalované kamenivo střednězrnné - OKS) s rozprostřením a zhutněním v pruhu šířky přes 3 m, po zhutnění tl. 70 mm, odměřeno z výkresu C.104.2 a C.104.3</t>
  </si>
  <si>
    <t>631583253</t>
  </si>
  <si>
    <t>567122112</t>
  </si>
  <si>
    <t>Podklad ze směsi stmelené cementem bez dilatačních spár, s rozprostřením a zhutněním SC C 8/10 (KSC I), po zhutnění tl. 130 mm, odměřeno z výkresu C.104.2 a C.104.3</t>
  </si>
  <si>
    <t>911060147</t>
  </si>
  <si>
    <t>2028487383</t>
  </si>
  <si>
    <t>-1232215271</t>
  </si>
  <si>
    <t>asf "0,25kg/m2"</t>
  </si>
  <si>
    <t>577134121</t>
  </si>
  <si>
    <t>Asfaltový beton vrstva obrusná ACO 11 (ABS) s rozprostřením a se zhutněním z nemodifikovaného asfaltu v pruhu šířky přes 3 m tř. I, po zhutnění tl. 40 mm, odměřeno z výkresu C.104.2 a C.104.3</t>
  </si>
  <si>
    <t>2025878623</t>
  </si>
  <si>
    <t>591412111.2</t>
  </si>
  <si>
    <t>87337413</t>
  </si>
  <si>
    <t>300 "dlažba mozaiková tl. 50mm"</t>
  </si>
  <si>
    <t>1836534099</t>
  </si>
  <si>
    <t>2006075266</t>
  </si>
  <si>
    <t>304645388</t>
  </si>
  <si>
    <t>50  "dlažba chodník, odměřeno z výkresu C.104.2 a C.104.3"</t>
  </si>
  <si>
    <t>869060433</t>
  </si>
  <si>
    <t>-623774518</t>
  </si>
  <si>
    <t>15  "hladká deska kolem slepecké dlažby, odměřeno z výkresu C.104.2 a C.104.3"</t>
  </si>
  <si>
    <t>-753228761</t>
  </si>
  <si>
    <t>1438660781</t>
  </si>
  <si>
    <t>30*0,1</t>
  </si>
  <si>
    <t>-1291255239</t>
  </si>
  <si>
    <t>30*0,2*2</t>
  </si>
  <si>
    <t>8999141R2.1</t>
  </si>
  <si>
    <t>Montáž a dodávka dělených plastových chrániček DN 200, odměřeno z výkresu C.104.2</t>
  </si>
  <si>
    <t>-1701704139</t>
  </si>
  <si>
    <t>424057854</t>
  </si>
  <si>
    <t>404443161.1</t>
  </si>
  <si>
    <t>značka svislá informativní  IP10a - Slepá pozemní komunikace</t>
  </si>
  <si>
    <t>1555959577</t>
  </si>
  <si>
    <t>690216867</t>
  </si>
  <si>
    <t>1329454168</t>
  </si>
  <si>
    <t>821896120</t>
  </si>
  <si>
    <t>1451223450</t>
  </si>
  <si>
    <t>1955866994</t>
  </si>
  <si>
    <t>-404651721</t>
  </si>
  <si>
    <t>45 "dočasné"</t>
  </si>
  <si>
    <t>45 "definitivní"</t>
  </si>
  <si>
    <t>-1823032547</t>
  </si>
  <si>
    <t>4*0,5 "VDZ bílé čáry 0,500 - dočasné"</t>
  </si>
  <si>
    <t>4*0,5 "VDZ bílé čáry 0,500 - definitivní"</t>
  </si>
  <si>
    <t>16 "VDZ V7a - přechod pro chodce - dočasné"</t>
  </si>
  <si>
    <t>16 "VDZ V7a - přechod pro chodce - definitivní"</t>
  </si>
  <si>
    <t>1548476577</t>
  </si>
  <si>
    <t>-680277629</t>
  </si>
  <si>
    <t>29067714</t>
  </si>
  <si>
    <t>150*2 "podél žulových obrubníků"</t>
  </si>
  <si>
    <t>-674681120</t>
  </si>
  <si>
    <t>150*0,2 "podél žulových obrubníků"</t>
  </si>
  <si>
    <t>-998511311</t>
  </si>
  <si>
    <t>150 "obrubníky žulové"</t>
  </si>
  <si>
    <t>190 "obrubníky žulové chodníkové"</t>
  </si>
  <si>
    <t>2024571185</t>
  </si>
  <si>
    <t>583803730.2</t>
  </si>
  <si>
    <t>obrubník kamenný přímý, (bPP) žula, OP6 15x25</t>
  </si>
  <si>
    <t>-710757840</t>
  </si>
  <si>
    <t>190  "obrubníky žulové chodníkové, odměřeno z výkresu C.104.2 a C.104.3"</t>
  </si>
  <si>
    <t>723042949</t>
  </si>
  <si>
    <t>OP*0,1 "kamenné obrubníky žulové"</t>
  </si>
  <si>
    <t>239010748</t>
  </si>
  <si>
    <t>919721201.1</t>
  </si>
  <si>
    <t>Geomříž pro vyztužení asfaltového povrchu, odměřeno z výkresu C.104.2 a C.104.3</t>
  </si>
  <si>
    <t>-892215626</t>
  </si>
  <si>
    <t>-358976143</t>
  </si>
  <si>
    <t>467144799</t>
  </si>
  <si>
    <t>75 "svislá spára na styku vozovek"</t>
  </si>
  <si>
    <t>1345383468</t>
  </si>
  <si>
    <t>00100100R.1</t>
  </si>
  <si>
    <t>Zednické práce, drobné opravy na fasádách sousedních domů, odměřeno z výkresu C.104.2</t>
  </si>
  <si>
    <t>-925936900</t>
  </si>
  <si>
    <t>ob</t>
  </si>
  <si>
    <t>obsyp potrubí</t>
  </si>
  <si>
    <t>162,062</t>
  </si>
  <si>
    <t>lo</t>
  </si>
  <si>
    <t>lože pod potrubí</t>
  </si>
  <si>
    <t>47,454</t>
  </si>
  <si>
    <t>PVC_300</t>
  </si>
  <si>
    <t>potrubí PVC KG DN 300 SN 10</t>
  </si>
  <si>
    <t>312,4</t>
  </si>
  <si>
    <t>PVC_400</t>
  </si>
  <si>
    <t>potrubí PVC KG DN 400 SN 10</t>
  </si>
  <si>
    <t>119</t>
  </si>
  <si>
    <t>výkop rýhy</t>
  </si>
  <si>
    <t>1328,712</t>
  </si>
  <si>
    <t>skl</t>
  </si>
  <si>
    <t>odvoz přebytečného výkopku na skládku</t>
  </si>
  <si>
    <t>250,36</t>
  </si>
  <si>
    <t>z</t>
  </si>
  <si>
    <t>zásyp zeminou 50%, šp - 50%</t>
  </si>
  <si>
    <t>1078,352</t>
  </si>
  <si>
    <t>03 - SO 300 - Vodohospodářské objekty</t>
  </si>
  <si>
    <t>01 - SO 301 - Dešťová kanalizace</t>
  </si>
  <si>
    <t xml:space="preserve">    4 - Vodorovné konstrukce</t>
  </si>
  <si>
    <t>119001401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</si>
  <si>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 jišťovací konstrukce, s opotřebením hmot potrubí ocelového nebo litinového, jmenovité světlosti DN do 200 (odměřeno z výkresů SO 301)</t>
  </si>
  <si>
    <t>238741644</t>
  </si>
  <si>
    <t>1,1*6</t>
  </si>
  <si>
    <t>119001421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</si>
  <si>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 jišťovací konstrukce, s opotřebením hmot kabelů a kabelových tratí z volně ložených kabelů a to do 3 kabelů (odměřeno z výkresů SO 301)</t>
  </si>
  <si>
    <t>-2070704010</t>
  </si>
  <si>
    <t>1,1*29</t>
  </si>
  <si>
    <t>119001422</t>
  </si>
  <si>
    <t>Dočasné zajištění kabelů a kabelových tratí z 6 volně ložených kabelů(odměřeno z výkresů SO 301)</t>
  </si>
  <si>
    <t>-1934241921</t>
  </si>
  <si>
    <t>1,1*16</t>
  </si>
  <si>
    <t>130001101</t>
  </si>
  <si>
    <t>Příplatek za ztížení vykopávky v blízkosti pozemního vedení</t>
  </si>
  <si>
    <t>-296820116</t>
  </si>
  <si>
    <t>1,1*2,8*(29+6+16)*3</t>
  </si>
  <si>
    <t>132301203</t>
  </si>
  <si>
    <t>Hloubení zapažených i nezapažených rýh šířky přes 600 do 2 000 mm s urovnáním dna do předepsaného profilu a spádu v hornině tř. 4 přes 1 000 do 5 000 m3</t>
  </si>
  <si>
    <t>-1911168686</t>
  </si>
  <si>
    <t>1,1*PVC_300*2,8</t>
  </si>
  <si>
    <t>1,1*PVC_400*2,8</t>
  </si>
  <si>
    <t>151101102</t>
  </si>
  <si>
    <t>Zřízení pažení a rozepření stěn rýh pro podzemní vedení pro všechny šířky rýhy příložné pro jakoukoliv mezerovitost, hloubky do 4 m</t>
  </si>
  <si>
    <t>-812098356</t>
  </si>
  <si>
    <t>PVC_300*2,8*2</t>
  </si>
  <si>
    <t>PVC_400*2,8*2</t>
  </si>
  <si>
    <t>151101112</t>
  </si>
  <si>
    <t>Odstranění pažení a rozepření stěn rýh pro podzemní vedení s uložením materiálu na vzdálenost do 3 m od kraje výkopu příložné, hloubky přes 2 do 4 m</t>
  </si>
  <si>
    <t>1001368688</t>
  </si>
  <si>
    <t>161101102</t>
  </si>
  <si>
    <t>Svislé přemístění výkopku bez naložení do dopravní nádoby avšak s vyprázdněním dopravní nádoby na hromadu nebo do dopravního prostředku z horniny tř. 1 až 4, při hloubce výkopu přes 2,5 do 4 m</t>
  </si>
  <si>
    <t>-1633270234</t>
  </si>
  <si>
    <t>v*0,55</t>
  </si>
  <si>
    <t>162701105.2</t>
  </si>
  <si>
    <t>Vodorovné přemístění výkopku nebo sypaniny po suchu na obvyklém dopravním prostředku, bez naložení výkopku, avšak se složením bez rozhrnutí z horniny tř. 1 až 4 na vzdálenost přes 9 000 do 10 000 m</t>
  </si>
  <si>
    <t>-397321349</t>
  </si>
  <si>
    <t>skl+z*0,5</t>
  </si>
  <si>
    <t>171201201.1</t>
  </si>
  <si>
    <t>-1538337596</t>
  </si>
  <si>
    <t>ob+lo</t>
  </si>
  <si>
    <t>PVC_300*0,0781  "PVC DN 300 - vytlačený objem potrubím"</t>
  </si>
  <si>
    <t>PVC_400*0,1382  "PVC DN 400 - vytlačený objem potrubím"</t>
  </si>
  <si>
    <t>skl+z*0,5 "zásyp 50% štěrkopísek"</t>
  </si>
  <si>
    <t>171201211.1</t>
  </si>
  <si>
    <t>-125376945</t>
  </si>
  <si>
    <t>789,536*1,6 "Přepočtené koeficientem množství</t>
  </si>
  <si>
    <t>174101101</t>
  </si>
  <si>
    <t>Zásyp jam, šachet rýh nebo kolem objektů sypaninou se zhutněním</t>
  </si>
  <si>
    <t>1181876503</t>
  </si>
  <si>
    <t>v-skl</t>
  </si>
  <si>
    <t>583373020</t>
  </si>
  <si>
    <t>štěrkopísek  frakce 0-8</t>
  </si>
  <si>
    <t>-661405869</t>
  </si>
  <si>
    <t>z*0,5*2,0541</t>
  </si>
  <si>
    <t>175111101</t>
  </si>
  <si>
    <t>Obsypání potrubí ručně sypaninou z vhodných hornin tř. 1 až 4 nebo materiálem připraveným podél výkopu ve vzdálenosti do 3 m od jeho kraje, pro jakoukoliv hloubku výkopu a míru zhutnění bez prohození sypaniny</t>
  </si>
  <si>
    <t>-328740113</t>
  </si>
  <si>
    <t>1,1*PVC_300*0,4  "DN 300"</t>
  </si>
  <si>
    <t>-PVC_300*0,0781  "PVC DN 300 - vytlačený objem potrubím"</t>
  </si>
  <si>
    <t>1,1*PVC_400*0,5  "DN 400"</t>
  </si>
  <si>
    <t>-PVC_400*0,1382  "PVC DN 400 - vytlačený objem potrubím"</t>
  </si>
  <si>
    <t>1464308705</t>
  </si>
  <si>
    <t>162,062*2,0541 "Přepočtené koeficientem množství</t>
  </si>
  <si>
    <t>Vodorovné konstrukce</t>
  </si>
  <si>
    <t>451572111</t>
  </si>
  <si>
    <t>Lože pod potrubí otevřený výkop z kameniva drobného těženého</t>
  </si>
  <si>
    <t>-851544398</t>
  </si>
  <si>
    <t>1,1*PVC_300*0,1  "DN 300"</t>
  </si>
  <si>
    <t>1,1*PVC_400*0,1  "DN 400"</t>
  </si>
  <si>
    <t>452112111</t>
  </si>
  <si>
    <t>Osazení betonových prstenců nebo rámů v do 100 mm</t>
  </si>
  <si>
    <t>-1567777454</t>
  </si>
  <si>
    <t>592243911</t>
  </si>
  <si>
    <t>prstenec betonový vyrovnávací TBS-M625x60</t>
  </si>
  <si>
    <t>-695583709</t>
  </si>
  <si>
    <t>1 "stoka A"</t>
  </si>
  <si>
    <t>592243921</t>
  </si>
  <si>
    <t>prstenec betonový vyrovnávací TBS-M625x80</t>
  </si>
  <si>
    <t>-1110523422</t>
  </si>
  <si>
    <t>1 "stoka B"</t>
  </si>
  <si>
    <t>592243931</t>
  </si>
  <si>
    <t>prstenec betonový vyrovnávací TBS-M625x100</t>
  </si>
  <si>
    <t>-1505333531</t>
  </si>
  <si>
    <t>6 "stoka A"</t>
  </si>
  <si>
    <t>5 "stoka B"</t>
  </si>
  <si>
    <t>452112121</t>
  </si>
  <si>
    <t>Osazení betonových prstenců nebo rámů v do 200 mm</t>
  </si>
  <si>
    <t>-241599971</t>
  </si>
  <si>
    <t>592243941</t>
  </si>
  <si>
    <t>prstenec betonový vyrovnávací TBS-M625x120</t>
  </si>
  <si>
    <t>-855880471</t>
  </si>
  <si>
    <t>4 "stoka B"</t>
  </si>
  <si>
    <t>871373121</t>
  </si>
  <si>
    <t>Montáž kanalizačního potrubí z plastů z tvrdého PVC těsněných gumovým kroužkem v otevřeném výkopu ve sklonu do 20 % DN 300</t>
  </si>
  <si>
    <t>199570400</t>
  </si>
  <si>
    <t>177,4 "stoka A, A1, A2, A3"</t>
  </si>
  <si>
    <t>135 "stoka B, B1"</t>
  </si>
  <si>
    <t>286112711</t>
  </si>
  <si>
    <t>trubka kanalizační plastová PVC KG DN 300 SN 10</t>
  </si>
  <si>
    <t>28772746</t>
  </si>
  <si>
    <t>312,4*1,03 "Přepočtené koeficientem množství</t>
  </si>
  <si>
    <t>871393121</t>
  </si>
  <si>
    <t>Montáž kanalizačního potrubí z plastů z tvrdého PVC těsněných gumovým kroužkem v otevřeném výkopu ve sklonu do 20 % DN 400</t>
  </si>
  <si>
    <t>1591542843</t>
  </si>
  <si>
    <t>286112741</t>
  </si>
  <si>
    <t>Trubky z polyvinylchloridu kanalizace domovní a uliční KG - Systém (PVC) PipeLife, ČSN EN 13476 trubka KGEM s hrdlem, SN8 400x11,7x1 m</t>
  </si>
  <si>
    <t>-911571106</t>
  </si>
  <si>
    <t>119*1,03 "Přepočtené koeficientem množství</t>
  </si>
  <si>
    <t>877375221</t>
  </si>
  <si>
    <t>Montáž tvarovek na kanalizačním potrubí z trub z plastu z tvrdého PVC systém KG nebo z polypropylenu systém KG 2000 v otevřeném výkopu dvouosých DN 300</t>
  </si>
  <si>
    <t>611432185</t>
  </si>
  <si>
    <t>286114410</t>
  </si>
  <si>
    <t>odbočka kanalizační plastová s hrdlem KGEA-315/160/87°</t>
  </si>
  <si>
    <t>945646927</t>
  </si>
  <si>
    <t>2 "stoka B"</t>
  </si>
  <si>
    <t>286114416</t>
  </si>
  <si>
    <t>odbočka kanalizační plastová s hrdlem KGEA-315/160/60°</t>
  </si>
  <si>
    <t>-1659792756</t>
  </si>
  <si>
    <t>3 "stoka B"</t>
  </si>
  <si>
    <t>286114420</t>
  </si>
  <si>
    <t>odbočka kanalizační plastová s hrdlem KGEA-315/200/87°</t>
  </si>
  <si>
    <t>1698753391</t>
  </si>
  <si>
    <t>12 "stoka A"</t>
  </si>
  <si>
    <t>7 "stoka B"</t>
  </si>
  <si>
    <t>87739512R</t>
  </si>
  <si>
    <t>Napojení na stávající šachtu výsekem včetně nezbytných úprav</t>
  </si>
  <si>
    <t>1366717806</t>
  </si>
  <si>
    <t>87739522R</t>
  </si>
  <si>
    <t>Napojení na stávající šachtu výsekem do odbočky včetně nezbytných úprav</t>
  </si>
  <si>
    <t>1337079279</t>
  </si>
  <si>
    <t>877395221</t>
  </si>
  <si>
    <t>Montáž tvarovek na kanalizačním potrubí z trub z plastu z tvrdého PVC systém KG nebo z polypropylenu systém KG 2000 v otevřeném výkopu dvouosých DN 400</t>
  </si>
  <si>
    <t>1457651031</t>
  </si>
  <si>
    <t>286114460</t>
  </si>
  <si>
    <t>odbočka kanalizační plastová s hrdlem KGEA-400/160/87°</t>
  </si>
  <si>
    <t>148377785</t>
  </si>
  <si>
    <t>3 "stoka A"</t>
  </si>
  <si>
    <t>286114470</t>
  </si>
  <si>
    <t>Trubky z polyvinylchloridu kanalizace domovní a uliční KG - Systém (PVC) odbočky KGEA 87° KGEA-400/200/87°</t>
  </si>
  <si>
    <t>1602208890</t>
  </si>
  <si>
    <t>9 "stoka A"</t>
  </si>
  <si>
    <t>8923811R1</t>
  </si>
  <si>
    <t>Zkouška těsnosti potrubí DN 250, DN 300 nebo 350</t>
  </si>
  <si>
    <t>-125960031</t>
  </si>
  <si>
    <t>8924211R1</t>
  </si>
  <si>
    <t>Zkouška těsnosti potrubí DN 400 nebo 500</t>
  </si>
  <si>
    <t>-1120110202</t>
  </si>
  <si>
    <t>894118001</t>
  </si>
  <si>
    <t>Příplatek ZKD 0,60 m výšky vstupu na potrubí</t>
  </si>
  <si>
    <t>-455037341</t>
  </si>
  <si>
    <t>894411121</t>
  </si>
  <si>
    <t>Zřízení šachet kanalizačních z betonových dílců na potrubí DN nad 200 do 300 dno beton tř. C 25/30</t>
  </si>
  <si>
    <t>-136388064</t>
  </si>
  <si>
    <t>5 "stoka A"</t>
  </si>
  <si>
    <t>894411131</t>
  </si>
  <si>
    <t>Zřízení šachet kanalizačních z betonových dílců výšky vstupu do 1,50 m s obložením dna betonem tř. C 25/30, na potrubí DN přes 300 do 400</t>
  </si>
  <si>
    <t>1286994979</t>
  </si>
  <si>
    <t>592240620</t>
  </si>
  <si>
    <t>dno betonové šachtové K SU-M 1000 x 800, 100 x 95 x 15 cm, TBS 08-19</t>
  </si>
  <si>
    <t>1182477781</t>
  </si>
  <si>
    <t>592240630</t>
  </si>
  <si>
    <t>dno betonové šachtové K SU-M 1000 x 1000, 100 x 115 x 15 cm, TBS 09-19</t>
  </si>
  <si>
    <t>-94489013</t>
  </si>
  <si>
    <t>7 "stoka A"</t>
  </si>
  <si>
    <t>592243121</t>
  </si>
  <si>
    <t>konus šachetní betonový TBS-M1000/625/SK</t>
  </si>
  <si>
    <t>194858931</t>
  </si>
  <si>
    <t>8 "stoka A"</t>
  </si>
  <si>
    <t>592243051</t>
  </si>
  <si>
    <t>skruž betonová šachetní TBS-M1000/250/S</t>
  </si>
  <si>
    <t>1344305264</t>
  </si>
  <si>
    <t>592243061</t>
  </si>
  <si>
    <t>skruž betonová šachetní TBS-M1000/500/S</t>
  </si>
  <si>
    <t>-68459137</t>
  </si>
  <si>
    <t>2 "stoka A"</t>
  </si>
  <si>
    <t>592243071</t>
  </si>
  <si>
    <t>skruž betonová šachetní TBS-M1000/1000/S</t>
  </si>
  <si>
    <t>1240257639</t>
  </si>
  <si>
    <t>592243481</t>
  </si>
  <si>
    <t>těsnění šachtové pro DN 1000 Q.1</t>
  </si>
  <si>
    <t>755839509</t>
  </si>
  <si>
    <t>899104111</t>
  </si>
  <si>
    <t>Osazení poklopů litinových nebo ocelových včetně rámů hmotnosti nad 150 kg</t>
  </si>
  <si>
    <t>2113067893</t>
  </si>
  <si>
    <t>10 "DN 300"</t>
  </si>
  <si>
    <t>3 "DN 400"</t>
  </si>
  <si>
    <t>552434422</t>
  </si>
  <si>
    <t>poklop na vstupní šachtu  DN 600, tř. D400 s odvětráním</t>
  </si>
  <si>
    <t>-430437957</t>
  </si>
  <si>
    <t>899722111</t>
  </si>
  <si>
    <t>Krytí potrubí z plastů výstražnou fólií z PVC šířky 20 cm</t>
  </si>
  <si>
    <t>-1368767521</t>
  </si>
  <si>
    <t>998276101</t>
  </si>
  <si>
    <t>Přesun hmot pro trubní vedení hloubené z trub z plastických hmot nebo sklolaminátových pro vodovody nebo kanalizace v otevřeném výkopu dopravní vzdálenost do 15 m</t>
  </si>
  <si>
    <t>-2052533720</t>
  </si>
  <si>
    <t>890,34</t>
  </si>
  <si>
    <t>125,31</t>
  </si>
  <si>
    <t>46,86</t>
  </si>
  <si>
    <t>186,01</t>
  </si>
  <si>
    <t>704,33</t>
  </si>
  <si>
    <t>PVC_200</t>
  </si>
  <si>
    <t>potrubí PVC DN 200 SN 8</t>
  </si>
  <si>
    <t>400</t>
  </si>
  <si>
    <t>PVC_150</t>
  </si>
  <si>
    <t>potrubí PVC KG DN 150</t>
  </si>
  <si>
    <t>02 - SO 302 - Přípojky dešťové kanalizace v prostoru přednádraží</t>
  </si>
  <si>
    <t>Úroveň 3:</t>
  </si>
  <si>
    <t>01 - SO 302.1 - Přípojky uličních vpustí</t>
  </si>
  <si>
    <t xml:space="preserve">    3 - Svislé a kompletní konstrukce</t>
  </si>
  <si>
    <t>497988404</t>
  </si>
  <si>
    <t>v*0,15</t>
  </si>
  <si>
    <t>132301202</t>
  </si>
  <si>
    <t>Hloubení zapažených i nezapažených rýh šířky přes 600 do 2 000 mm s urovnáním dna do předepsaného profilu a spádu v hornině tř. 4 přes 100 do 1 000 m3</t>
  </si>
  <si>
    <t>669606808</t>
  </si>
  <si>
    <t>1,1*PVC_150*1,9  "DN 150"</t>
  </si>
  <si>
    <t>1,1*PVC_200*1,9  "DN 200"</t>
  </si>
  <si>
    <t>151101101</t>
  </si>
  <si>
    <t>Zřízení pažení a rozepření stěn rýh pro podzemní vedení pro všechny šířky rýhy příložné pro jakoukoliv mezerovitost, hloubky do 2 m</t>
  </si>
  <si>
    <t>-1461469448</t>
  </si>
  <si>
    <t>PVC_150*1,9*2  "DN 150"</t>
  </si>
  <si>
    <t>PVC_200*1,9*2  "DN 200"</t>
  </si>
  <si>
    <t>151101111</t>
  </si>
  <si>
    <t>Odstranění pažení a rozepření stěn rýh pro podzemní vedení s uložením materiálu na vzdálenost do 3 m od kraje výkopu příložné, hloubky do 2 m</t>
  </si>
  <si>
    <t>94880048</t>
  </si>
  <si>
    <t>161101101</t>
  </si>
  <si>
    <t>Svislé přemístění výkopku bez naložení do dopravní nádoby avšak s vyprázdněním dopravní nádoby na hromadu nebo do dopravního prostředku z horniny tř. 1 až 4, při hloubce výkopu přes 1 do 2,5 m</t>
  </si>
  <si>
    <t>450359990</t>
  </si>
  <si>
    <t>v*0,5</t>
  </si>
  <si>
    <t>-1712439973</t>
  </si>
  <si>
    <t>skl+z*0,5 "zásyp 50% šp"</t>
  </si>
  <si>
    <t>1173789752</t>
  </si>
  <si>
    <t>PVC_200*0,0346  "PVC DN 200 - vytlačený objem potrubím"</t>
  </si>
  <si>
    <t>171201211.2</t>
  </si>
  <si>
    <t>1124223752</t>
  </si>
  <si>
    <t>538,175*1,6 "Přepočtené koeficientem množství</t>
  </si>
  <si>
    <t>174101101.1</t>
  </si>
  <si>
    <t>-855279649</t>
  </si>
  <si>
    <t>771623095</t>
  </si>
  <si>
    <t>175111101.1</t>
  </si>
  <si>
    <t>-830076495</t>
  </si>
  <si>
    <t>1,1*PVC_150*0,25  "DN 150"</t>
  </si>
  <si>
    <t>1,1*PVC_200*0,3  "DN 200"</t>
  </si>
  <si>
    <t>-PVC_200*0,0346  "PVC DN 200 - vytlačený objem potrubím"</t>
  </si>
  <si>
    <t>1684889795</t>
  </si>
  <si>
    <t>125,31*2,0541 "Přepočtené koeficientem množství</t>
  </si>
  <si>
    <t>Svislé a kompletní konstrukce</t>
  </si>
  <si>
    <t>386130102</t>
  </si>
  <si>
    <t>Montáž odlučovačů ropných látek polyetylenových, průtoku 6 l/s</t>
  </si>
  <si>
    <t>-392074780</t>
  </si>
  <si>
    <t>562415000</t>
  </si>
  <si>
    <t>Stavební části  z polyetylénu a polypropylénu (PE,PP) odlučovače ropných látek plastové odlučovače ropných látek polypropylénové (PP) SOL-2/4M   80x50x100 cm  s mříží</t>
  </si>
  <si>
    <t>1572271654</t>
  </si>
  <si>
    <t>-2146699443</t>
  </si>
  <si>
    <t>1,1*PVC_150*0,1  "DN 150"</t>
  </si>
  <si>
    <t>1,1*PVC_200*0,1  "DN 200"</t>
  </si>
  <si>
    <t>871313121</t>
  </si>
  <si>
    <t>Montáž kanalizačního potrubí z plastů z tvrdého PVC těsněných gumovým kroužkem v otevřeném výkopu ve sklonu do 20 % DN 150</t>
  </si>
  <si>
    <t>559761526</t>
  </si>
  <si>
    <t>26 "přípojky od žlabu"</t>
  </si>
  <si>
    <t>286112621</t>
  </si>
  <si>
    <t>trubka kanalizační plastová KG DN 150</t>
  </si>
  <si>
    <t>-81814287</t>
  </si>
  <si>
    <t>26*1,03 "Přepočtené koeficientem množství</t>
  </si>
  <si>
    <t>871353121</t>
  </si>
  <si>
    <t>Montáž kanalizačního potrubí z plastů z tvrdého PVC těsněných gumovým kroužkem v otevřeném výkopu ve sklonu do 20 % DN 200</t>
  </si>
  <si>
    <t>736318975</t>
  </si>
  <si>
    <t>400 "přípojky od UV"</t>
  </si>
  <si>
    <t>286112651</t>
  </si>
  <si>
    <t>trubka kanalizační plastová KG DN 200</t>
  </si>
  <si>
    <t>1131747847</t>
  </si>
  <si>
    <t>400*1,03 "Přepočtené koeficientem množství</t>
  </si>
  <si>
    <t>877315211</t>
  </si>
  <si>
    <t>Montáž tvarovek na kanalizačním potrubí z trub z plastu z tvrdého PVC systém KG nebo z polypropylenu systém KG 2000 v otevřeném výkopu jednoosých DN 150</t>
  </si>
  <si>
    <t>-1339560931</t>
  </si>
  <si>
    <t>286113630</t>
  </si>
  <si>
    <t>Trubky z polyvinylchloridu kanalizace domovní a uliční KG - Systém (PVC) kolena KGB KGB 150x87°</t>
  </si>
  <si>
    <t>-1325705489</t>
  </si>
  <si>
    <t>877355211</t>
  </si>
  <si>
    <t>Montáž tvarovek na kanalizačním potrubí z trub z plastu z tvrdého PVC systém KG nebo z polypropylenu systém KG 2000 v otevřeném výkopu jednoosých DN 200</t>
  </si>
  <si>
    <t>-1663377893</t>
  </si>
  <si>
    <t>286113680</t>
  </si>
  <si>
    <t>trubky z polyvinylchloridu kanalizace domovní a uliční KG - Systém (PVC) kolena KGB KGB 200x87°</t>
  </si>
  <si>
    <t>378001466</t>
  </si>
  <si>
    <t>286115081</t>
  </si>
  <si>
    <t>redukce kanalizace plastová KGR 200/125</t>
  </si>
  <si>
    <t>-1266058695</t>
  </si>
  <si>
    <t>877355231</t>
  </si>
  <si>
    <t>Montáž tvarovek na kanalizačním potrubí z trub z plastu z tvrdého PVC systém KG nebo z polypropylenu systém KG 2000 v otevřeném výkopu víček DN 200</t>
  </si>
  <si>
    <t>90433247</t>
  </si>
  <si>
    <t>12 "zaslepení přípojek zrušených UV"</t>
  </si>
  <si>
    <t>286117240</t>
  </si>
  <si>
    <t>trubky z polyvinylchloridu kanalizace domovní a uliční KG - Systém (PVC) víčko KGK KGK-DN 200</t>
  </si>
  <si>
    <t>1064651878</t>
  </si>
  <si>
    <t>Poznámka k položce:
OSMA, kód výrobku: 28670</t>
  </si>
  <si>
    <t>877315221</t>
  </si>
  <si>
    <t>Montáž tvarovek na kanalizačním potrubí z trub z plastu z tvrdého PVC systém KG nebo z polypropylenu systém KG 2000 v otevřeném výkopu dvouosých DN 150</t>
  </si>
  <si>
    <t>-12560479</t>
  </si>
  <si>
    <t>286114290</t>
  </si>
  <si>
    <t>Trubky z polyvinylchloridu kanalizace domovní a uliční KG - Systém (PVC) odbočky KGEA 87° KGEA-160/160/87°</t>
  </si>
  <si>
    <t>1130554648</t>
  </si>
  <si>
    <t>877355221</t>
  </si>
  <si>
    <t>Montáž tvarovek na kanalizačním potrubí z trub z plastu z tvrdého PVC systém KG nebo z polypropylenu systém KG 2000 v otevřeném výkopu dvouosých DN 200</t>
  </si>
  <si>
    <t>-140557565</t>
  </si>
  <si>
    <t>286113950</t>
  </si>
  <si>
    <t>odbočka kanalizační plastová s hrdlem KGEA-200/150/45°</t>
  </si>
  <si>
    <t>1339914081</t>
  </si>
  <si>
    <t>286113960</t>
  </si>
  <si>
    <t>odbočka kanalizační plastová s hrdlem KGEA-200/200/45°</t>
  </si>
  <si>
    <t>283102424</t>
  </si>
  <si>
    <t>286113961</t>
  </si>
  <si>
    <t>odbočka kanalizační plastová s hrdlem KGEA-200/200/60°</t>
  </si>
  <si>
    <t>-1052429833</t>
  </si>
  <si>
    <t>286114330</t>
  </si>
  <si>
    <t>odbočka kanalizační plastová s hrdlem KGEA-200/200/87°</t>
  </si>
  <si>
    <t>112181621</t>
  </si>
  <si>
    <t>8923511R1</t>
  </si>
  <si>
    <t>Zkouška těsnosti potrubí DN 150 nebo 200</t>
  </si>
  <si>
    <t>486704427</t>
  </si>
  <si>
    <t>895941311</t>
  </si>
  <si>
    <t>Zřízení vpusti kanalizační uliční z betonových dílců typ UVB-50</t>
  </si>
  <si>
    <t>-530204654</t>
  </si>
  <si>
    <t>592238500</t>
  </si>
  <si>
    <t>Prefabrikáty pro uliční vpusti dílce betonové pro uliční vpusti dno s výtokovým otvorem TBV-Q 450/330/1a      45 x 33 x 5</t>
  </si>
  <si>
    <t>-42067079</t>
  </si>
  <si>
    <t>592238580</t>
  </si>
  <si>
    <t>Prefabrikáty pro uliční vpusti dílce betonové pro uliční vpusti skruže horní TBV-Q 450/555/5d         45 x 57 x 5</t>
  </si>
  <si>
    <t>1680434955</t>
  </si>
  <si>
    <t>592238600</t>
  </si>
  <si>
    <t>skruž betonová pro uliční vpusť středová TBV-Q 450/570/6d</t>
  </si>
  <si>
    <t>-671673859</t>
  </si>
  <si>
    <t>592238640</t>
  </si>
  <si>
    <t>prstenec betonový pro uliční vpusť vyrovnávací TBV-Q 390/60/10a, 39x6x5 cm</t>
  </si>
  <si>
    <t>1598593671</t>
  </si>
  <si>
    <t>899202111</t>
  </si>
  <si>
    <t>Osazení mříží litinových včetně rámů a košů na bahno hmotnosti nad 50 do 100 kg</t>
  </si>
  <si>
    <t>-621327626</t>
  </si>
  <si>
    <t>592238760</t>
  </si>
  <si>
    <t>rám zabetonovaný 500/500 mm</t>
  </si>
  <si>
    <t>-665263855</t>
  </si>
  <si>
    <t>592238780</t>
  </si>
  <si>
    <t>mříž M1 D400 DIN 19583-13, 500/500 mm</t>
  </si>
  <si>
    <t>-1857315149</t>
  </si>
  <si>
    <t>592238740</t>
  </si>
  <si>
    <t>koš pozink. vysoký, pro rám 500/300</t>
  </si>
  <si>
    <t>-408661348</t>
  </si>
  <si>
    <t>899202211</t>
  </si>
  <si>
    <t>Demontáž mříží litinových včetně rámů, hmotnosti jednotlivě přes 50 do 100 Kg</t>
  </si>
  <si>
    <t>634240560</t>
  </si>
  <si>
    <t>-1523814453</t>
  </si>
  <si>
    <t>96902126R</t>
  </si>
  <si>
    <t xml:space="preserve">Vybourání stávajících uličních vpustí </t>
  </si>
  <si>
    <t>-366013152</t>
  </si>
  <si>
    <t>997013501.1</t>
  </si>
  <si>
    <t>138326275</t>
  </si>
  <si>
    <t>1925880748</t>
  </si>
  <si>
    <t>6,6*9 "Přepočtené koeficientem množství</t>
  </si>
  <si>
    <t>-331992776</t>
  </si>
  <si>
    <t>-2101998410</t>
  </si>
  <si>
    <t>73,15</t>
  </si>
  <si>
    <t>13,475</t>
  </si>
  <si>
    <t>59,675</t>
  </si>
  <si>
    <t>9,625</t>
  </si>
  <si>
    <t>3,85</t>
  </si>
  <si>
    <t>02 - SO 302.2 - Přípojka splaškové kanalizace</t>
  </si>
  <si>
    <t>130001101.1</t>
  </si>
  <si>
    <t>549380733</t>
  </si>
  <si>
    <t>132301201</t>
  </si>
  <si>
    <t>Hloubení zapažených i nezapažených rýh šířky přes 600 do 2 000 mm s urovnáním dna do předepsaného profilu a spádu v hornině tř. 4 do 100 m3</t>
  </si>
  <si>
    <t>1948793914</t>
  </si>
  <si>
    <t>151101101.1</t>
  </si>
  <si>
    <t>-2029518526</t>
  </si>
  <si>
    <t>-226249887</t>
  </si>
  <si>
    <t>-1546663179</t>
  </si>
  <si>
    <t>-1789511165</t>
  </si>
  <si>
    <t>-1951461356</t>
  </si>
  <si>
    <t>171201211.3</t>
  </si>
  <si>
    <t>-1423617135</t>
  </si>
  <si>
    <t>43,313*1,6 "Přepočtené koeficientem množství</t>
  </si>
  <si>
    <t>1033358643</t>
  </si>
  <si>
    <t>-552267468</t>
  </si>
  <si>
    <t>-107984656</t>
  </si>
  <si>
    <t>619499388</t>
  </si>
  <si>
    <t>9,625*2,0541 "Přepočtené koeficientem množství</t>
  </si>
  <si>
    <t>451572111.1</t>
  </si>
  <si>
    <t>1548302845</t>
  </si>
  <si>
    <t>-1788274432</t>
  </si>
  <si>
    <t>-882185112</t>
  </si>
  <si>
    <t>1761657315</t>
  </si>
  <si>
    <t>35 "přípojka splašk. kan."</t>
  </si>
  <si>
    <t>-1240263375</t>
  </si>
  <si>
    <t>35*1,03 "Přepočtené koeficientem množství</t>
  </si>
  <si>
    <t>1955133619</t>
  </si>
  <si>
    <t>-1239832338</t>
  </si>
  <si>
    <t>-452000882</t>
  </si>
  <si>
    <t>286149901</t>
  </si>
  <si>
    <t>T-kus, DN 150/DN 150</t>
  </si>
  <si>
    <t>-2042419423</t>
  </si>
  <si>
    <t>877315231</t>
  </si>
  <si>
    <t>Montáž tvarovek na kanalizačním potrubí z trub z plastu z tvrdého PVC systém KG nebo z polypropylenu systém KG 2000 v otevřeném výkopu víček DN 150</t>
  </si>
  <si>
    <t>-1745817265</t>
  </si>
  <si>
    <t>286117220</t>
  </si>
  <si>
    <t>Trubky z polyvinylchloridu kanalizace domovní a uliční KG - Systém (PVC) víčko KGK KGK-DN 160</t>
  </si>
  <si>
    <t>-565757158</t>
  </si>
  <si>
    <t>87739532R</t>
  </si>
  <si>
    <t>Napojení přípojky výsekem do skruže stávající šachty</t>
  </si>
  <si>
    <t>1805712253</t>
  </si>
  <si>
    <t>-661566271</t>
  </si>
  <si>
    <t>-750981569</t>
  </si>
  <si>
    <t>894411111</t>
  </si>
  <si>
    <t>Zřízení šachet kanalizačních z betonových dílců výšky vstupu do 1,50 m s obložením dna betonem tř. C 25/30, na potrubí DN do 200</t>
  </si>
  <si>
    <t>1183380275</t>
  </si>
  <si>
    <t>592240630.1</t>
  </si>
  <si>
    <t>216841839</t>
  </si>
  <si>
    <t>-1079490895</t>
  </si>
  <si>
    <t>-1276759930</t>
  </si>
  <si>
    <t>1493353059</t>
  </si>
  <si>
    <t>-834310922</t>
  </si>
  <si>
    <t>552434421</t>
  </si>
  <si>
    <t>poklop na vstupní šachtu  DN 600, tř. D400 vodotěsný</t>
  </si>
  <si>
    <t>-2092527656</t>
  </si>
  <si>
    <t>-1349644637</t>
  </si>
  <si>
    <t>998276101.1</t>
  </si>
  <si>
    <t>1011939523</t>
  </si>
  <si>
    <t>38,5</t>
  </si>
  <si>
    <t>170,5</t>
  </si>
  <si>
    <t>27,5</t>
  </si>
  <si>
    <t>PVC_125</t>
  </si>
  <si>
    <t>potrubí PVC KG DN 125</t>
  </si>
  <si>
    <t>PVC</t>
  </si>
  <si>
    <t>potrubí PVC KG DN 125-150</t>
  </si>
  <si>
    <t>209</t>
  </si>
  <si>
    <t>03 - SO 302.3 - Přípojky objektů města Pardubice</t>
  </si>
  <si>
    <t>-1593961590</t>
  </si>
  <si>
    <t>132301202.1</t>
  </si>
  <si>
    <t>-2027320694</t>
  </si>
  <si>
    <t>1,1*PVC*1,9  "DN 125-150"</t>
  </si>
  <si>
    <t>632398061</t>
  </si>
  <si>
    <t>PVC*1,9*2  "DN 125-150"</t>
  </si>
  <si>
    <t>1482289523</t>
  </si>
  <si>
    <t>-1815395696</t>
  </si>
  <si>
    <t>1909700148</t>
  </si>
  <si>
    <t>-2038900718</t>
  </si>
  <si>
    <t>416396122</t>
  </si>
  <si>
    <t>123,75*1,6 "Přepočtené koeficientem množství</t>
  </si>
  <si>
    <t>-1523176618</t>
  </si>
  <si>
    <t>1095814865</t>
  </si>
  <si>
    <t>-2135998953</t>
  </si>
  <si>
    <t>1,1*PVC*0,25  "DN 125-150"</t>
  </si>
  <si>
    <t>641018053</t>
  </si>
  <si>
    <t>27,5*2,0541 "Přepočtené koeficientem množství</t>
  </si>
  <si>
    <t>-943684330</t>
  </si>
  <si>
    <t>1,1*PVC*0,1  "DN 125-150"</t>
  </si>
  <si>
    <t>-1800050997</t>
  </si>
  <si>
    <t>15 "přípojky"</t>
  </si>
  <si>
    <t>85 "přípojky"</t>
  </si>
  <si>
    <t>286112341</t>
  </si>
  <si>
    <t>trubka kanalizační plastová KG DN 125</t>
  </si>
  <si>
    <t>1184827799</t>
  </si>
  <si>
    <t>PVC_125*1,03</t>
  </si>
  <si>
    <t>15,45*1,03 "Přepočtené koeficientem množství</t>
  </si>
  <si>
    <t>-672266391</t>
  </si>
  <si>
    <t>PVC_150*1,03</t>
  </si>
  <si>
    <t>87,55*1,03 "Přepočtené koeficientem množství</t>
  </si>
  <si>
    <t>877275211</t>
  </si>
  <si>
    <t>Montáž tvarovek na kanalizačním potrubí z trub z plastu z tvrdého PVC systém KG nebo z polypropylenu systém KG 2000 v otevřeném výkopu jednoosých DN 125</t>
  </si>
  <si>
    <t>1749602191</t>
  </si>
  <si>
    <t>286113580</t>
  </si>
  <si>
    <t>koleno kanalizace plastové KGB 125x87°</t>
  </si>
  <si>
    <t>92609165</t>
  </si>
  <si>
    <t>877275221</t>
  </si>
  <si>
    <t>Montáž tvarovek na kanalizačním potrubí z trub z plastu z tvrdého PVC systém KG nebo z polypropylenu systém KG 2000 v otevřeném výkopu dvouosých DN 125</t>
  </si>
  <si>
    <t>-574749862</t>
  </si>
  <si>
    <t>286114261</t>
  </si>
  <si>
    <t>odbočka kanalizační plastová KGEA-125/125/60°</t>
  </si>
  <si>
    <t>1758720986</t>
  </si>
  <si>
    <t>286149881</t>
  </si>
  <si>
    <t>T-kus, DN 125/DN 125</t>
  </si>
  <si>
    <t>-77050391</t>
  </si>
  <si>
    <t>877275231</t>
  </si>
  <si>
    <t>Montáž tvarovek na kanalizačním potrubí z trub z plastu z tvrdého PVC systém KG nebo z polypropylenu systém KG 2000 v otevřeném výkopu víček DN 125</t>
  </si>
  <si>
    <t>240741766</t>
  </si>
  <si>
    <t>286117200</t>
  </si>
  <si>
    <t>víčko kanalizace plastové KGK DN 125</t>
  </si>
  <si>
    <t>1393943477</t>
  </si>
  <si>
    <t>-326786394</t>
  </si>
  <si>
    <t>87739542R</t>
  </si>
  <si>
    <t>Napojení na vnitřní rozvody</t>
  </si>
  <si>
    <t>-740598635</t>
  </si>
  <si>
    <t>4 "DN 150"</t>
  </si>
  <si>
    <t>2 "DN 125"</t>
  </si>
  <si>
    <t>-1231947423</t>
  </si>
  <si>
    <t>-625550441</t>
  </si>
  <si>
    <t>1443538838</t>
  </si>
  <si>
    <t>04 - SO 302.4 - Přípojky objektů DPmP</t>
  </si>
  <si>
    <t>182830388</t>
  </si>
  <si>
    <t>1625145705</t>
  </si>
  <si>
    <t>362312731</t>
  </si>
  <si>
    <t>581791330</t>
  </si>
  <si>
    <t>-509815416</t>
  </si>
  <si>
    <t>-19005624</t>
  </si>
  <si>
    <t>-1353123270</t>
  </si>
  <si>
    <t>-1895517541</t>
  </si>
  <si>
    <t>1448811633</t>
  </si>
  <si>
    <t>2071117753</t>
  </si>
  <si>
    <t>-1128449157</t>
  </si>
  <si>
    <t>-1708414250</t>
  </si>
  <si>
    <t>897024450</t>
  </si>
  <si>
    <t>1261068722</t>
  </si>
  <si>
    <t>35 "přípojky"</t>
  </si>
  <si>
    <t>-1660954678</t>
  </si>
  <si>
    <t>2051633836</t>
  </si>
  <si>
    <t>101699220</t>
  </si>
  <si>
    <t>87739632R</t>
  </si>
  <si>
    <t>Napojení přípojky na svislý svod v zemi</t>
  </si>
  <si>
    <t>-104100030</t>
  </si>
  <si>
    <t>-112483488</t>
  </si>
  <si>
    <t>1200209287</t>
  </si>
  <si>
    <t>454640962</t>
  </si>
  <si>
    <t>17,6</t>
  </si>
  <si>
    <t>3,52</t>
  </si>
  <si>
    <t>14,08</t>
  </si>
  <si>
    <t>2,363</t>
  </si>
  <si>
    <t>0,88</t>
  </si>
  <si>
    <t>03 - SO 303 - Přípojky uličních vpustí na ulicích Palackého a kpt. Bartoše a úprava stávajících šachet</t>
  </si>
  <si>
    <t>01 - SO 303.1 - Přípojky uličních vpustí na I/36</t>
  </si>
  <si>
    <t>1161659422</t>
  </si>
  <si>
    <t>-1479776203</t>
  </si>
  <si>
    <t>1,1*PVC_200*2,0  "DN 200"</t>
  </si>
  <si>
    <t>1761888573</t>
  </si>
  <si>
    <t>PVC_200*2,0*2  "DN 200"</t>
  </si>
  <si>
    <t>-1977672422</t>
  </si>
  <si>
    <t>-269521525</t>
  </si>
  <si>
    <t>-560343586</t>
  </si>
  <si>
    <t>795960152</t>
  </si>
  <si>
    <t>-1548472779</t>
  </si>
  <si>
    <t>10,56*1,6 "Přepočtené koeficientem množství</t>
  </si>
  <si>
    <t>1525607473</t>
  </si>
  <si>
    <t>-1798922951</t>
  </si>
  <si>
    <t>2763959</t>
  </si>
  <si>
    <t>-1966616233</t>
  </si>
  <si>
    <t>2,363*2,0541 "Přepočtené koeficientem množství</t>
  </si>
  <si>
    <t>-1245887278</t>
  </si>
  <si>
    <t>82237219R</t>
  </si>
  <si>
    <t>Zafoukání stávající přípojky inertním materiálem</t>
  </si>
  <si>
    <t>1870730220</t>
  </si>
  <si>
    <t>19 "přípojka k fontáně"</t>
  </si>
  <si>
    <t>871353121.1</t>
  </si>
  <si>
    <t>-2099354042</t>
  </si>
  <si>
    <t>8 "přípojky od UV"</t>
  </si>
  <si>
    <t>-1785593173</t>
  </si>
  <si>
    <t>8*1,03 "Přepočtené koeficientem množství</t>
  </si>
  <si>
    <t>-1422105451</t>
  </si>
  <si>
    <t>4 "zaslepení přípojek zrušených UV"</t>
  </si>
  <si>
    <t>1439598011</t>
  </si>
  <si>
    <t>87735523R</t>
  </si>
  <si>
    <t>Zaslepení stávající přípojky od fontány v šachtě</t>
  </si>
  <si>
    <t>-770292257</t>
  </si>
  <si>
    <t>87739655R</t>
  </si>
  <si>
    <t>Napojení na stávající přípojky včetně nezbytných úprav</t>
  </si>
  <si>
    <t>-146518230</t>
  </si>
  <si>
    <t>1638654643</t>
  </si>
  <si>
    <t>895941311.1</t>
  </si>
  <si>
    <t>-727719240</t>
  </si>
  <si>
    <t>1371214939</t>
  </si>
  <si>
    <t>-2120135573</t>
  </si>
  <si>
    <t>428797771</t>
  </si>
  <si>
    <t>719692287</t>
  </si>
  <si>
    <t>-879777204</t>
  </si>
  <si>
    <t>-2120989566</t>
  </si>
  <si>
    <t>307156119</t>
  </si>
  <si>
    <t>1121083972</t>
  </si>
  <si>
    <t>1009305903</t>
  </si>
  <si>
    <t>967195443</t>
  </si>
  <si>
    <t>969021121</t>
  </si>
  <si>
    <t>Vybourání kanalizačního potrubí DN do 200 mm</t>
  </si>
  <si>
    <t>1515171358</t>
  </si>
  <si>
    <t>5 "v trase nového"</t>
  </si>
  <si>
    <t>731365980</t>
  </si>
  <si>
    <t>145346328</t>
  </si>
  <si>
    <t>1441819630</t>
  </si>
  <si>
    <t>7,465*9 "Přepočtené koeficientem množství</t>
  </si>
  <si>
    <t>1198206752</t>
  </si>
  <si>
    <t>-2060877643</t>
  </si>
  <si>
    <t>154</t>
  </si>
  <si>
    <t>30,8</t>
  </si>
  <si>
    <t>123,2</t>
  </si>
  <si>
    <t>20,678</t>
  </si>
  <si>
    <t>7,7</t>
  </si>
  <si>
    <t>02 - SO 303.2 - Přípojky uličních vpustí na kpt. Bartoše</t>
  </si>
  <si>
    <t>514321129</t>
  </si>
  <si>
    <t>-1586467099</t>
  </si>
  <si>
    <t>-2097526566</t>
  </si>
  <si>
    <t>1572092749</t>
  </si>
  <si>
    <t>-1683647859</t>
  </si>
  <si>
    <t>1622125578</t>
  </si>
  <si>
    <t>-758656079</t>
  </si>
  <si>
    <t>345768687</t>
  </si>
  <si>
    <t>92,4*1,6 "Přepočtené koeficientem množství</t>
  </si>
  <si>
    <t>1625445473</t>
  </si>
  <si>
    <t>-406073014</t>
  </si>
  <si>
    <t>44818890</t>
  </si>
  <si>
    <t>-1878644049</t>
  </si>
  <si>
    <t>20,678*2,0541 "Přepočtené koeficientem množství</t>
  </si>
  <si>
    <t>1922282540</t>
  </si>
  <si>
    <t>1702021694</t>
  </si>
  <si>
    <t>70 "přípojky od UV"</t>
  </si>
  <si>
    <t>-1821682262</t>
  </si>
  <si>
    <t>70*1,03 "Přepočtené koeficientem množství</t>
  </si>
  <si>
    <t>-918621780</t>
  </si>
  <si>
    <t>-1741546652</t>
  </si>
  <si>
    <t>1580778558</t>
  </si>
  <si>
    <t>-1326314049</t>
  </si>
  <si>
    <t>286149920</t>
  </si>
  <si>
    <t>T-kus, DN 200/DN 200</t>
  </si>
  <si>
    <t>-2123182288</t>
  </si>
  <si>
    <t>914511812</t>
  </si>
  <si>
    <t>2063830998</t>
  </si>
  <si>
    <t>87735524R</t>
  </si>
  <si>
    <t>Zaslepení  přípojky UV ve stávající  šachtě</t>
  </si>
  <si>
    <t>1132297862</t>
  </si>
  <si>
    <t>-1681461484</t>
  </si>
  <si>
    <t>-485101348</t>
  </si>
  <si>
    <t>3 "napojení na stávající přípojku u UV"</t>
  </si>
  <si>
    <t>2 "napojení přípojky na stávající u šachty"</t>
  </si>
  <si>
    <t>-1590223011</t>
  </si>
  <si>
    <t>287932403</t>
  </si>
  <si>
    <t>-65552324</t>
  </si>
  <si>
    <t>-94264195</t>
  </si>
  <si>
    <t>743296468</t>
  </si>
  <si>
    <t>1967146936</t>
  </si>
  <si>
    <t>-980933734</t>
  </si>
  <si>
    <t>186088078</t>
  </si>
  <si>
    <t>1901421719</t>
  </si>
  <si>
    <t>-1682958353</t>
  </si>
  <si>
    <t>1098912908</t>
  </si>
  <si>
    <t>2093021359</t>
  </si>
  <si>
    <t>-787733617</t>
  </si>
  <si>
    <t>1261660522</t>
  </si>
  <si>
    <t>2054360533</t>
  </si>
  <si>
    <t>-873347474</t>
  </si>
  <si>
    <t>3,615*9 "Přepočtené koeficientem množství</t>
  </si>
  <si>
    <t>602564357</t>
  </si>
  <si>
    <t>2023007564</t>
  </si>
  <si>
    <t>17,28</t>
  </si>
  <si>
    <t>výkop jam ruční</t>
  </si>
  <si>
    <t>03 - SO 303.3 - Úprava stávajících šachet</t>
  </si>
  <si>
    <t>131303101</t>
  </si>
  <si>
    <t>Hloubení zapažených i nezapažených jam ručním nebo pneumatickým nářadím s urovnáním dna do předepsaného profilu a spádu v horninách tř. 4 soudržných</t>
  </si>
  <si>
    <t>1802351967</t>
  </si>
  <si>
    <t>výměny horí sestavy šachty do hloubky 1m</t>
  </si>
  <si>
    <t>2,4*2,4*1,0*3</t>
  </si>
  <si>
    <t>1279130238</t>
  </si>
  <si>
    <t>z*0,5 "zásyp 50% šp"</t>
  </si>
  <si>
    <t>977461162</t>
  </si>
  <si>
    <t>-96560999</t>
  </si>
  <si>
    <t>8,64*1,6 "Přepočtené koeficientem množství</t>
  </si>
  <si>
    <t>-735562636</t>
  </si>
  <si>
    <t>338429292</t>
  </si>
  <si>
    <t>1794171144</t>
  </si>
  <si>
    <t>-890089246</t>
  </si>
  <si>
    <t>452112111R</t>
  </si>
  <si>
    <t>Demontáž betonových prstenců nebo rámů v do 100 mm</t>
  </si>
  <si>
    <t>-1455160958</t>
  </si>
  <si>
    <t>894401211</t>
  </si>
  <si>
    <t>Osazení betonových dílců pro šachty skruží rovných</t>
  </si>
  <si>
    <t>-1776305878</t>
  </si>
  <si>
    <t>89440121R</t>
  </si>
  <si>
    <t>Demontáž betonových dílců pro šachty skruží rovných</t>
  </si>
  <si>
    <t>1781289394</t>
  </si>
  <si>
    <t>894402211</t>
  </si>
  <si>
    <t>Osazení betonových dílců pro šachty skruží přechodových</t>
  </si>
  <si>
    <t>-2075428825</t>
  </si>
  <si>
    <t>894402211R</t>
  </si>
  <si>
    <t>Demontáž betonových dílců pro šachty skruží přechodových</t>
  </si>
  <si>
    <t>255073165</t>
  </si>
  <si>
    <t>-727633623</t>
  </si>
  <si>
    <t>2136067105</t>
  </si>
  <si>
    <t>2040383247</t>
  </si>
  <si>
    <t>1799604789</t>
  </si>
  <si>
    <t>552434421.1</t>
  </si>
  <si>
    <t>poklop na vstupní šachtu  DN 600, tř. D400</t>
  </si>
  <si>
    <t>-436784377</t>
  </si>
  <si>
    <t>899104211</t>
  </si>
  <si>
    <t>Demontáž poklopů litinových a ocelových včetně rámů, hmotnosti jednotlivě přes 150 Kg</t>
  </si>
  <si>
    <t>-1777323882</t>
  </si>
  <si>
    <t>821441115</t>
  </si>
  <si>
    <t>-1704354355</t>
  </si>
  <si>
    <t>-1893144145</t>
  </si>
  <si>
    <t>3,969*9 "Přepočtené koeficientem množství</t>
  </si>
  <si>
    <t>747878730</t>
  </si>
  <si>
    <t>-166945050</t>
  </si>
  <si>
    <t>6,29</t>
  </si>
  <si>
    <t>PB</t>
  </si>
  <si>
    <t>podkladní bloky</t>
  </si>
  <si>
    <t>0,216</t>
  </si>
  <si>
    <t>PE_32</t>
  </si>
  <si>
    <t>PE 100 SDR 11 D32x3,0</t>
  </si>
  <si>
    <t>obsyp potrubí 300mm nad potrubí</t>
  </si>
  <si>
    <t>24,235</t>
  </si>
  <si>
    <t>30,741</t>
  </si>
  <si>
    <t>104,92</t>
  </si>
  <si>
    <t>LT_80</t>
  </si>
  <si>
    <t>litinová truba hrdlová DN 80</t>
  </si>
  <si>
    <t>PE_40</t>
  </si>
  <si>
    <t>PE 100 SDR 11 D40x3,7</t>
  </si>
  <si>
    <t>04 - SO 351 - Vodovodní přípojky a přeložka vodovodního uzávěru</t>
  </si>
  <si>
    <t>01 - SO 351.1 - Vodovodní přípojka k vodnímu prvku a pítku</t>
  </si>
  <si>
    <t>PSV - Práce a dodávky PSV</t>
  </si>
  <si>
    <t xml:space="preserve">    711 - Izolace proti vodě, vlhkosti a plynům</t>
  </si>
  <si>
    <t xml:space="preserve">    722 - Zdravotechnika - vnitřní vodovod</t>
  </si>
  <si>
    <t>119001412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</si>
  <si>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 jišťovací konstrukce, s opotřebením hmot potrubí betonového, kameninového nebo železobetonového, světlosti DN přes 200 do 500</t>
  </si>
  <si>
    <t>-1245830176</t>
  </si>
  <si>
    <t>453181664</t>
  </si>
  <si>
    <t>119001422.1</t>
  </si>
  <si>
    <t>Dočasné zajištění kabelů a kabelových tratí z 6 volně ložených kabelů</t>
  </si>
  <si>
    <t>-1677987473</t>
  </si>
  <si>
    <t>-1483625843</t>
  </si>
  <si>
    <t>0,9*(2+4+1)*3*1,5</t>
  </si>
  <si>
    <t>-1093268784</t>
  </si>
  <si>
    <t>1,1*LT_80*1,7 "řad LT 80"</t>
  </si>
  <si>
    <t>0,9*PE_32*1,5 "přípojka"</t>
  </si>
  <si>
    <t>0,9*PE_40*1,5 "přípojka"</t>
  </si>
  <si>
    <t>(3,0-1,1)*3,0*1,7 "rozšíření výkopu pro VŠ"</t>
  </si>
  <si>
    <t>809111382</t>
  </si>
  <si>
    <t>LT_80*1,7*2 "řad LT 80"</t>
  </si>
  <si>
    <t>PE_32*1,5*2 "přípojka"</t>
  </si>
  <si>
    <t>PE_40*1,5*2 "přípojka"</t>
  </si>
  <si>
    <t>1159491477</t>
  </si>
  <si>
    <t>161101101.1</t>
  </si>
  <si>
    <t>Svislé přemístění výkopku z horniny tř. 1 až 4 hl výkopu do 2,5 m</t>
  </si>
  <si>
    <t>-2073266963</t>
  </si>
  <si>
    <t>1777818053</t>
  </si>
  <si>
    <t>-695519056</t>
  </si>
  <si>
    <t>ob+lo+PB</t>
  </si>
  <si>
    <t>-434935731</t>
  </si>
  <si>
    <t>30,741*1,6 "Přepočtené koeficientem množství</t>
  </si>
  <si>
    <t>1730579642</t>
  </si>
  <si>
    <t>-917507473</t>
  </si>
  <si>
    <t>1,1*LT_80*0,4 "řad LT 80"</t>
  </si>
  <si>
    <t>0,9*PE_32*0,35 "přípojka"</t>
  </si>
  <si>
    <t>0,9*PE_40*0,35 "přípojka"</t>
  </si>
  <si>
    <t>2 "obsyp uzávěru pískem"</t>
  </si>
  <si>
    <t>583373030</t>
  </si>
  <si>
    <t>štěrkopísek frakce 0-8</t>
  </si>
  <si>
    <t>388676350</t>
  </si>
  <si>
    <t>24,235*2,0541 "Přepočtené koeficientem množství</t>
  </si>
  <si>
    <t>273313511</t>
  </si>
  <si>
    <t>Základy z betonu prostého desky z betonu kamenem neprokládaného tř. C 12/15</t>
  </si>
  <si>
    <t>-177823559</t>
  </si>
  <si>
    <t>vodoměrná šachta (1,2x1,1m)</t>
  </si>
  <si>
    <t>(1,6+0,1*2)*(1,5+0,1*2)*0,1 "dno"</t>
  </si>
  <si>
    <t>273351215</t>
  </si>
  <si>
    <t>Bednění základových stěn desek svislé nebo šikmé (odkloněné), půdorysně přímé nebo zalomené ve volných nebo zapažených jámách, rýhách, šachtách, včetně případných vzpěr zřízení</t>
  </si>
  <si>
    <t>-1807475771</t>
  </si>
  <si>
    <t>((1,6+0,1*2)+(1,5+0,1*2))*2*0,1 "dno"</t>
  </si>
  <si>
    <t>273351216</t>
  </si>
  <si>
    <t>Bednění základových stěn desek svislé nebo šikmé (odkloněné), půdorysně přímé nebo zalomené ve volných nebo zapažených jámách, rýhách, šachtách, včetně případných vzpěr odstranění</t>
  </si>
  <si>
    <t>-1576947581</t>
  </si>
  <si>
    <t>380326121</t>
  </si>
  <si>
    <t>Kompletní konstrukce čistíren odpadních vod, nádrží, vodojemů, kanálů z betonu železového bez výztuže a bednění se zvýšenými nároky na prostředí tř. C 25/30, tl. přes 80 do 150 mm</t>
  </si>
  <si>
    <t>-377312993</t>
  </si>
  <si>
    <t>beton C25/30-XC2, XA2</t>
  </si>
  <si>
    <t>1,6*1,5*0,15 "dno"</t>
  </si>
  <si>
    <t>1,6*1,5*0,15 "strop"</t>
  </si>
  <si>
    <t>-0,6*0,6*0,15 "poklop"</t>
  </si>
  <si>
    <t>(0,8+0,6)*2*0,1*0,2 "komínek vstupní"</t>
  </si>
  <si>
    <t>380326122</t>
  </si>
  <si>
    <t>Kompletní konstrukce čistíren odpadních vod, nádrží, vodojemů, kanálů z betonu železového bez výztuže a bednění se zvýšenými nároky na prostředí tř. C 25/30, tl. přes 150 do 300 mm</t>
  </si>
  <si>
    <t>507377782</t>
  </si>
  <si>
    <t>(1,6+1,1)*2*0,2*1,8 "stěny"</t>
  </si>
  <si>
    <t>380356231</t>
  </si>
  <si>
    <t>Bednění kompletních konstrukcí čistíren odpadních vod, nádrží, vodojemů, kanálů konstrukcí neomítaných z betonu prostého nebo železového ploch rovinných zřízení</t>
  </si>
  <si>
    <t>-1624134753</t>
  </si>
  <si>
    <t>(1,6+1,5)*2*0,15 "dno"</t>
  </si>
  <si>
    <t>(1,6+1,5)*2*0,15 "strop"</t>
  </si>
  <si>
    <t>1,1*1,2 "strop"</t>
  </si>
  <si>
    <t>0,6*4*0,15 "poklop"</t>
  </si>
  <si>
    <t>(1,6+1,2+1,5+1,1)*2*1,8 "stěny"</t>
  </si>
  <si>
    <t>(0,8+0,6)*4*0,2 "komínek vstupní"</t>
  </si>
  <si>
    <t>380356232</t>
  </si>
  <si>
    <t>Bednění kompletních konstrukcí čistíren odpadních vod, nádrží, vodojemů, kanálů konstrukcí neomítaných z betonu prostého nebo železového ploch rovinných odstranění</t>
  </si>
  <si>
    <t>-1781341718</t>
  </si>
  <si>
    <t>380361006</t>
  </si>
  <si>
    <t>Výztuž kompletních konstrukcí čistíren odpadních vod, nádrží, vodojemů, kanálů z oceli 10 505 (R) nebo BSt 500</t>
  </si>
  <si>
    <t>1560023504</t>
  </si>
  <si>
    <t>2,666*0,14 "Přepočtené koeficientem množství</t>
  </si>
  <si>
    <t>451573111</t>
  </si>
  <si>
    <t>Lože pod potrubí otevřený výkop ze štěrkopísku</t>
  </si>
  <si>
    <t>-1190972810</t>
  </si>
  <si>
    <t>1,1*LT_80*0,1 "řad LT 80"</t>
  </si>
  <si>
    <t>0,9*PE_32*0,1 "přípojka"</t>
  </si>
  <si>
    <t>0,9*PE_40*0,1 "přípojka"</t>
  </si>
  <si>
    <t>452313131</t>
  </si>
  <si>
    <t>Podkladní a zajišťovací konstrukce z betonu prostého v otevřeném výkopu bloky pro potrubí z betonu tř. C 12/15</t>
  </si>
  <si>
    <t>285790748</t>
  </si>
  <si>
    <t>0,4*0,4*0,4*3</t>
  </si>
  <si>
    <t>0,2*0,2*0,2*3</t>
  </si>
  <si>
    <t>452353101</t>
  </si>
  <si>
    <t>Bednění podkladních bloků otevřený výkop</t>
  </si>
  <si>
    <t>1995124657</t>
  </si>
  <si>
    <t>0,4*4*0,4*3</t>
  </si>
  <si>
    <t>0,2*4*0,2*3</t>
  </si>
  <si>
    <t>8502451R1</t>
  </si>
  <si>
    <t>Napojení na rozvod vodního prvku v objektu strojovny</t>
  </si>
  <si>
    <t>-1232645623</t>
  </si>
  <si>
    <t>8502451R2</t>
  </si>
  <si>
    <t>Napojení na rozvod pítka u objektu</t>
  </si>
  <si>
    <t>-1262985881</t>
  </si>
  <si>
    <t>851241131</t>
  </si>
  <si>
    <t>Montáž potrubí z trub litinových tlakových hrdlových v otevřeném výkopu s integrovaným těsněním DN 80</t>
  </si>
  <si>
    <t>-1662614581</t>
  </si>
  <si>
    <t>552530000</t>
  </si>
  <si>
    <t>trouba vodovodní litinová hrdlová DN 80 mm</t>
  </si>
  <si>
    <t>-1368944677</t>
  </si>
  <si>
    <t>857241131</t>
  </si>
  <si>
    <t>Montáž litinových tvarovek na potrubí litinovém tlakovém jednoosých na potrubí z trub hrdlových v otevřeném výkopu, kanálu nebo v šachtě s integrovaným těsněním DN 80</t>
  </si>
  <si>
    <t>-726290349</t>
  </si>
  <si>
    <t>EU0008000010</t>
  </si>
  <si>
    <t>TVAROVKA HRDLOVÁ  EU-kus DN 80</t>
  </si>
  <si>
    <t>-1608518745</t>
  </si>
  <si>
    <t>F00008000016</t>
  </si>
  <si>
    <t>F - KUS  (HLADKÝ KONEC) DN 80</t>
  </si>
  <si>
    <t>1274745826</t>
  </si>
  <si>
    <t>857242121</t>
  </si>
  <si>
    <t>Montáž litinových tvarovek jednoosých přírubových otevřený výkop DN 80</t>
  </si>
  <si>
    <t>-908689857</t>
  </si>
  <si>
    <t>504508020016</t>
  </si>
  <si>
    <t>KOLENO PATKOVÉ  DN 80</t>
  </si>
  <si>
    <t>278726883</t>
  </si>
  <si>
    <t>853008000016</t>
  </si>
  <si>
    <t>TVAROVKA PŘÍRUBOVÁ OBLOUK 90° DN 80</t>
  </si>
  <si>
    <t>811731530</t>
  </si>
  <si>
    <t>857311131</t>
  </si>
  <si>
    <t>Montáž litinových tvarovek na potrubí litinovém tlakovém jednoosých na potrubí z trub hrdlových v otevřeném výkopu, kanálu nebo v šachtě s integrovaným těsněním DN 150</t>
  </si>
  <si>
    <t>-1980463611</t>
  </si>
  <si>
    <t>799415000016</t>
  </si>
  <si>
    <t>WAGA SPOJKA PŘÍRUBA - HRDLO DN 150</t>
  </si>
  <si>
    <t>-1678402883</t>
  </si>
  <si>
    <t>857312121</t>
  </si>
  <si>
    <t>Montáž litinových tvarovek na potrubí litinovém tlakovém jednoosých na potrubí z trub přírubových v otevřeném výkopu, kanálu nebo v šachtě DN 150</t>
  </si>
  <si>
    <t>1168236117</t>
  </si>
  <si>
    <t>855015008016</t>
  </si>
  <si>
    <t>TVAROVKA PŘÍRUBOVÁ REDUKČNÍ FFR DN 150-80</t>
  </si>
  <si>
    <t>-1390118456</t>
  </si>
  <si>
    <t>871161141</t>
  </si>
  <si>
    <t>Montáž vodovodního potrubí z plastů v otevřeném výkopu z polyetylenu PE 100 svařovaných na tupo SDR 11/PN16 D 32 x 3,0 mm</t>
  </si>
  <si>
    <t>-261241887</t>
  </si>
  <si>
    <t>286131100</t>
  </si>
  <si>
    <t>Trubky z polyetylénu vodovodní potrubí PE PE100  SDR 11, PN16 tyče 6 m,  12 m, návin 100 m 32 x 3,0 mm, tyče + návin</t>
  </si>
  <si>
    <t>1447089633</t>
  </si>
  <si>
    <t>10*1,015 "Přepočtené koeficientem množství</t>
  </si>
  <si>
    <t>871171141</t>
  </si>
  <si>
    <t>Montáž vodovodního potrubí z plastů v otevřeném výkopu z polyetylenu PE 100 svařovaných na tupo SDR 11/PN16 D 40 x 3,7 mm</t>
  </si>
  <si>
    <t>2115931636</t>
  </si>
  <si>
    <t>286131110</t>
  </si>
  <si>
    <t>Trubky z polyetylénu vodovodní potrubí PE PE100  SDR 11, PN16 tyče 6 m,  12 m, návin 100 m 40 x 3,7 mm, tyče + návin</t>
  </si>
  <si>
    <t>-1775827224</t>
  </si>
  <si>
    <t>55*1,015 "Přepočtené koeficientem množství</t>
  </si>
  <si>
    <t>877161113</t>
  </si>
  <si>
    <t>Montáž tvarovek na vodovodním plastovém potrubí z polyetylenu PE 100 elektrotvarovek SDR 11/PN16 T-kusů D 32</t>
  </si>
  <si>
    <t>1438239557</t>
  </si>
  <si>
    <t>650003200116</t>
  </si>
  <si>
    <t>TVAROVKY ISO T KUS ZÁVITOVÝ VÝSTUP DN 32-1''</t>
  </si>
  <si>
    <t>1524433802</t>
  </si>
  <si>
    <t>891163111</t>
  </si>
  <si>
    <t>Montáž vodovodních armatur na potrubí ventilů hlavních pro přípojky DN 25</t>
  </si>
  <si>
    <t>449120266</t>
  </si>
  <si>
    <t>280000103216</t>
  </si>
  <si>
    <t>ŠOUPÁTKO ISO DOMOVNÍ PŘÍPOJKY D 32</t>
  </si>
  <si>
    <t>-1304658078</t>
  </si>
  <si>
    <t>960103400000</t>
  </si>
  <si>
    <t>SOUPRAVA ZEMNÍ TELESKOPICKÁ DOM. ŠOUPÁTKA-1,3-1,8 DN 3/4"-2" (1,3-1,8m)</t>
  </si>
  <si>
    <t>2077130652</t>
  </si>
  <si>
    <t>891173111</t>
  </si>
  <si>
    <t>Montáž vodovodních armatur na potrubí ventilů hlavních pro přípojky DN 32</t>
  </si>
  <si>
    <t>591862332</t>
  </si>
  <si>
    <t>280005404016</t>
  </si>
  <si>
    <t>ŠOUPÁTKO ISO DOMOVNÍ PŘÍPOJKY D 40</t>
  </si>
  <si>
    <t>-713235534</t>
  </si>
  <si>
    <t>679017708</t>
  </si>
  <si>
    <t>891241111</t>
  </si>
  <si>
    <t>Montáž vodovodních šoupátek otevřený výkop DN 80</t>
  </si>
  <si>
    <t>1340618039</t>
  </si>
  <si>
    <t>400208000016</t>
  </si>
  <si>
    <t>ŠOUPĚ E2 PŘÍRUBOVÉ KRÁTKÉ DN 80</t>
  </si>
  <si>
    <t>-974404328</t>
  </si>
  <si>
    <t>950205010000</t>
  </si>
  <si>
    <t>ZEMNÍ SOUPRAVY ŠOUPÁTKOVÉ TELESKOPICKÉ E2-1,3 -1,8 DN 50-100</t>
  </si>
  <si>
    <t>2075619538</t>
  </si>
  <si>
    <t>89124711D</t>
  </si>
  <si>
    <t>Demontáž hydrantů podzemních DN 80</t>
  </si>
  <si>
    <t>-1060758598</t>
  </si>
  <si>
    <t>891247211</t>
  </si>
  <si>
    <t>Montáž vodovodních armatur na potrubí hydrantů nadzemních DN 80</t>
  </si>
  <si>
    <t>-656604730</t>
  </si>
  <si>
    <t>515108015016</t>
  </si>
  <si>
    <t>HYDRANT TUHÝ  DN B2C 80/1,5m</t>
  </si>
  <si>
    <t>671955270</t>
  </si>
  <si>
    <t>891249111</t>
  </si>
  <si>
    <t>Montáž vodovodních armatur na potrubí navrtávacích pasů s ventilem Jt 1 Mpa, na potrubí z trub osinkocementových, litinových, ocelových nebo plastických hmot DN 80</t>
  </si>
  <si>
    <t>-209554176</t>
  </si>
  <si>
    <t>350008005416</t>
  </si>
  <si>
    <t>PAS NAVRTÁVACÍ ZÁVITOVÝ VÝSTUP DN 80-5/4''</t>
  </si>
  <si>
    <t>464198482</t>
  </si>
  <si>
    <t>892233122</t>
  </si>
  <si>
    <t>Proplach a dezinfekce vodovodního potrubí DN od 40 do 70</t>
  </si>
  <si>
    <t>1006929958</t>
  </si>
  <si>
    <t>892241111</t>
  </si>
  <si>
    <t>Tlaková zkouška vodovodního potrubí do 80</t>
  </si>
  <si>
    <t>-518118137</t>
  </si>
  <si>
    <t>892273122</t>
  </si>
  <si>
    <t>Proplach a dezinfekce vodovodního potrubí DN od 80 do 125</t>
  </si>
  <si>
    <t>-1988777162</t>
  </si>
  <si>
    <t>892353122</t>
  </si>
  <si>
    <t>Proplach a dezinfekce vodovodního potrubí DN 150 nebo 200</t>
  </si>
  <si>
    <t>-1345398388</t>
  </si>
  <si>
    <t>180 "stávající potrubí DN 150"</t>
  </si>
  <si>
    <t>892372111</t>
  </si>
  <si>
    <t>Zabezpečení konců vodovodního potrubí DN do 300 při tlakových zkouškách</t>
  </si>
  <si>
    <t>748060768</t>
  </si>
  <si>
    <t>899102111</t>
  </si>
  <si>
    <t>Osazení poklopů litinových a ocelových včetně rámů hmotnosti jednotlivě přes 50 do 100 kg</t>
  </si>
  <si>
    <t>-197378685</t>
  </si>
  <si>
    <t>592246611</t>
  </si>
  <si>
    <t>poklop uzamykatelný B125 600x600mm</t>
  </si>
  <si>
    <t>-1502469714</t>
  </si>
  <si>
    <t>899401111</t>
  </si>
  <si>
    <t>Osazení poklopů litinových ventilových</t>
  </si>
  <si>
    <t>-1879378573</t>
  </si>
  <si>
    <t>1 "d32"</t>
  </si>
  <si>
    <t>1 "d40"</t>
  </si>
  <si>
    <t>165000000001</t>
  </si>
  <si>
    <t>POKLOP ULIČNÍ TĚŽKÝ DN VODA</t>
  </si>
  <si>
    <t>228147603</t>
  </si>
  <si>
    <t>348100000000</t>
  </si>
  <si>
    <t>PODKLADOVÁ DESKA UNIVERZÁLNÍ ŠOUPÁTKOVÁ</t>
  </si>
  <si>
    <t>389837860</t>
  </si>
  <si>
    <t>899401112</t>
  </si>
  <si>
    <t>Osazení poklopů litinových šoupátkových</t>
  </si>
  <si>
    <t>-827867727</t>
  </si>
  <si>
    <t>1 "DN 80"</t>
  </si>
  <si>
    <t>175000000001</t>
  </si>
  <si>
    <t>POKLOPY ŠOUPATA ULIČNÍ VODA</t>
  </si>
  <si>
    <t>-1959025602</t>
  </si>
  <si>
    <t>-617354796</t>
  </si>
  <si>
    <t>899501411</t>
  </si>
  <si>
    <t>Stupadla do šachet a drobných objektů ocelová s PE povlakem vidlicová s vysekáním otvoru v betonu</t>
  </si>
  <si>
    <t>1885223945</t>
  </si>
  <si>
    <t>89971606R</t>
  </si>
  <si>
    <t>Prostup potrubí - těsněný systémovým výrobkem</t>
  </si>
  <si>
    <t>1745722915</t>
  </si>
  <si>
    <t>899721111</t>
  </si>
  <si>
    <t>Signalizační vodič na potrubí PVC DN do 150 mm</t>
  </si>
  <si>
    <t>397878501</t>
  </si>
  <si>
    <t>70 "CY 6mm2"</t>
  </si>
  <si>
    <t>-66570380</t>
  </si>
  <si>
    <t>70 "modrá"</t>
  </si>
  <si>
    <t>51921563</t>
  </si>
  <si>
    <t>2,5 "LT DN 150"</t>
  </si>
  <si>
    <t>773368689</t>
  </si>
  <si>
    <t>1994759075</t>
  </si>
  <si>
    <t>0,186*9 "Přepočtené koeficientem množství</t>
  </si>
  <si>
    <t>1825081304</t>
  </si>
  <si>
    <t>998273102</t>
  </si>
  <si>
    <t>Přesun hmot pro trubní vedení hloubené z trub litinových pro vodovody nebo kanalizace v otevřeném výkopu dopravní vzdálenost do 15 m</t>
  </si>
  <si>
    <t>-265962459</t>
  </si>
  <si>
    <t>PSV</t>
  </si>
  <si>
    <t>Práce a dodávky PSV</t>
  </si>
  <si>
    <t>711</t>
  </si>
  <si>
    <t>Izolace proti vodě, vlhkosti a plynům</t>
  </si>
  <si>
    <t>711111001</t>
  </si>
  <si>
    <t>Provedení izolace proti zemní vlhkosti natěradly a tmely za studena na ploše vodorovné V nátěrem penetračním</t>
  </si>
  <si>
    <t>644571006</t>
  </si>
  <si>
    <t>Poznámka k položce:
vč. dotěsnění spáry nad akumulační komorou, viz detail M</t>
  </si>
  <si>
    <t>(1,6+0,1*2)*(1,5+0,1*2) "dno"</t>
  </si>
  <si>
    <t>1,6*1,5 "strop"</t>
  </si>
  <si>
    <t>-0,8*0,8 "poklop"</t>
  </si>
  <si>
    <t>711112001</t>
  </si>
  <si>
    <t>Provedení izolace proti zemní vlhkosti natěradly a tmely za studena na ploše svislé S nátěrem penetračním</t>
  </si>
  <si>
    <t>-1754640030</t>
  </si>
  <si>
    <t>(1,6+1,5)*2*2,1 "stěny"</t>
  </si>
  <si>
    <t>0,8*4*0,2 "komínek vstupní"</t>
  </si>
  <si>
    <t>111631500</t>
  </si>
  <si>
    <t>Výrobky asfaltové izolační a zálivkové hmoty asfalty oxidované stavebně-izolační k penetraci suchých a očištěných podkladů pod asfaltové izolační krytiny a izolace ALP/9 bal 9 kg</t>
  </si>
  <si>
    <t>-1896871648</t>
  </si>
  <si>
    <t>Poznámka k položce:
Spotřeba 0,3-0,4kg/m2 dle povrchu, ředidlo technický benzín</t>
  </si>
  <si>
    <t>18,48*0,0004 "Přepočtené koeficientem množství</t>
  </si>
  <si>
    <t>711131101</t>
  </si>
  <si>
    <t>Provedení izolace proti zemní vlhkosti pásy na sucho AIP nebo tkaniny na ploše vodorovné V</t>
  </si>
  <si>
    <t>162464829</t>
  </si>
  <si>
    <t>711132101</t>
  </si>
  <si>
    <t>Provedení izolace proti zemní vlhkosti pásy na sucho svislé AIP nebo tkaninou</t>
  </si>
  <si>
    <t>-1774047585</t>
  </si>
  <si>
    <t>283230541</t>
  </si>
  <si>
    <t xml:space="preserve">fólie multifunkční profilovaná (nopová) </t>
  </si>
  <si>
    <t>-1324920070</t>
  </si>
  <si>
    <t>18,48*1,15 "Přepočtené koeficientem množství</t>
  </si>
  <si>
    <t>711141559</t>
  </si>
  <si>
    <t>Provedení izolace proti zemní vlhkosti pásy přitavením vodorovné NAIP</t>
  </si>
  <si>
    <t>1809076833</t>
  </si>
  <si>
    <t>711142559</t>
  </si>
  <si>
    <t>Provedení izolace proti zemní vlhkosti pásy přitavením NAIP na ploše svislé S</t>
  </si>
  <si>
    <t>1961968300</t>
  </si>
  <si>
    <t>628331590</t>
  </si>
  <si>
    <t xml:space="preserve">pás  asfaltovaný </t>
  </si>
  <si>
    <t>530502297</t>
  </si>
  <si>
    <t>998711201</t>
  </si>
  <si>
    <t>Přesun hmot pro izolace proti vodě, vlhkosti a plynům stanovený procentní sazbou ze součtu cen položek 82-90, vodorovná dopravní vzdálenost do 50 m v objektech výšky do 6 m</t>
  </si>
  <si>
    <t>%</t>
  </si>
  <si>
    <t>-1916360635</t>
  </si>
  <si>
    <t>722</t>
  </si>
  <si>
    <t>Zdravotechnika - vnitřní vodovod</t>
  </si>
  <si>
    <t>722270102</t>
  </si>
  <si>
    <t>Vodoměrové sestavy závitové G 1</t>
  </si>
  <si>
    <t>soubor</t>
  </si>
  <si>
    <t>-1046579609</t>
  </si>
  <si>
    <t>PE 100 SDR 17 D32x2,0</t>
  </si>
  <si>
    <t>118,73</t>
  </si>
  <si>
    <t>33,826</t>
  </si>
  <si>
    <t>26,45</t>
  </si>
  <si>
    <t>7,24</t>
  </si>
  <si>
    <t>0,136</t>
  </si>
  <si>
    <t>02 - SO 351.2 - Vodovodní přípojka do zázemí DPmP</t>
  </si>
  <si>
    <t>119001411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</si>
  <si>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 jišťovací konstrukce, s opotřebením hmot potrubí betonového, kameninového nebo železobetonového, světlosti DN do 200</t>
  </si>
  <si>
    <t>-1476465009</t>
  </si>
  <si>
    <t>1680664775</t>
  </si>
  <si>
    <t>-1358804766</t>
  </si>
  <si>
    <t>1912277854</t>
  </si>
  <si>
    <t>332387407</t>
  </si>
  <si>
    <t>0,9*(5+1+2+3)*3*1,5</t>
  </si>
  <si>
    <t>1204333284</t>
  </si>
  <si>
    <t>-1178049725</t>
  </si>
  <si>
    <t>782827840</t>
  </si>
  <si>
    <t>-1012723819</t>
  </si>
  <si>
    <t>-597665142</t>
  </si>
  <si>
    <t>1728813821</t>
  </si>
  <si>
    <t>-572253715</t>
  </si>
  <si>
    <t>33,826*1,6 "Přepočtené koeficientem množství</t>
  </si>
  <si>
    <t>1522873675</t>
  </si>
  <si>
    <t>-387952062</t>
  </si>
  <si>
    <t>1 "obsyp uzávěru pískem"</t>
  </si>
  <si>
    <t>331445963</t>
  </si>
  <si>
    <t>26,45*2,0541 "Přepočtené koeficientem množství</t>
  </si>
  <si>
    <t>-1793969754</t>
  </si>
  <si>
    <t>1131073534</t>
  </si>
  <si>
    <t>-292864412</t>
  </si>
  <si>
    <t>-305450532</t>
  </si>
  <si>
    <t>626410904</t>
  </si>
  <si>
    <t>-712204972</t>
  </si>
  <si>
    <t>-218703444</t>
  </si>
  <si>
    <t>-1705745443</t>
  </si>
  <si>
    <t>-485442610</t>
  </si>
  <si>
    <t>-136525740</t>
  </si>
  <si>
    <t>0,4*0,4*0,4*2</t>
  </si>
  <si>
    <t>0,2*0,2*0,2*1</t>
  </si>
  <si>
    <t>-148135515</t>
  </si>
  <si>
    <t>0,4*4*0,4*2</t>
  </si>
  <si>
    <t>0,2*4*0,2*1</t>
  </si>
  <si>
    <t>8502451R3</t>
  </si>
  <si>
    <t>-412337083</t>
  </si>
  <si>
    <t>-127093656</t>
  </si>
  <si>
    <t>-1889097854</t>
  </si>
  <si>
    <t>2092913881</t>
  </si>
  <si>
    <t>EU0008000010.1</t>
  </si>
  <si>
    <t>TVAROVKA HRDLOVÁ EU-kus DN 80</t>
  </si>
  <si>
    <t>-1435969889</t>
  </si>
  <si>
    <t>-1600788683</t>
  </si>
  <si>
    <t>1951615326</t>
  </si>
  <si>
    <t>1380242947</t>
  </si>
  <si>
    <t>-1073518387</t>
  </si>
  <si>
    <t>-1611913604</t>
  </si>
  <si>
    <t>2106891149</t>
  </si>
  <si>
    <t>78*1,015 "Přepočtené koeficientem množství</t>
  </si>
  <si>
    <t>877161112</t>
  </si>
  <si>
    <t>Montáž tvarovek na vodovodním plastovém potrubí z polyetylenu PE 100 elektrotvarovek SDR 11/PN16 kolen 90 st. D 32</t>
  </si>
  <si>
    <t>-1044433158</t>
  </si>
  <si>
    <t>642003203216</t>
  </si>
  <si>
    <t>TVAROVKY ISO SPOJKA KOLENO 90° DN 32-32</t>
  </si>
  <si>
    <t>199151663</t>
  </si>
  <si>
    <t>1261485966</t>
  </si>
  <si>
    <t>280000103216.1</t>
  </si>
  <si>
    <t>ŠOUPÁTKO DOMOVNÍ PŘÍPOJKY ISO LITINA DN 32-5/4"</t>
  </si>
  <si>
    <t>-1077041308</t>
  </si>
  <si>
    <t>1808101195</t>
  </si>
  <si>
    <t>-1625927855</t>
  </si>
  <si>
    <t>967042154</t>
  </si>
  <si>
    <t>-834511244</t>
  </si>
  <si>
    <t>13457321</t>
  </si>
  <si>
    <t>1591784418</t>
  </si>
  <si>
    <t>-991623980</t>
  </si>
  <si>
    <t>-217369761</t>
  </si>
  <si>
    <t>-1015577107</t>
  </si>
  <si>
    <t>-688193248</t>
  </si>
  <si>
    <t>-1929349817</t>
  </si>
  <si>
    <t>30 "stávající potrubí DN 150"</t>
  </si>
  <si>
    <t>-779332952</t>
  </si>
  <si>
    <t>-224540164</t>
  </si>
  <si>
    <t>823608978</t>
  </si>
  <si>
    <t>-1023278638</t>
  </si>
  <si>
    <t>600125409</t>
  </si>
  <si>
    <t>-1614885404</t>
  </si>
  <si>
    <t>1691321973</t>
  </si>
  <si>
    <t>-1253656826</t>
  </si>
  <si>
    <t>1365184778</t>
  </si>
  <si>
    <t>-183509401</t>
  </si>
  <si>
    <t>214155379</t>
  </si>
  <si>
    <t>1582846885</t>
  </si>
  <si>
    <t>80 "CY 6mm2"</t>
  </si>
  <si>
    <t>-1014049239</t>
  </si>
  <si>
    <t>80 "modrá"</t>
  </si>
  <si>
    <t>-988240862</t>
  </si>
  <si>
    <t>6 "LT DN 80"</t>
  </si>
  <si>
    <t>368054375</t>
  </si>
  <si>
    <t>-1685742111</t>
  </si>
  <si>
    <t>0,25*9 "Přepočtené koeficientem množství</t>
  </si>
  <si>
    <t>434794170</t>
  </si>
  <si>
    <t>1870933679</t>
  </si>
  <si>
    <t>389575556</t>
  </si>
  <si>
    <t>-1879934389</t>
  </si>
  <si>
    <t>153398794</t>
  </si>
  <si>
    <t>222680917</t>
  </si>
  <si>
    <t>-1216782059</t>
  </si>
  <si>
    <t>1353603591</t>
  </si>
  <si>
    <t>-1914791091</t>
  </si>
  <si>
    <t>-550660835</t>
  </si>
  <si>
    <t>-1052272415</t>
  </si>
  <si>
    <t>Přesun hmot pro izolace proti vodě, vlhkosti a plynům stanovený procentní sazbou ze součtu cen položek 71-79, vodorovná dopravní vzdálenost do 50 m v objektech výšky do 6 m</t>
  </si>
  <si>
    <t>-1872421334</t>
  </si>
  <si>
    <t>-870472823</t>
  </si>
  <si>
    <t>27,37</t>
  </si>
  <si>
    <t>6,8</t>
  </si>
  <si>
    <t>2,64</t>
  </si>
  <si>
    <t>0,66</t>
  </si>
  <si>
    <t>LT_100</t>
  </si>
  <si>
    <t>litinová truba hrdlová DN 100</t>
  </si>
  <si>
    <t>03 - SO 351.3 - Vodovodní přípojka k objektu ČD</t>
  </si>
  <si>
    <t>130901121</t>
  </si>
  <si>
    <t>Bourání konstrukcí v hloubených vykopávkách - ručně z betonu prostého neprokládaného</t>
  </si>
  <si>
    <t>-262472020</t>
  </si>
  <si>
    <t>3,5 "stávající VŠ"</t>
  </si>
  <si>
    <t>1962761165</t>
  </si>
  <si>
    <t>1,1*LT_100*1,7 "řad LT 100"</t>
  </si>
  <si>
    <t>(3,0-1,1)*5,0*1,7 "rozšíření výkopu pro VŠ"</t>
  </si>
  <si>
    <t>-583596198</t>
  </si>
  <si>
    <t>LT_100*1,7*2 "řad LT 100"</t>
  </si>
  <si>
    <t>524098700</t>
  </si>
  <si>
    <t>-824714432</t>
  </si>
  <si>
    <t>-648375981</t>
  </si>
  <si>
    <t>skl-3,5</t>
  </si>
  <si>
    <t>162701155</t>
  </si>
  <si>
    <t>Vodorovné přemístění výkopku nebo sypaniny po suchu na obvyklém dopravním prostředku, bez naložení výkopku, avšak se složením bez rozhrnutí z horniny tř. 5 až 7 na vzdálenost přes 9 0000 do 10 000 m</t>
  </si>
  <si>
    <t>-1526823796</t>
  </si>
  <si>
    <t>-1242506948</t>
  </si>
  <si>
    <t>431168442</t>
  </si>
  <si>
    <t>6,8*1,6 "Přepočtené koeficientem množství</t>
  </si>
  <si>
    <t>264043289</t>
  </si>
  <si>
    <t>-825706110</t>
  </si>
  <si>
    <t>1,1*LT_100*0,4 "řad LT100"</t>
  </si>
  <si>
    <t>1257395727</t>
  </si>
  <si>
    <t>2,64*2,0541 "Přepočtené koeficientem množství</t>
  </si>
  <si>
    <t>501860232</t>
  </si>
  <si>
    <t>vodoměrná šachta (3,0x1,1m)</t>
  </si>
  <si>
    <t>(3,4+0,1*2)*(1,5+0,1*2)*0,1 "dno"</t>
  </si>
  <si>
    <t>-2034986781</t>
  </si>
  <si>
    <t>((3,4+0,1*2)+(1,5+0,1*2))*2*0,1 "dno"</t>
  </si>
  <si>
    <t>309418190</t>
  </si>
  <si>
    <t>-417806791</t>
  </si>
  <si>
    <t>3,4*1,5*0,15 "dno"</t>
  </si>
  <si>
    <t>3,4*1,5*0,15 "strop"</t>
  </si>
  <si>
    <t>-687133749</t>
  </si>
  <si>
    <t>(3,4+1,1)*2*0,2*1,8 "stěny"</t>
  </si>
  <si>
    <t>777611871</t>
  </si>
  <si>
    <t>(3,4+1,5)*2*0,15 "dno"</t>
  </si>
  <si>
    <t>(3,4+1,5)*2*0,15 "strop"</t>
  </si>
  <si>
    <t>3*1,1 "strop"</t>
  </si>
  <si>
    <t>(3,4+3,0+1,5+1,1)*2*1,8 "stěny"</t>
  </si>
  <si>
    <t>-407934568</t>
  </si>
  <si>
    <t>2020954879</t>
  </si>
  <si>
    <t>4,772*0,14 "Přepočtené koeficientem množství</t>
  </si>
  <si>
    <t>1572135442</t>
  </si>
  <si>
    <t>1,1*LT_100*0,1 "řad LT 100"</t>
  </si>
  <si>
    <t>850005030016</t>
  </si>
  <si>
    <t>TVAROVKA PŘÍRUBOVÁ FF KUS DN 50/300</t>
  </si>
  <si>
    <t>1362007341</t>
  </si>
  <si>
    <t>850005050016</t>
  </si>
  <si>
    <t>TVAROVKA PŘÍRUBOVÁ FF KUS DN 50/500</t>
  </si>
  <si>
    <t>931076043</t>
  </si>
  <si>
    <t>850010050016</t>
  </si>
  <si>
    <t>TVAROVKA PŘÍRUBOVÁ FF KUS DN 100/500</t>
  </si>
  <si>
    <t>-635507199</t>
  </si>
  <si>
    <t>857244121</t>
  </si>
  <si>
    <t>Montáž litinových tvarovek na potrubí litinovém tlakovém odbočných na potrubí z trub přírubových v otevřeném výkopu, kanálu nebo v šachtě DN 80</t>
  </si>
  <si>
    <t>-207625766</t>
  </si>
  <si>
    <t>600105006416</t>
  </si>
  <si>
    <t>TVAROVKA T 50/3/4"  S VYPOUŠTĚNÍM</t>
  </si>
  <si>
    <t>2107908668</t>
  </si>
  <si>
    <t>857261131</t>
  </si>
  <si>
    <t>Montáž litinových tvarovek na potrubí litinovém tlakovém jednoosých na potrubí z trub hrdlových v otevřeném výkopu, kanálu nebo v šachtě s integrovaným těsněním DN 100</t>
  </si>
  <si>
    <t>1241042212</t>
  </si>
  <si>
    <t>799410000016</t>
  </si>
  <si>
    <t>WAGA SPOJKA PŘÍRUBA - HRDLO DN 100</t>
  </si>
  <si>
    <t>-1457267895</t>
  </si>
  <si>
    <t>797410000016</t>
  </si>
  <si>
    <t>Lemový nákružek d110</t>
  </si>
  <si>
    <t>1401592263</t>
  </si>
  <si>
    <t>857262121</t>
  </si>
  <si>
    <t>Montáž litinových tvarovek na potrubí litinovém tlakovém jednoosých na potrubí z trub přírubových v otevřeném výkopu, kanálu nebo v šachtě DN 100</t>
  </si>
  <si>
    <t>-1938536166</t>
  </si>
  <si>
    <t>853010000016</t>
  </si>
  <si>
    <t>TVAROVKA PŘÍRUBOVÁ OBLOUK 90° DN 100</t>
  </si>
  <si>
    <t>358997911</t>
  </si>
  <si>
    <t>855010005016</t>
  </si>
  <si>
    <t>TVAROVKA PŘÍRUBOVÁ REDUKČNÍ FFR DN 100-50</t>
  </si>
  <si>
    <t>-2143514036</t>
  </si>
  <si>
    <t>891211221</t>
  </si>
  <si>
    <t>Montáž vodovodních armatur na potrubí šoupátek v šachtách s ručním kolečkem DN 50</t>
  </si>
  <si>
    <t>-413702122</t>
  </si>
  <si>
    <t>400205000016</t>
  </si>
  <si>
    <t>ŠOUPĚ E2 PŘÍRUBOVÉ KRÁTKÉ DN 50</t>
  </si>
  <si>
    <t>830877513</t>
  </si>
  <si>
    <t>780005000000</t>
  </si>
  <si>
    <t>RUČNÍ KOLA PRO ŠOUPÁTKA "A" A "E2" DN 50</t>
  </si>
  <si>
    <t>176361901</t>
  </si>
  <si>
    <t>891214121</t>
  </si>
  <si>
    <t>Montáž vodovodních armatur na potrubí kompenzátorů ucpávkových a gumových nebo montážních vložek DN 50</t>
  </si>
  <si>
    <t>1686595000</t>
  </si>
  <si>
    <t>981005000016</t>
  </si>
  <si>
    <t>SPECIÁLNÍ TVAROVKY MEZIKUS MONTÁŽNÍ DN 50</t>
  </si>
  <si>
    <t>-1725922931</t>
  </si>
  <si>
    <t>8912141R1</t>
  </si>
  <si>
    <t>Montáž filtru</t>
  </si>
  <si>
    <t>1857830603</t>
  </si>
  <si>
    <t>991105000016</t>
  </si>
  <si>
    <t>FITR  DN 50</t>
  </si>
  <si>
    <t>-1742638618</t>
  </si>
  <si>
    <t>891215321</t>
  </si>
  <si>
    <t>Montáž vodovodních armatur na potrubí zpětných klapek DN 50</t>
  </si>
  <si>
    <t>-746772550</t>
  </si>
  <si>
    <t>983005000016</t>
  </si>
  <si>
    <t>SPECIÁLNÍ TVAROVKY KLAPKA ZPĚTNÁ DN 50</t>
  </si>
  <si>
    <t>-1232274165</t>
  </si>
  <si>
    <t>1550175818</t>
  </si>
  <si>
    <t>110 "stávající potrubí DN 100"</t>
  </si>
  <si>
    <t>-1604715094</t>
  </si>
  <si>
    <t>-436882078</t>
  </si>
  <si>
    <t>-245804414</t>
  </si>
  <si>
    <t>8997166R</t>
  </si>
  <si>
    <t>-1279728585</t>
  </si>
  <si>
    <t>1304391669</t>
  </si>
  <si>
    <t>5 "modrá"</t>
  </si>
  <si>
    <t>943844294</t>
  </si>
  <si>
    <t>5 "LT DN 100"</t>
  </si>
  <si>
    <t>923052487</t>
  </si>
  <si>
    <t>-130693225</t>
  </si>
  <si>
    <t>0,343*9 "Přepočtené koeficientem množství</t>
  </si>
  <si>
    <t>1234029153</t>
  </si>
  <si>
    <t>-1184487312</t>
  </si>
  <si>
    <t>-328354611</t>
  </si>
  <si>
    <t>(3,4+0,1*2)*(1,5+0,1*2) "dno"</t>
  </si>
  <si>
    <t>3,4*1,5 "strop"</t>
  </si>
  <si>
    <t>-1452257101</t>
  </si>
  <si>
    <t>(3,4+1,5)*2*2,1 "stěny"</t>
  </si>
  <si>
    <t>618881657</t>
  </si>
  <si>
    <t>31,8*0,0004 "Přepočtené koeficientem množství</t>
  </si>
  <si>
    <t>454934048</t>
  </si>
  <si>
    <t>-479575185</t>
  </si>
  <si>
    <t>101621515</t>
  </si>
  <si>
    <t>31,8*1,15 "Přepočtené koeficientem množství</t>
  </si>
  <si>
    <t>-2049234993</t>
  </si>
  <si>
    <t>-107438610</t>
  </si>
  <si>
    <t>930557764</t>
  </si>
  <si>
    <t>Přesun hmot pro izolace proti vodě, vlhkosti a plynům stanovený procentní sazbou ze součtu cen položek 53-61, vodorovná dopravní vzdálenost do 50 m v objektech výšky do 6 m</t>
  </si>
  <si>
    <t>866607483</t>
  </si>
  <si>
    <t>21,17</t>
  </si>
  <si>
    <t>14,966</t>
  </si>
  <si>
    <t>0,064</t>
  </si>
  <si>
    <t>LT_150</t>
  </si>
  <si>
    <t>litinová truba hrdlová DN 150</t>
  </si>
  <si>
    <t>44,88</t>
  </si>
  <si>
    <t>04 - SO 351.4 - Přeložka vodovodního uzávěru</t>
  </si>
  <si>
    <t>1748205564</t>
  </si>
  <si>
    <t>-1041359373</t>
  </si>
  <si>
    <t>1,1*LT_150*1,7 "řad LT 150"</t>
  </si>
  <si>
    <t>345885517</t>
  </si>
  <si>
    <t>LT_150*1,7*2 "řad LT 150"</t>
  </si>
  <si>
    <t>1750099668</t>
  </si>
  <si>
    <t>1788134924</t>
  </si>
  <si>
    <t>-1789438830</t>
  </si>
  <si>
    <t>-725956307</t>
  </si>
  <si>
    <t>-865361119</t>
  </si>
  <si>
    <t>357337588</t>
  </si>
  <si>
    <t>21,17*1,6 "Přepočtené koeficientem množství</t>
  </si>
  <si>
    <t>-1884280244</t>
  </si>
  <si>
    <t>-366513398</t>
  </si>
  <si>
    <t>1,1*LT_150*0,6 "řad LT 150, chránička DN 300"</t>
  </si>
  <si>
    <t>-LT_150*0,0781 "vytlačený objem DN 300"</t>
  </si>
  <si>
    <t>393047077</t>
  </si>
  <si>
    <t>14,966*2,0541 "Přepočtené koeficientem množství</t>
  </si>
  <si>
    <t>57201695</t>
  </si>
  <si>
    <t>1,1*LT_150*0,1 "řad LT 150"</t>
  </si>
  <si>
    <t>802067556</t>
  </si>
  <si>
    <t>0,4*0,4*0,4*1</t>
  </si>
  <si>
    <t>1727770657</t>
  </si>
  <si>
    <t>0,4*4*0,4*1</t>
  </si>
  <si>
    <t>8502451R4</t>
  </si>
  <si>
    <t>-635630089</t>
  </si>
  <si>
    <t>851311131</t>
  </si>
  <si>
    <t>Montáž potrubí z trub litinových tlakových hrdlových v otevřeném výkopu s integrovaným těsněním DN 150</t>
  </si>
  <si>
    <t>-1826543511</t>
  </si>
  <si>
    <t>552530030</t>
  </si>
  <si>
    <t>trouba vodovodní litinová hrdlová  DN 150 mm</t>
  </si>
  <si>
    <t>642887597</t>
  </si>
  <si>
    <t>-44209584</t>
  </si>
  <si>
    <t>991341828</t>
  </si>
  <si>
    <t>797415000016</t>
  </si>
  <si>
    <t>WAGA SPOJKA HRDLO - HRDLO DN 150</t>
  </si>
  <si>
    <t>-1169713562</t>
  </si>
  <si>
    <t>871371141</t>
  </si>
  <si>
    <t>Montáž vodovodního potrubí z plastů v otevřeném výkopu z polyetylenu PE 100 svařovaných na tupo SDR 11/PN16 D 315 x 28,6 mm</t>
  </si>
  <si>
    <t>-1204959145</t>
  </si>
  <si>
    <t>23 "chránička DN 300"</t>
  </si>
  <si>
    <t>PE_300</t>
  </si>
  <si>
    <t>286131220</t>
  </si>
  <si>
    <t>Trubky z polyetylénu vodovodní potrubí PE PE100  SDR 11, PN16 tyče 6 m,  12 m, návin 100 m 315 x 28,6 mm, tyče</t>
  </si>
  <si>
    <t>-380569808</t>
  </si>
  <si>
    <t>23*1,015 "Přepočtené koeficientem množství</t>
  </si>
  <si>
    <t>891311111</t>
  </si>
  <si>
    <t>Montáž vodovodních armatur na potrubí šoupátek v otevřeném výkopu nebo v šachtách s osazením zemní soupravy (bez poklopů) DN 150</t>
  </si>
  <si>
    <t>1413229319</t>
  </si>
  <si>
    <t>400215000016</t>
  </si>
  <si>
    <t>ŠOUPĚ E2 PŘÍRUBOVÉ KRÁTKÉ DN 150</t>
  </si>
  <si>
    <t>-1284556664</t>
  </si>
  <si>
    <t>950212515003</t>
  </si>
  <si>
    <t>ZEMNÍ SOUPRAVY ŠOUPÁTKOVÉ TELESKOPICKÉ 125-150 (1,3-1,8m)</t>
  </si>
  <si>
    <t>-1236004099</t>
  </si>
  <si>
    <t>892351111</t>
  </si>
  <si>
    <t>Tlakové zkoušky vodou na potrubí DN 150 nebo 200</t>
  </si>
  <si>
    <t>-1533373750</t>
  </si>
  <si>
    <t>645963582</t>
  </si>
  <si>
    <t>100 "stávající potrubí DN 150"</t>
  </si>
  <si>
    <t>123374402</t>
  </si>
  <si>
    <t>-632042954</t>
  </si>
  <si>
    <t>1 "DN 150"</t>
  </si>
  <si>
    <t>-66472259</t>
  </si>
  <si>
    <t>1943366367</t>
  </si>
  <si>
    <t>899911132</t>
  </si>
  <si>
    <t>Kluzná objímka potrubí DN 150/DN 300</t>
  </si>
  <si>
    <t>-1783977004</t>
  </si>
  <si>
    <t>13 "po 2m, na koncích zdvoené"</t>
  </si>
  <si>
    <t>899913153</t>
  </si>
  <si>
    <t>Koncové uzavírací manžety chrániček DN potrubí x DN chráničky DN 150 x 300</t>
  </si>
  <si>
    <t>-1030780559</t>
  </si>
  <si>
    <t>2084523392</t>
  </si>
  <si>
    <t>24 "LT DN 150"</t>
  </si>
  <si>
    <t>673464084</t>
  </si>
  <si>
    <t>-1876523556</t>
  </si>
  <si>
    <t>1,512*9 "Přepočtené koeficientem množství</t>
  </si>
  <si>
    <t>-585998176</t>
  </si>
  <si>
    <t>-212383543</t>
  </si>
  <si>
    <t>04 - SO 400 - Elektro a sdělovací objekty</t>
  </si>
  <si>
    <t>01 - SO 401 - Veřejné osvětlení</t>
  </si>
  <si>
    <t>01 - SO 401.1 - Veřejné osvětlení SmP</t>
  </si>
  <si>
    <t>D1 - Rozvaděč RVO</t>
  </si>
  <si>
    <t xml:space="preserve">    D2 - POLE ROZVADĚČE - PROVEDENÍ PRO SmP</t>
  </si>
  <si>
    <t xml:space="preserve">    D3 - JISTÍCÍ PŘÍSTROJE</t>
  </si>
  <si>
    <t xml:space="preserve">    D4 - SPÍNACÍ PŘÍSTROJE</t>
  </si>
  <si>
    <t xml:space="preserve">    1181-1 - SPÍNAČ BACO,10A,IP00</t>
  </si>
  <si>
    <t xml:space="preserve">    D5 - OSTATNÍ PŘÍSTROJE</t>
  </si>
  <si>
    <t xml:space="preserve">    1092-41312 - PŘÍPOJOVACÍ SYSTÉMY, ŘADOVÉ SVORKY</t>
  </si>
  <si>
    <t>N00 - Rozvodnice MX</t>
  </si>
  <si>
    <t>D6 - Demontáže</t>
  </si>
  <si>
    <t xml:space="preserve">    D7 - ROZVADĚČ RVO</t>
  </si>
  <si>
    <t xml:space="preserve">    D8 - KABEL SILOVÝ,IZOLACE PVC,1kV</t>
  </si>
  <si>
    <t xml:space="preserve">    D9 - SVÍTIDLO VENKOVNÍ VYBOJKOVÉ</t>
  </si>
  <si>
    <t xml:space="preserve">    D10 - OSVĚTLOVACÍ STOŽÁR</t>
  </si>
  <si>
    <t xml:space="preserve">    D11 - VÝLOŽNÍK</t>
  </si>
  <si>
    <t xml:space="preserve">    D12 - STOŽÁROVÁ VÝZBROJ</t>
  </si>
  <si>
    <t xml:space="preserve">    9999-456 - UKONČENÍ VODIČŮ NA SVORKOVNICI</t>
  </si>
  <si>
    <t xml:space="preserve">    9999-963 - ROZBOURÁNÍ BETONOVÉHO ZÁKLADU</t>
  </si>
  <si>
    <t xml:space="preserve">    9999-1280 - HODINOVE ZUCTOVACI SAZBY</t>
  </si>
  <si>
    <t xml:space="preserve">    D121 - OZVUČOVACÍ SYSTÉM</t>
  </si>
  <si>
    <t>D13 - Elektromontáže</t>
  </si>
  <si>
    <t xml:space="preserve">    D14 - INSTALAČNÍ MATERIÁL</t>
  </si>
  <si>
    <t xml:space="preserve">    7002-17 - KABEL SILOVÝ,IZOLACE PVC</t>
  </si>
  <si>
    <t xml:space="preserve">    9999-443 - UKONČENÍ  VODIČŮ V ROZVADĚČÍCH</t>
  </si>
  <si>
    <t xml:space="preserve">    1244-100 - ZINKOVANÉ PROVEDENÍ OCELOVÝ DRÁT POZINKOVANÝ</t>
  </si>
  <si>
    <t xml:space="preserve">    1244-199 - SVORKA HROMOSVODNÍ,UZEMŇOVACÍ</t>
  </si>
  <si>
    <t xml:space="preserve">    1048-1 - STOŽÁROVÉ POUZDRO</t>
  </si>
  <si>
    <t xml:space="preserve">    1048-213 - STOŽÁR ULIČNÍ BEZPATICOVÝ žárově zinkovaný s povrchovou úpravou dle architektonického řešení</t>
  </si>
  <si>
    <t xml:space="preserve">    1048-330 - VÝLOŽNÍK OBLOUKOVÝ ULIČNÍ na osvětlovací stožár</t>
  </si>
  <si>
    <t xml:space="preserve">    D15 - SVÍTIDLA PRO VEŘEJNÉ OSVĚTLENÍ - přesná technická specifikace - viz kniha svítidel</t>
  </si>
  <si>
    <t xml:space="preserve">    D16 - svítidla bez obloukových výložníků</t>
  </si>
  <si>
    <t xml:space="preserve">      D161 - LED - "světlomet", IP67, 4000K,</t>
  </si>
  <si>
    <t xml:space="preserve">    D17 - JISTÍCÍ ÚSTROJÍ</t>
  </si>
  <si>
    <t xml:space="preserve">    D122 - OZVUČOVACÍ SYSTÉM</t>
  </si>
  <si>
    <t xml:space="preserve">    9999-1292 - SPOLUPRACE S DODAVATELEM PRI</t>
  </si>
  <si>
    <t xml:space="preserve">    9999-1294 - KOORDINACE POSTUPU PRACI</t>
  </si>
  <si>
    <t xml:space="preserve">    9999-1297 - PROVEDENI REVIZNICH ZKOUSEK DLE CSN 331500</t>
  </si>
  <si>
    <t>D18 - Zemní práce</t>
  </si>
  <si>
    <t xml:space="preserve">    9999-878 - VYTÝČENÍ TRATI</t>
  </si>
  <si>
    <t xml:space="preserve">    9999-941 - JÁMA PRO STOŽÁRY VER.OSVĚTLENÍ O OBJEMU DO 2 m3</t>
  </si>
  <si>
    <t xml:space="preserve">    9999-980 - ZÁHOZ JÁMY,UPĚCHOVÁNÍ,ÚPRAVA POVRCHU</t>
  </si>
  <si>
    <t xml:space="preserve">    9999-973 - POUZDROVÝ ZÁKL.PRO STOŽ.VENK. OSV.</t>
  </si>
  <si>
    <t xml:space="preserve">    9999-991 - HLOUBENÍ KABELOVÉ RÝHY</t>
  </si>
  <si>
    <t xml:space="preserve">    9999-1067 - ZŘÍZENÍ KABELOVÉHO LOŽE</t>
  </si>
  <si>
    <t xml:space="preserve">    9999-1117 - FOLIE VÝSTRAŽNÁ Z PVC</t>
  </si>
  <si>
    <t xml:space="preserve">    9999-1127 - PROTIKOŘENOVÁ BARIERA</t>
  </si>
  <si>
    <t xml:space="preserve">    9999-1137 - KABELOVÝ PROSTUP Z PVC TRUBKY</t>
  </si>
  <si>
    <t xml:space="preserve">    9999-1115 - KŘIŽOVATKA S PODZEMNÍMI SÍTĚMI, (bude upřesněno podle skut. stavu, zjištěného při zemních pracích)</t>
  </si>
  <si>
    <t xml:space="preserve">    9999-1175 - ZÁHOZ KABELOVÉ RÝHY</t>
  </si>
  <si>
    <t xml:space="preserve">    9999-1185 - ODVOZ ZEMINY</t>
  </si>
  <si>
    <t xml:space="preserve">    D19 - PROTLAK POD KOMUNIKACÍ</t>
  </si>
  <si>
    <t xml:space="preserve">    9999-1188 - ÚPRAVA POVRCHU</t>
  </si>
  <si>
    <t>D1</t>
  </si>
  <si>
    <t>Rozvaděč RVO</t>
  </si>
  <si>
    <t>D2</t>
  </si>
  <si>
    <t>POLE ROZVADĚČE - PROVEDENÍ PRO SmP</t>
  </si>
  <si>
    <t>Pol12</t>
  </si>
  <si>
    <t>nerezový s povrchovou úpravou komaxit - provedení dle technického předpisu SmP (400+800)x1600X300</t>
  </si>
  <si>
    <t>778169336</t>
  </si>
  <si>
    <t>D3</t>
  </si>
  <si>
    <t>JISTÍCÍ PŘÍSTROJE</t>
  </si>
  <si>
    <t>1182-9645</t>
  </si>
  <si>
    <t>LPN-6B-1 Jistič MCB</t>
  </si>
  <si>
    <t>Ks</t>
  </si>
  <si>
    <t>-1391710342</t>
  </si>
  <si>
    <t>1182-9814</t>
  </si>
  <si>
    <t>LPN-25B-3 Jistič MCB</t>
  </si>
  <si>
    <t>-241913287</t>
  </si>
  <si>
    <t>1182-8986</t>
  </si>
  <si>
    <t>BC160NT305-80-L Jistič MCCB</t>
  </si>
  <si>
    <t>425395635</t>
  </si>
  <si>
    <t>1182-14008</t>
  </si>
  <si>
    <t>OLI-16B-1N-030AC Proudový chránič s nadproudovou ochranou</t>
  </si>
  <si>
    <t>1899013538</t>
  </si>
  <si>
    <t>1182-6416</t>
  </si>
  <si>
    <t>FH000-3A/T Pojistkový odpínač</t>
  </si>
  <si>
    <t>-292946498</t>
  </si>
  <si>
    <t>1182-6727</t>
  </si>
  <si>
    <t>PN000 63A gG Pojistková vložka</t>
  </si>
  <si>
    <t>-1204654295</t>
  </si>
  <si>
    <t>Pol13</t>
  </si>
  <si>
    <t>Spodek pojistkový E27</t>
  </si>
  <si>
    <t>-914385821</t>
  </si>
  <si>
    <t>Pol14</t>
  </si>
  <si>
    <t>Spodek pojistkový E33</t>
  </si>
  <si>
    <t>-658003667</t>
  </si>
  <si>
    <t>Pol15</t>
  </si>
  <si>
    <t>Pojistka závitová E27 - 25A</t>
  </si>
  <si>
    <t>-1467041366</t>
  </si>
  <si>
    <t>Pol16</t>
  </si>
  <si>
    <t>Pojistka závitová E33 - 35A</t>
  </si>
  <si>
    <t>-548937688</t>
  </si>
  <si>
    <t>D4</t>
  </si>
  <si>
    <t>SPÍNACÍ PŘÍSTROJE</t>
  </si>
  <si>
    <t>1182-14225</t>
  </si>
  <si>
    <t>ST503-40-A230 Stykač</t>
  </si>
  <si>
    <t>-674964114</t>
  </si>
  <si>
    <t>1181-1</t>
  </si>
  <si>
    <t>SPÍNAČ BACO,10A,IP00</t>
  </si>
  <si>
    <t>1181-3</t>
  </si>
  <si>
    <t>VS10  2 patra, 4 kontakty</t>
  </si>
  <si>
    <t>-1334090487</t>
  </si>
  <si>
    <t>D5</t>
  </si>
  <si>
    <t>OSTATNÍ PŘÍSTROJE</t>
  </si>
  <si>
    <t>1182-10330</t>
  </si>
  <si>
    <t>MAR-16-002-A230 Digitální spínací hodiny</t>
  </si>
  <si>
    <t>549220318</t>
  </si>
  <si>
    <t>Pol354</t>
  </si>
  <si>
    <t>FM relé</t>
  </si>
  <si>
    <t>95878989</t>
  </si>
  <si>
    <t>1182-10410</t>
  </si>
  <si>
    <t>ZSE-03 Soklová zásuvka</t>
  </si>
  <si>
    <t>685624448</t>
  </si>
  <si>
    <t>1182-14560</t>
  </si>
  <si>
    <t>RPR-08-002-X230-SC Instalační relé</t>
  </si>
  <si>
    <t>-1929162010</t>
  </si>
  <si>
    <t>1182-14561</t>
  </si>
  <si>
    <t>Svítidlo do rozvaděče</t>
  </si>
  <si>
    <t>171969724</t>
  </si>
  <si>
    <t>1092-41312</t>
  </si>
  <si>
    <t>PŘÍPOJOVACÍ SYSTÉMY, ŘADOVÉ SVORKY</t>
  </si>
  <si>
    <t>1092-41317</t>
  </si>
  <si>
    <t>KX50F Řadová svorka fázová pro průřez 16-50 mm2</t>
  </si>
  <si>
    <t>-775283586</t>
  </si>
  <si>
    <t>1092-41315</t>
  </si>
  <si>
    <t>KX16F Řadová svorka fázová pro průřez 1,5-16 mm2</t>
  </si>
  <si>
    <t>-457004018</t>
  </si>
  <si>
    <t>N00</t>
  </si>
  <si>
    <t>Rozvodnice MX</t>
  </si>
  <si>
    <t>RM</t>
  </si>
  <si>
    <t>-994529673</t>
  </si>
  <si>
    <t>D6</t>
  </si>
  <si>
    <t>Demontáže</t>
  </si>
  <si>
    <t>D7</t>
  </si>
  <si>
    <t>ROZVADĚČ RVO</t>
  </si>
  <si>
    <t>Pol18</t>
  </si>
  <si>
    <t>odpojení a demontáž</t>
  </si>
  <si>
    <t>1149070571</t>
  </si>
  <si>
    <t>D8</t>
  </si>
  <si>
    <t>KABEL SILOVÝ,IZOLACE PVC,1kV</t>
  </si>
  <si>
    <t>Pol19</t>
  </si>
  <si>
    <t>do 4x25 mm2</t>
  </si>
  <si>
    <t>-457154344</t>
  </si>
  <si>
    <t>D9</t>
  </si>
  <si>
    <t>SVÍTIDLO VENKOVNÍ VYBOJKOVÉ</t>
  </si>
  <si>
    <t>Pol20</t>
  </si>
  <si>
    <t>1xSHC do 250W,IP23</t>
  </si>
  <si>
    <t>697008548</t>
  </si>
  <si>
    <t>Pol21</t>
  </si>
  <si>
    <t>1xSHC do 100W,IP23</t>
  </si>
  <si>
    <t>-1616327195</t>
  </si>
  <si>
    <t>D10</t>
  </si>
  <si>
    <t>OSVĚTLOVACÍ STOŽÁR</t>
  </si>
  <si>
    <t>Pol22</t>
  </si>
  <si>
    <t>ocelový - do 6m</t>
  </si>
  <si>
    <t>472967381</t>
  </si>
  <si>
    <t>Pol23</t>
  </si>
  <si>
    <t>ocelový - do 10m</t>
  </si>
  <si>
    <t>783829780</t>
  </si>
  <si>
    <t>Pol24</t>
  </si>
  <si>
    <t>ocelový - do 14m</t>
  </si>
  <si>
    <t>-1101843239</t>
  </si>
  <si>
    <t>D11</t>
  </si>
  <si>
    <t>VÝLOŽNÍK</t>
  </si>
  <si>
    <t>Pol25</t>
  </si>
  <si>
    <t>obloukový sadový - dvojitý</t>
  </si>
  <si>
    <t>-1027348789</t>
  </si>
  <si>
    <t>Pol26</t>
  </si>
  <si>
    <t>obloukový do 2m - jednoduchý</t>
  </si>
  <si>
    <t>1673314002</t>
  </si>
  <si>
    <t>Pol27</t>
  </si>
  <si>
    <t>obloukový do 2m - dvojitý</t>
  </si>
  <si>
    <t>211952237</t>
  </si>
  <si>
    <t>Pol28</t>
  </si>
  <si>
    <t>obloukový do 2m - trojitý</t>
  </si>
  <si>
    <t>1965535672</t>
  </si>
  <si>
    <t>D12</t>
  </si>
  <si>
    <t>STOŽÁROVÁ VÝZBROJ</t>
  </si>
  <si>
    <t>Pol29</t>
  </si>
  <si>
    <t>SR ...-27 st.výz.1xE27/5xM8/35mm2/TN-S</t>
  </si>
  <si>
    <t>1655517560</t>
  </si>
  <si>
    <t>9999-456</t>
  </si>
  <si>
    <t>UKONČENÍ VODIČŮ NA SVORKOVNICI</t>
  </si>
  <si>
    <t>9999-457</t>
  </si>
  <si>
    <t>Do  16 mm2</t>
  </si>
  <si>
    <t>-1688935629</t>
  </si>
  <si>
    <t>9999-963</t>
  </si>
  <si>
    <t>ROZBOURÁNÍ BETONOVÉHO ZÁKLADU</t>
  </si>
  <si>
    <t>9999-964</t>
  </si>
  <si>
    <t>Premist.mater.nalozeni,odvoz</t>
  </si>
  <si>
    <t>1177739171</t>
  </si>
  <si>
    <t>9999-1280</t>
  </si>
  <si>
    <t>HODINOVE ZUCTOVACI SAZBY</t>
  </si>
  <si>
    <t>9999-1281</t>
  </si>
  <si>
    <t>pomocné práce při demontaži stavajiciho zarizeni</t>
  </si>
  <si>
    <t>hod</t>
  </si>
  <si>
    <t>1945403596</t>
  </si>
  <si>
    <t>D121</t>
  </si>
  <si>
    <t>OZVUČOVACÍ SYSTÉM</t>
  </si>
  <si>
    <t>9999-1555</t>
  </si>
  <si>
    <t>Odpojení a demontáž ozvučného místa ochrany obyvatel (3ks repr)</t>
  </si>
  <si>
    <t>set</t>
  </si>
  <si>
    <t>-2112063615</t>
  </si>
  <si>
    <t>D13</t>
  </si>
  <si>
    <t>Elektromontáže</t>
  </si>
  <si>
    <t>D14</t>
  </si>
  <si>
    <t>INSTALAČNÍ MATERIÁL</t>
  </si>
  <si>
    <t>1123-591</t>
  </si>
  <si>
    <t>TRUBKA OHEBNÁ 40</t>
  </si>
  <si>
    <t>-1227889441</t>
  </si>
  <si>
    <t>1123-594</t>
  </si>
  <si>
    <t>TRUBKA OHEBNÁ 63</t>
  </si>
  <si>
    <t>780204029</t>
  </si>
  <si>
    <t>1123-601</t>
  </si>
  <si>
    <t>TRUBKA PEVNÁ 110 - 6m</t>
  </si>
  <si>
    <t>401356869</t>
  </si>
  <si>
    <t>7002-17</t>
  </si>
  <si>
    <t>KABEL SILOVÝ,IZOLACE PVC</t>
  </si>
  <si>
    <t>7002-22</t>
  </si>
  <si>
    <t>CYKY-J 3x1.5 , pevně</t>
  </si>
  <si>
    <t>1711397689</t>
  </si>
  <si>
    <t>7002-31</t>
  </si>
  <si>
    <t>CYKY-J 4x16 , volně</t>
  </si>
  <si>
    <t>1857837636</t>
  </si>
  <si>
    <t>9999-443</t>
  </si>
  <si>
    <t>UKONČENÍ  VODIČŮ V ROZVADĚČÍCH</t>
  </si>
  <si>
    <t>9999-446</t>
  </si>
  <si>
    <t>Do  16   mm2</t>
  </si>
  <si>
    <t>-1736011621</t>
  </si>
  <si>
    <t>9999-448</t>
  </si>
  <si>
    <t>Do  35   mm2</t>
  </si>
  <si>
    <t>2011102223</t>
  </si>
  <si>
    <t>9999-457.1</t>
  </si>
  <si>
    <t>-1464617995</t>
  </si>
  <si>
    <t>1244-100</t>
  </si>
  <si>
    <t>ZINKOVANÉ PROVEDENÍ OCELOVÝ DRÁT POZINKOVANÝ</t>
  </si>
  <si>
    <t>1244-3</t>
  </si>
  <si>
    <t>Drát 10 drát o 10mm(0,62kg/m), volně</t>
  </si>
  <si>
    <t>1789601952</t>
  </si>
  <si>
    <t>1244-199</t>
  </si>
  <si>
    <t>SVORKA HROMOSVODNÍ,UZEMŇOVACÍ</t>
  </si>
  <si>
    <t>1244-70</t>
  </si>
  <si>
    <t>SU univerzální</t>
  </si>
  <si>
    <t>850436279</t>
  </si>
  <si>
    <t>1244-73</t>
  </si>
  <si>
    <t>SP připojovací</t>
  </si>
  <si>
    <t>-1931933490</t>
  </si>
  <si>
    <t>1048-1</t>
  </si>
  <si>
    <t>STOŽÁROVÉ POUZDRO</t>
  </si>
  <si>
    <t>1048-61</t>
  </si>
  <si>
    <t>-324271494</t>
  </si>
  <si>
    <t>1048-62</t>
  </si>
  <si>
    <t>1888754579</t>
  </si>
  <si>
    <t>1048-63</t>
  </si>
  <si>
    <t>1457446402</t>
  </si>
  <si>
    <t>1048-213</t>
  </si>
  <si>
    <t>STOŽÁR ULIČNÍ BEZPATICOVÝ žárově zinkovaný s povrchovou úpravou dle architektonického řešení</t>
  </si>
  <si>
    <t>Pol355</t>
  </si>
  <si>
    <t>-282133177</t>
  </si>
  <si>
    <t>Pol356</t>
  </si>
  <si>
    <t>1369716673</t>
  </si>
  <si>
    <t>Pol357</t>
  </si>
  <si>
    <t>-1142880019</t>
  </si>
  <si>
    <t>Pol358</t>
  </si>
  <si>
    <t>-2139168768</t>
  </si>
  <si>
    <t>1048-330</t>
  </si>
  <si>
    <t>VÝLOŽNÍK OBLOUKOVÝ ULIČNÍ na osvětlovací stožár</t>
  </si>
  <si>
    <t>1048-337</t>
  </si>
  <si>
    <t>1-1500  výl.obl.jedn. ul.žárově zinkovaný</t>
  </si>
  <si>
    <t>-1648064440</t>
  </si>
  <si>
    <t>Poznámka k položce:
na trolejový stožár - koordinovat s dodavatelem trolejového vedení</t>
  </si>
  <si>
    <t>1048-338</t>
  </si>
  <si>
    <t>653602126</t>
  </si>
  <si>
    <t>1048-365</t>
  </si>
  <si>
    <t>2-1500  výl.obl.dvou.ul.žárově zinkovaný</t>
  </si>
  <si>
    <t>-1342119354</t>
  </si>
  <si>
    <t>R1048-337</t>
  </si>
  <si>
    <t>-902073102</t>
  </si>
  <si>
    <t>1048-679</t>
  </si>
  <si>
    <t>SR 481-27(14)Z/Cu  st.výz.1xE27(14)/4xM8/35mm2</t>
  </si>
  <si>
    <t>1701642401</t>
  </si>
  <si>
    <t>1048-680</t>
  </si>
  <si>
    <t>SR 482-27(14)Z/Cu st.výz.2xE27(14)/4xM8/35mm2</t>
  </si>
  <si>
    <t>1660727151</t>
  </si>
  <si>
    <t>1048-682</t>
  </si>
  <si>
    <t>SR 484-27(14)Z/Cu  st.výz.4xE27(14)/4xM8+MR/35mm2</t>
  </si>
  <si>
    <t>-1833905388</t>
  </si>
  <si>
    <t>D15</t>
  </si>
  <si>
    <t>SVÍTIDLA PRO VEŘEJNÉ OSVĚTLENÍ - přesná technická specifikace - viz kniha svítidel</t>
  </si>
  <si>
    <t>Pol33</t>
  </si>
  <si>
    <t>495635431</t>
  </si>
  <si>
    <t>Poznámka k položce:
Konkrétní typ svítidel bude vybrán dle standardů SmP
Pro vybraný typ svítidel musí být proveden kontrolní výpočet osvětlení (dle požadavků platných norem a předpisů)
LED - "uliční", IP67, 4000K, 100000 hod</t>
  </si>
  <si>
    <t>Pol34</t>
  </si>
  <si>
    <t>1296128434</t>
  </si>
  <si>
    <t>D16</t>
  </si>
  <si>
    <t>svítidla bez obloukových výložníků</t>
  </si>
  <si>
    <t>Pol331</t>
  </si>
  <si>
    <t>A - 81W, 8940lm</t>
  </si>
  <si>
    <t>-222785106</t>
  </si>
  <si>
    <t>Pol35</t>
  </si>
  <si>
    <t>C - 52W, 5360lm</t>
  </si>
  <si>
    <t>699619918</t>
  </si>
  <si>
    <t>D161</t>
  </si>
  <si>
    <t>LED - "světlomet", IP67, 4000K,</t>
  </si>
  <si>
    <t>Pol36</t>
  </si>
  <si>
    <t>D - 51W, 5320lm - uliční optika</t>
  </si>
  <si>
    <t>-930558734</t>
  </si>
  <si>
    <t>Pol37</t>
  </si>
  <si>
    <t>E - 58W, 5840lm - reflektor</t>
  </si>
  <si>
    <t>-1494700039</t>
  </si>
  <si>
    <t>D17</t>
  </si>
  <si>
    <t>JISTÍCÍ ÚSTROJÍ</t>
  </si>
  <si>
    <t>Pol38</t>
  </si>
  <si>
    <t>Pojistka závitová E27/6A</t>
  </si>
  <si>
    <t>1980158598</t>
  </si>
  <si>
    <t>D122</t>
  </si>
  <si>
    <t>1048-555</t>
  </si>
  <si>
    <t>doplnění stožárové svorkovnice o pojistkový vývod</t>
  </si>
  <si>
    <t>-1569117407</t>
  </si>
  <si>
    <t>1048-556</t>
  </si>
  <si>
    <t>Úprava dříku osv. stožáru</t>
  </si>
  <si>
    <t>-1583600839</t>
  </si>
  <si>
    <t>1048-557</t>
  </si>
  <si>
    <t>Opětovná montáž a zapojení ozvučného místa ochrany obyvatel (3ks repr), včetně kabeláže</t>
  </si>
  <si>
    <t>26285162</t>
  </si>
  <si>
    <t>9999-1283</t>
  </si>
  <si>
    <t>Uprava stavajiciho zarizeni</t>
  </si>
  <si>
    <t>-30121733</t>
  </si>
  <si>
    <t>9999-1286</t>
  </si>
  <si>
    <t>Napojeni na stavajici zarizeni</t>
  </si>
  <si>
    <t>-1302055707</t>
  </si>
  <si>
    <t>9999-1288</t>
  </si>
  <si>
    <t>Zkusebni provoz</t>
  </si>
  <si>
    <t>-576450532</t>
  </si>
  <si>
    <t>9999-1290</t>
  </si>
  <si>
    <t>Zabezpeceni pracoviste</t>
  </si>
  <si>
    <t>-775994128</t>
  </si>
  <si>
    <t>9999-1292</t>
  </si>
  <si>
    <t>SPOLUPRACE S DODAVATELEM PRI</t>
  </si>
  <si>
    <t>9999-1293</t>
  </si>
  <si>
    <t>zapojovani a zkouskach</t>
  </si>
  <si>
    <t>1227282992</t>
  </si>
  <si>
    <t>9999-1294</t>
  </si>
  <si>
    <t>KOORDINACE POSTUPU PRACI</t>
  </si>
  <si>
    <t>9999-1295</t>
  </si>
  <si>
    <t>S ostatnimi profesemi</t>
  </si>
  <si>
    <t>1390762988</t>
  </si>
  <si>
    <t>9999-1297</t>
  </si>
  <si>
    <t>PROVEDENI REVIZNICH ZKOUSEK DLE CSN 331500</t>
  </si>
  <si>
    <t>9999-1298</t>
  </si>
  <si>
    <t>Revizni technik</t>
  </si>
  <si>
    <t>-1992301264</t>
  </si>
  <si>
    <t>9999-1299</t>
  </si>
  <si>
    <t>Spoluprace s reviz.technikem</t>
  </si>
  <si>
    <t>1485886853</t>
  </si>
  <si>
    <t>D18</t>
  </si>
  <si>
    <t>9999-878</t>
  </si>
  <si>
    <t>VYTÝČENÍ TRATI</t>
  </si>
  <si>
    <t>9999-890</t>
  </si>
  <si>
    <t>Kabelové vedení v zastaveném prostoru</t>
  </si>
  <si>
    <t>km</t>
  </si>
  <si>
    <t>1323851726</t>
  </si>
  <si>
    <t>9999-941</t>
  </si>
  <si>
    <t>JÁMA PRO STOŽÁRY VER.OSVĚTLENÍ O OBJEMU DO 2 m3</t>
  </si>
  <si>
    <t>9999-945</t>
  </si>
  <si>
    <t>Zemina třídy 3,ručně</t>
  </si>
  <si>
    <t>-2092111657</t>
  </si>
  <si>
    <t>9999-980</t>
  </si>
  <si>
    <t>ZÁHOZ JÁMY,UPĚCHOVÁNÍ,ÚPRAVA POVRCHU</t>
  </si>
  <si>
    <t>9999-983</t>
  </si>
  <si>
    <t>V zemine třídy 3-4</t>
  </si>
  <si>
    <t>-1922973419</t>
  </si>
  <si>
    <t>9999-973</t>
  </si>
  <si>
    <t>POUZDROVÝ ZÁKL.PRO STOŽ.VENK. OSV.</t>
  </si>
  <si>
    <t>9999-975</t>
  </si>
  <si>
    <t>D 350x1000 mm</t>
  </si>
  <si>
    <t>-1369225556</t>
  </si>
  <si>
    <t>Poznámka k položce:
parametry základů budou upřesněny podle požadavků konkrétního dodavatele osv. stožárů</t>
  </si>
  <si>
    <t>9999-975.1</t>
  </si>
  <si>
    <t>D 350x1200 mm</t>
  </si>
  <si>
    <t>-624177612</t>
  </si>
  <si>
    <t>9999-975.2</t>
  </si>
  <si>
    <t>D 350x1500 mm</t>
  </si>
  <si>
    <t>834234573</t>
  </si>
  <si>
    <t>9999-991</t>
  </si>
  <si>
    <t>HLOUBENÍ KABELOVÉ RÝHY</t>
  </si>
  <si>
    <t>9999-999</t>
  </si>
  <si>
    <t>Zemina třídy 3, šíře 350mm,hloubka 500mm</t>
  </si>
  <si>
    <t>-2025273765</t>
  </si>
  <si>
    <t>9999-999.1</t>
  </si>
  <si>
    <t>Zemina třídy 3, šíře 350mm,hloubka 800mm</t>
  </si>
  <si>
    <t>176657451</t>
  </si>
  <si>
    <t>9999-999.2</t>
  </si>
  <si>
    <t>Zemina třídy 3, šíře 650mm,hloubka 1200mm</t>
  </si>
  <si>
    <t>1408687720</t>
  </si>
  <si>
    <t>9999-1067</t>
  </si>
  <si>
    <t>ZŘÍZENÍ KABELOVÉHO LOŽE</t>
  </si>
  <si>
    <t>9999-1073</t>
  </si>
  <si>
    <t>Z kopaného písku, bez zakrytí, šíře do 65cm,tloušťka 10cm</t>
  </si>
  <si>
    <t>-629980400</t>
  </si>
  <si>
    <t>9999-1117</t>
  </si>
  <si>
    <t>FOLIE VÝSTRAŽNÁ Z PVC</t>
  </si>
  <si>
    <t>9999-1118</t>
  </si>
  <si>
    <t>Do šířky 20cm</t>
  </si>
  <si>
    <t>-195262177</t>
  </si>
  <si>
    <t>9999-1127</t>
  </si>
  <si>
    <t>PROTIKOŘENOVÁ BARIERA</t>
  </si>
  <si>
    <t>9999-1128</t>
  </si>
  <si>
    <t>protikořenová folie š.0.75m</t>
  </si>
  <si>
    <t>614475697</t>
  </si>
  <si>
    <t>9999-1137</t>
  </si>
  <si>
    <t>KABELOVÝ PROSTUP Z PVC TRUBKY</t>
  </si>
  <si>
    <t>9999-1138</t>
  </si>
  <si>
    <t>Světlost do 10,5 cm</t>
  </si>
  <si>
    <t>-991300645</t>
  </si>
  <si>
    <t>9999-1115</t>
  </si>
  <si>
    <t>KŘIŽOVATKA S PODZEMNÍMI SÍTĚMI, (bude upřesněno podle skut. stavu, zjištěného při zemních pracích)</t>
  </si>
  <si>
    <t>9999-1116</t>
  </si>
  <si>
    <t>Položení chráničky vč.zakrytí</t>
  </si>
  <si>
    <t>-758582104</t>
  </si>
  <si>
    <t>9999-1175</t>
  </si>
  <si>
    <t>ZÁHOZ KABELOVÉ RÝHY</t>
  </si>
  <si>
    <t>9999-1180</t>
  </si>
  <si>
    <t>-653891414</t>
  </si>
  <si>
    <t>9999-1180.1</t>
  </si>
  <si>
    <t>-2019756601</t>
  </si>
  <si>
    <t>9999-1180.2</t>
  </si>
  <si>
    <t>Zemina třídy 3, šíře 350mm,hloubka 1200mm</t>
  </si>
  <si>
    <t>821165053</t>
  </si>
  <si>
    <t>9999-1185</t>
  </si>
  <si>
    <t>ODVOZ ZEMINY</t>
  </si>
  <si>
    <t>9999-1186</t>
  </si>
  <si>
    <t>Do vzdálenosti 1 km</t>
  </si>
  <si>
    <t>2000736229</t>
  </si>
  <si>
    <t>D19</t>
  </si>
  <si>
    <t>PROTLAK POD KOMUNIKACÍ</t>
  </si>
  <si>
    <t>Pol39</t>
  </si>
  <si>
    <t>protlak do 20m, pr. 200mm</t>
  </si>
  <si>
    <t>870494792</t>
  </si>
  <si>
    <t>Pol40</t>
  </si>
  <si>
    <t>startovací jáma pro protlak</t>
  </si>
  <si>
    <t>1807030885</t>
  </si>
  <si>
    <t>101</t>
  </si>
  <si>
    <t>Pol41</t>
  </si>
  <si>
    <t>cílová jáma pro protlak</t>
  </si>
  <si>
    <t>1091696474</t>
  </si>
  <si>
    <t>9999-1188</t>
  </si>
  <si>
    <t>ÚPRAVA POVRCHU</t>
  </si>
  <si>
    <t>102</t>
  </si>
  <si>
    <t>9999-1195</t>
  </si>
  <si>
    <t>Provizorní úprava terénu v zemina třídy 3</t>
  </si>
  <si>
    <t>-741870842</t>
  </si>
  <si>
    <t>02 - SO 401.2 - Veřejné osvětlení města Pardubice</t>
  </si>
  <si>
    <t>D1 - Rozvodnice KR</t>
  </si>
  <si>
    <t xml:space="preserve">    1066-3472 - NEREZOVÁ ROZVODNICE, IP54 - nástěnná, provedení dle standardů SmP</t>
  </si>
  <si>
    <t xml:space="preserve">    D2 - VÝZBROJ</t>
  </si>
  <si>
    <t>D7 - Rozvodnice KR-VP</t>
  </si>
  <si>
    <t xml:space="preserve">    1066-3473 - NEREZOVÁ ROZVODNICE, IP54 - nástěnná, provedení dle standardů SmP</t>
  </si>
  <si>
    <t xml:space="preserve">    D8 - VÝZBROJ</t>
  </si>
  <si>
    <t>D3 - Elektromontáže</t>
  </si>
  <si>
    <t xml:space="preserve">    D4 - INSTALAČNÍ MATERIÁL</t>
  </si>
  <si>
    <t xml:space="preserve">    7002-492 - KABEL SILOVÝ,IZOLACE PVC</t>
  </si>
  <si>
    <t xml:space="preserve">    D5 - SVÍTIDLA PRO VEŘEJNÉ OSVĚTLENÍ - slavnostní osvětlení, osvětlení cyklstojanů a osv. vodního prvku</t>
  </si>
  <si>
    <t xml:space="preserve">    9999-1296 - PROVEDENI REVIZNICH ZKOUSEK DLE CSN 331500</t>
  </si>
  <si>
    <t>D6 - Zemní práce</t>
  </si>
  <si>
    <t>Rozvodnice KR</t>
  </si>
  <si>
    <t>1066-3472</t>
  </si>
  <si>
    <t>NEREZOVÁ ROZVODNICE, IP54 - nástěnná, provedení dle standardů SmP</t>
  </si>
  <si>
    <t>1066-1706</t>
  </si>
  <si>
    <t>350x400x100, "antivandal", IP54, vývodky 10xM20, 3xM25, 1xvývodka s odvětráním, svorky 1.5-2.5mm2 - 20xL,2xPE,2xN</t>
  </si>
  <si>
    <t>2097111433</t>
  </si>
  <si>
    <t>VÝZBROJ</t>
  </si>
  <si>
    <t>Pol136</t>
  </si>
  <si>
    <t>montáž napaječů 230VAC/24VDC, Dodávka napaječů je součástí ceny svítidel</t>
  </si>
  <si>
    <t>-139513920</t>
  </si>
  <si>
    <t>Rozvodnice KR-VP</t>
  </si>
  <si>
    <t>1066-3473</t>
  </si>
  <si>
    <t>1066-1716</t>
  </si>
  <si>
    <t>350x400x100, "antivandal", IP54, vývodky 6xM20, 2xM25, 1xvývodka s odvětráním, svorky 1.5-2.5mm2 - 11xL,1xPE,1xN</t>
  </si>
  <si>
    <t>-1284926270</t>
  </si>
  <si>
    <t>Pol136a</t>
  </si>
  <si>
    <t xml:space="preserve">montáž napaječů 230VAC/24VDC, Dodávka napaječů je součástí ceny svítidel_x000D_
</t>
  </si>
  <si>
    <t>-844691714</t>
  </si>
  <si>
    <t>1186-208</t>
  </si>
  <si>
    <t>sada insta. tubek 2952/M16  s příchytkami, sada 50 m</t>
  </si>
  <si>
    <t>-1379078577</t>
  </si>
  <si>
    <t>1137852038</t>
  </si>
  <si>
    <t>1123-599</t>
  </si>
  <si>
    <t>-906904612</t>
  </si>
  <si>
    <t>7002-492</t>
  </si>
  <si>
    <t>7002-493</t>
  </si>
  <si>
    <t>CYKY-O 2x1.5</t>
  </si>
  <si>
    <t>633176555</t>
  </si>
  <si>
    <t>7002-494</t>
  </si>
  <si>
    <t>CYKY-O 2x2.5</t>
  </si>
  <si>
    <t>-2013688232</t>
  </si>
  <si>
    <t>7002-23</t>
  </si>
  <si>
    <t>CYKY-J 3x2.5</t>
  </si>
  <si>
    <t>2142692029</t>
  </si>
  <si>
    <t>9999-444</t>
  </si>
  <si>
    <t>Do   2,5 mm2</t>
  </si>
  <si>
    <t>-1625295036</t>
  </si>
  <si>
    <t>SVÍTIDLA PRO VEŘEJNÉ OSVĚTLENÍ - slavnostní osvětlení, osvětlení cyklstojanů a osv. vodního prvku</t>
  </si>
  <si>
    <t>Pol139</t>
  </si>
  <si>
    <t>F - zemní svítidlo 15W, 600lm, 4000K, IP67, vč. pouzdra</t>
  </si>
  <si>
    <t>1769599707</t>
  </si>
  <si>
    <t>Pol140</t>
  </si>
  <si>
    <t>G - ponorné svítidlo 2W, 150lm, IP68</t>
  </si>
  <si>
    <t>-2035108798</t>
  </si>
  <si>
    <t>Pol141</t>
  </si>
  <si>
    <t>H - ponorné svítidlo 6W, 450lm, IP68</t>
  </si>
  <si>
    <t>-1975472432</t>
  </si>
  <si>
    <t>Pol142</t>
  </si>
  <si>
    <t>K - lineární LED modul 24V, 17W, 620lm, 3800K, l=2m, IP68</t>
  </si>
  <si>
    <t>-1811346930</t>
  </si>
  <si>
    <t>166088652</t>
  </si>
  <si>
    <t>1233532471</t>
  </si>
  <si>
    <t>-1800952036</t>
  </si>
  <si>
    <t>-2001508053</t>
  </si>
  <si>
    <t>9999-1296</t>
  </si>
  <si>
    <t>-759331892</t>
  </si>
  <si>
    <t>9999-1299.1</t>
  </si>
  <si>
    <t>-2082875851</t>
  </si>
  <si>
    <t>Pol17</t>
  </si>
  <si>
    <t>Podružný materiál</t>
  </si>
  <si>
    <t>640251123</t>
  </si>
  <si>
    <t>87808839</t>
  </si>
  <si>
    <t>9999-999.3</t>
  </si>
  <si>
    <t>89375090</t>
  </si>
  <si>
    <t>1129396807</t>
  </si>
  <si>
    <t>1269778758</t>
  </si>
  <si>
    <t>9999-1116.1</t>
  </si>
  <si>
    <t>-1004907141</t>
  </si>
  <si>
    <t>-393008886</t>
  </si>
  <si>
    <t>-1870593263</t>
  </si>
  <si>
    <t>-1841328107</t>
  </si>
  <si>
    <t>02 - SO 404 - Kabelové rozvody NN</t>
  </si>
  <si>
    <t>D1 - Rozvaděč RE-DPmP</t>
  </si>
  <si>
    <t xml:space="preserve">    D2 - VESTAVNÝ ELEKTROMĚROVÝ ROZVADĚČ - NEREZOVÝ</t>
  </si>
  <si>
    <t>D4 - Rozvaděč R-MmP</t>
  </si>
  <si>
    <t xml:space="preserve">    D5 - POLE ROZVADĚČE - PROVEDENÍ PRO SmP</t>
  </si>
  <si>
    <t xml:space="preserve">    D6 - PŘEPĚŤOVÉ OCHRANY</t>
  </si>
  <si>
    <t xml:space="preserve">    D7 - SPÍNACÍ PŘÍSTROJE</t>
  </si>
  <si>
    <t xml:space="preserve">    D8 - OSTATNÍ PŘÍSTROJE</t>
  </si>
  <si>
    <t xml:space="preserve">    D9 - ZÁSUVKY - VESTAVNÉ</t>
  </si>
  <si>
    <t xml:space="preserve">    1049-215 - SOUMRAKOVÉ SPÍNAČE - 1 MODUL</t>
  </si>
  <si>
    <t>D10 - Zásuvková rozvodnice</t>
  </si>
  <si>
    <t>D14 - Elektromontáže</t>
  </si>
  <si>
    <t xml:space="preserve">    D15 - INSTALAČNÍ MATERIÁL</t>
  </si>
  <si>
    <t xml:space="preserve">    1244-100 - ZINKOVANÉ PROVEDENÍ, OCELOVÝ PÁSEK POZINKOVANÝ</t>
  </si>
  <si>
    <t>D16 - Zemní práce</t>
  </si>
  <si>
    <t xml:space="preserve">    9999-931 - VÝKOP JÁMY PRO ZÁKLAD A POD.</t>
  </si>
  <si>
    <t>Rozvaděč RE-DPmP</t>
  </si>
  <si>
    <t>VESTAVNÝ ELEKTROMĚROVÝ ROZVADĚČ - NEREZOVÝ</t>
  </si>
  <si>
    <t>1032-121</t>
  </si>
  <si>
    <t>400x600x250, IP54, včetně montážních prvků a elektroměrového místa</t>
  </si>
  <si>
    <t>1695202956</t>
  </si>
  <si>
    <t>1182-9815</t>
  </si>
  <si>
    <t>32B-3 Jistič MCB</t>
  </si>
  <si>
    <t>2146365363</t>
  </si>
  <si>
    <t>1182-9645.1</t>
  </si>
  <si>
    <t>6B-1 Jistič MCB</t>
  </si>
  <si>
    <t>1895084059</t>
  </si>
  <si>
    <t>Rozvaděč R-MmP</t>
  </si>
  <si>
    <t>Pol30</t>
  </si>
  <si>
    <t>nerezový s nátěrem - provedení dle technického předpisu SmP (600+600)x1600X300</t>
  </si>
  <si>
    <t>105235480</t>
  </si>
  <si>
    <t>PŘEPĚŤOVÉ OCHRANY</t>
  </si>
  <si>
    <t>1228-920</t>
  </si>
  <si>
    <t>B+C MAXI/3 75 kA (10/350)/3 póly, kombinovaný svodič B+C</t>
  </si>
  <si>
    <t>-591641385</t>
  </si>
  <si>
    <t>-1437564093</t>
  </si>
  <si>
    <t>1182-9649</t>
  </si>
  <si>
    <t>16B-1 Jistič MCB</t>
  </si>
  <si>
    <t>2018434673</t>
  </si>
  <si>
    <t>1182-9812</t>
  </si>
  <si>
    <t>16B-3 Jistič MCB</t>
  </si>
  <si>
    <t>-1085027048</t>
  </si>
  <si>
    <t>1182-9813</t>
  </si>
  <si>
    <t>20B-3 Jistič MCB</t>
  </si>
  <si>
    <t>310927928</t>
  </si>
  <si>
    <t>1182-9814.1</t>
  </si>
  <si>
    <t>25B-3 Jistič MCB</t>
  </si>
  <si>
    <t>80652244</t>
  </si>
  <si>
    <t>1672254900</t>
  </si>
  <si>
    <t>1182-9817</t>
  </si>
  <si>
    <t>50B-3 Jistič MCB</t>
  </si>
  <si>
    <t>-80376836</t>
  </si>
  <si>
    <t>1182-9818</t>
  </si>
  <si>
    <t>63B-3 Jistič MCB</t>
  </si>
  <si>
    <t>1885146833</t>
  </si>
  <si>
    <t>1182-14007</t>
  </si>
  <si>
    <t>10B-1N-030AC Proudový chránič s nadproudovou ochranou</t>
  </si>
  <si>
    <t>-63023816</t>
  </si>
  <si>
    <t>1182-10146</t>
  </si>
  <si>
    <t>40-4-030AC Proudový chránič</t>
  </si>
  <si>
    <t>1512993840</t>
  </si>
  <si>
    <t>1182-14215</t>
  </si>
  <si>
    <t>12-A230-10 Stykač</t>
  </si>
  <si>
    <t>343167973</t>
  </si>
  <si>
    <t>1182-14574</t>
  </si>
  <si>
    <t>Kolébkový přepínač</t>
  </si>
  <si>
    <t>550087168</t>
  </si>
  <si>
    <t>1182-10330.1</t>
  </si>
  <si>
    <t>Digitální spínací hodiny</t>
  </si>
  <si>
    <t>-477217529</t>
  </si>
  <si>
    <t>1221-13248</t>
  </si>
  <si>
    <t>Elektroměr digitální,3f.,65A,3x230/400V,RS485</t>
  </si>
  <si>
    <t>976494370</t>
  </si>
  <si>
    <t>195260888</t>
  </si>
  <si>
    <t>Pol31</t>
  </si>
  <si>
    <t>termostat</t>
  </si>
  <si>
    <t>2020783505</t>
  </si>
  <si>
    <t>Pol32</t>
  </si>
  <si>
    <t>topné tělísko</t>
  </si>
  <si>
    <t>569635306</t>
  </si>
  <si>
    <t>ZÁSUVKY - VESTAVNÉ</t>
  </si>
  <si>
    <t>Pol135</t>
  </si>
  <si>
    <t>2+PE (ČSN) 230V/16A, IP44</t>
  </si>
  <si>
    <t>-1004913</t>
  </si>
  <si>
    <t>Pol137</t>
  </si>
  <si>
    <t>3+N+PE, 400V/16A, IP44</t>
  </si>
  <si>
    <t>-375797010</t>
  </si>
  <si>
    <t>1049-215</t>
  </si>
  <si>
    <t>SOUMRAKOVÉ SPÍNAČE - 1 MODUL</t>
  </si>
  <si>
    <t>1049-437</t>
  </si>
  <si>
    <t>spínač+čidlo, externí čidlo s IP56, úroveň světla 1-50000Lx, výstup 1x16A, cívka AC 230V</t>
  </si>
  <si>
    <t>-532190133</t>
  </si>
  <si>
    <t>1092-41313</t>
  </si>
  <si>
    <t>Řadová svorka fázová pro průřez 0,5-4 mm2</t>
  </si>
  <si>
    <t>-536254572</t>
  </si>
  <si>
    <t>1092-41314</t>
  </si>
  <si>
    <t>Řadová svorka fázová pro průřez 0,5-6 mm2</t>
  </si>
  <si>
    <t>36235345</t>
  </si>
  <si>
    <t>1092-41315.1</t>
  </si>
  <si>
    <t>Řadová svorka fázová pro průřez 1,5-16 mm2</t>
  </si>
  <si>
    <t>-940347722</t>
  </si>
  <si>
    <t>1092-41318</t>
  </si>
  <si>
    <t>Řadová svorka fázová pro průřez 50-75 mm2</t>
  </si>
  <si>
    <t>494116527</t>
  </si>
  <si>
    <t>Zásuvková rozvodnice</t>
  </si>
  <si>
    <t>Pol6</t>
  </si>
  <si>
    <t>instalační komora, připojovací krabice se svorkovnicí, pohyblivý přívod, sloupek s rozvodnicemi a zásuvkami - 9x 230V/16A, 1x400V/16A, 1x400V/32A, včetně samostatného jištění zásuvek a proudových chráničů</t>
  </si>
  <si>
    <t>1976842422</t>
  </si>
  <si>
    <t>721752504</t>
  </si>
  <si>
    <t>-1767021504</t>
  </si>
  <si>
    <t>-670523880</t>
  </si>
  <si>
    <t>7002-24</t>
  </si>
  <si>
    <t>CYKY-J 3x 4 , volně</t>
  </si>
  <si>
    <t>-801026931</t>
  </si>
  <si>
    <t>7002-35</t>
  </si>
  <si>
    <t>CYKY-J 5x6 , volně</t>
  </si>
  <si>
    <t>-1495443785</t>
  </si>
  <si>
    <t>7002-30</t>
  </si>
  <si>
    <t>CYKY-J 4x10 , volně</t>
  </si>
  <si>
    <t>-924860000</t>
  </si>
  <si>
    <t>7002-31.1</t>
  </si>
  <si>
    <t>402275139</t>
  </si>
  <si>
    <t>7002-37</t>
  </si>
  <si>
    <t>CYKY-J 5x16 , volně</t>
  </si>
  <si>
    <t>1599587435</t>
  </si>
  <si>
    <t>7002-301</t>
  </si>
  <si>
    <t>CYKY-J 3x50+35 , volně</t>
  </si>
  <si>
    <t>-810253978</t>
  </si>
  <si>
    <t>9999-445</t>
  </si>
  <si>
    <t>Do   6   mm2</t>
  </si>
  <si>
    <t>1098260239</t>
  </si>
  <si>
    <t>1922238465</t>
  </si>
  <si>
    <t>-1888739596</t>
  </si>
  <si>
    <t>9999-449</t>
  </si>
  <si>
    <t>Do  50   mm2</t>
  </si>
  <si>
    <t>1135133645</t>
  </si>
  <si>
    <t>-1849421770</t>
  </si>
  <si>
    <t>ZINKOVANÉ PROVEDENÍ, OCELOVÝ PÁSEK POZINKOVANÝ</t>
  </si>
  <si>
    <t>1244-8</t>
  </si>
  <si>
    <t>Páska 30x4 páska 30x4 (0,95 kg/m), volně</t>
  </si>
  <si>
    <t>866470604</t>
  </si>
  <si>
    <t>9999-1286.1</t>
  </si>
  <si>
    <t>Napojeni na cizí zarizeni</t>
  </si>
  <si>
    <t>-2070668081</t>
  </si>
  <si>
    <t>-1213917678</t>
  </si>
  <si>
    <t>-744312544</t>
  </si>
  <si>
    <t>-1000965442</t>
  </si>
  <si>
    <t>1138846161</t>
  </si>
  <si>
    <t>673060317</t>
  </si>
  <si>
    <t>-99996772</t>
  </si>
  <si>
    <t>Pol361</t>
  </si>
  <si>
    <t>-1062070815</t>
  </si>
  <si>
    <t>854510376</t>
  </si>
  <si>
    <t>9999-8911</t>
  </si>
  <si>
    <t>STAVEBNÍ PŘIPRAVENOST PRO ENERGETICKÝ SLOUPEK dle standardu konkrétně vybraného dodavatele</t>
  </si>
  <si>
    <t>1003130702</t>
  </si>
  <si>
    <t>9999-931</t>
  </si>
  <si>
    <t>VÝKOP JÁMY PRO ZÁKLAD A POD.</t>
  </si>
  <si>
    <t>9999-934</t>
  </si>
  <si>
    <t>Zemina třídy 3-4,ručně</t>
  </si>
  <si>
    <t>-561062909</t>
  </si>
  <si>
    <t>308471092</t>
  </si>
  <si>
    <t>211373381</t>
  </si>
  <si>
    <t>9999-999.1.1</t>
  </si>
  <si>
    <t>-1914678184</t>
  </si>
  <si>
    <t>-1641478765</t>
  </si>
  <si>
    <t>1428379770</t>
  </si>
  <si>
    <t>9999-1138.1</t>
  </si>
  <si>
    <t>-1594439289</t>
  </si>
  <si>
    <t>9999-1116.2</t>
  </si>
  <si>
    <t>1198289870</t>
  </si>
  <si>
    <t>-388824268</t>
  </si>
  <si>
    <t>9999-1180.1.1</t>
  </si>
  <si>
    <t>1266847561</t>
  </si>
  <si>
    <t>1664613278</t>
  </si>
  <si>
    <t>8208694</t>
  </si>
  <si>
    <t>03 - SO 405 - Uzemnění TS SŽDC</t>
  </si>
  <si>
    <t>D1 - Elektromontáže</t>
  </si>
  <si>
    <t xml:space="preserve">    1244-368 - NEREZOVÉ PROVEDENÍ</t>
  </si>
  <si>
    <t xml:space="preserve">    1244-407 - SVORKA HROMOSVODNÍ,UZEMŇOVACÍ</t>
  </si>
  <si>
    <t>D2 - Zemní práce</t>
  </si>
  <si>
    <t>1244-368</t>
  </si>
  <si>
    <t>NEREZOVÉ PROVEDENÍ</t>
  </si>
  <si>
    <t>1244-467</t>
  </si>
  <si>
    <t>Páska 30x3,5 N V4A páska 30x3,5 nerez V4A (0,84kg/m) - volně</t>
  </si>
  <si>
    <t>-1239510765</t>
  </si>
  <si>
    <t>1244-467.1</t>
  </si>
  <si>
    <t>Páska 30x3,5 N V4A páska 30x3,5 nerez V4A (0,84kg/m) - pevně</t>
  </si>
  <si>
    <t>601456303</t>
  </si>
  <si>
    <t>1244-407</t>
  </si>
  <si>
    <t>1244-432</t>
  </si>
  <si>
    <t>SR 2b N V4A svorka páska-páska V4A nerez</t>
  </si>
  <si>
    <t>1111279414</t>
  </si>
  <si>
    <t>798014588</t>
  </si>
  <si>
    <t>9999-1285</t>
  </si>
  <si>
    <t>Vyhledani pripojovaciho mista</t>
  </si>
  <si>
    <t>1190835301</t>
  </si>
  <si>
    <t>2017481577</t>
  </si>
  <si>
    <t>-1826130029</t>
  </si>
  <si>
    <t>9999-1293.2</t>
  </si>
  <si>
    <t>Spolupráce s dodavtelem při zapojovani a zkouskach</t>
  </si>
  <si>
    <t>1520635460</t>
  </si>
  <si>
    <t>-546585985</t>
  </si>
  <si>
    <t>9999-1299.2</t>
  </si>
  <si>
    <t>-1705046731</t>
  </si>
  <si>
    <t>-541814163</t>
  </si>
  <si>
    <t>9999-999.1.2</t>
  </si>
  <si>
    <t>-1753149680</t>
  </si>
  <si>
    <t>946817663</t>
  </si>
  <si>
    <t>-1222630174</t>
  </si>
  <si>
    <t>04 - SO 406 - Uzemnění ATU ČD Telematika</t>
  </si>
  <si>
    <t>1882526241</t>
  </si>
  <si>
    <t>-1871152384</t>
  </si>
  <si>
    <t>2118655846</t>
  </si>
  <si>
    <t>-997652467</t>
  </si>
  <si>
    <t>400232934</t>
  </si>
  <si>
    <t>9999-1293.3</t>
  </si>
  <si>
    <t>Spolupráce s dodavatelem při zapojovani a zkouskach</t>
  </si>
  <si>
    <t>511938012</t>
  </si>
  <si>
    <t>-2067415362</t>
  </si>
  <si>
    <t>9999-1299.3</t>
  </si>
  <si>
    <t>730272700</t>
  </si>
  <si>
    <t>9999-999.4</t>
  </si>
  <si>
    <t>-1253852872</t>
  </si>
  <si>
    <t>244144991</t>
  </si>
  <si>
    <t>Poznámka k položce:
V rozpočtu nejsou zahrnuty :; - zábory pozemků, místní poplatky; - dopravní značení, označení stavby; - vytyčení podzemních sítí a geodetické zaměření; - bourání a obnovy zpevněných povrchů (řešeny v části "komunikací")</t>
  </si>
  <si>
    <t>05 - SO 411 - Světelně signalizační zařízení křižovatek K6, 7, 8</t>
  </si>
  <si>
    <t>D1 - DODÁVKA</t>
  </si>
  <si>
    <t xml:space="preserve">    D3 - Řadič RS 4 s triakovými spínači, ruční ovládání,DCF,</t>
  </si>
  <si>
    <t xml:space="preserve">    D4 - PŘIJÍMAČE, VYSÍLAČE</t>
  </si>
  <si>
    <t xml:space="preserve">    D5 - Venkovní výstroj</t>
  </si>
  <si>
    <t xml:space="preserve">    D6 - SLOUPKY, STOŽÁRY</t>
  </si>
  <si>
    <t xml:space="preserve">    D7 - KABELOVÁ ŠACHTA, KRABICE</t>
  </si>
  <si>
    <t xml:space="preserve">    D8 - KABELY</t>
  </si>
  <si>
    <t xml:space="preserve">    D9 - KABELY CYKY</t>
  </si>
  <si>
    <t xml:space="preserve">    D10 - OSTATNÍ</t>
  </si>
  <si>
    <t>D11 - MONTÁŽ</t>
  </si>
  <si>
    <t>D12 - DEMONTÁŽ</t>
  </si>
  <si>
    <t>D13 - ZEMNÍ PRÁCE</t>
  </si>
  <si>
    <t>D15 - DOPRAVA</t>
  </si>
  <si>
    <t>DODÁVKA</t>
  </si>
  <si>
    <t>Řadič RS 4 s triakovými spínači, ruční ovládání,DCF,</t>
  </si>
  <si>
    <t>Pol42</t>
  </si>
  <si>
    <t>detektory a zprovoznění K6</t>
  </si>
  <si>
    <t>-255500305</t>
  </si>
  <si>
    <t>Pol43</t>
  </si>
  <si>
    <t>detektory a zprovoznění K7</t>
  </si>
  <si>
    <t>-1882895248</t>
  </si>
  <si>
    <t>Pol44</t>
  </si>
  <si>
    <t>detektory a zprovoznění K8</t>
  </si>
  <si>
    <t>-38117179</t>
  </si>
  <si>
    <t>Pol45</t>
  </si>
  <si>
    <t>Podstavec pod řadič</t>
  </si>
  <si>
    <t>1902272564</t>
  </si>
  <si>
    <t>Pol46</t>
  </si>
  <si>
    <t>Software dopravního řešení a nahrání dat</t>
  </si>
  <si>
    <t>-1123581878</t>
  </si>
  <si>
    <t>PŘIJÍMAČE, VYSÍLAČE</t>
  </si>
  <si>
    <t>Pol47</t>
  </si>
  <si>
    <t>centrální jednotka přijímače pro dva směry</t>
  </si>
  <si>
    <t>75827689</t>
  </si>
  <si>
    <t>Pol48</t>
  </si>
  <si>
    <t>centrální jednotka přijímače pro čtyři směry</t>
  </si>
  <si>
    <t>756264096</t>
  </si>
  <si>
    <t>Pol49</t>
  </si>
  <si>
    <t>přijímač jednosměrný</t>
  </si>
  <si>
    <t>-884768427</t>
  </si>
  <si>
    <t>Pol50</t>
  </si>
  <si>
    <t>montáž vysílače do vozidla</t>
  </si>
  <si>
    <t>-246303235</t>
  </si>
  <si>
    <t>Pol51</t>
  </si>
  <si>
    <t>montáž,nastavení,zprovoznění - 2 směry</t>
  </si>
  <si>
    <t>465024032</t>
  </si>
  <si>
    <t>Pol52</t>
  </si>
  <si>
    <t>montáž,nastavení,zprovoznění - 4 směry</t>
  </si>
  <si>
    <t>-1278277702</t>
  </si>
  <si>
    <t>Pol53</t>
  </si>
  <si>
    <t>vysílač pro vozidla nakódovaný</t>
  </si>
  <si>
    <t>392090092</t>
  </si>
  <si>
    <t>Venkovní výstroj</t>
  </si>
  <si>
    <t>Pol54</t>
  </si>
  <si>
    <t>tlačítko</t>
  </si>
  <si>
    <t>604656584</t>
  </si>
  <si>
    <t>Pol55</t>
  </si>
  <si>
    <t>patka návěstidla krátká</t>
  </si>
  <si>
    <t>707425565</t>
  </si>
  <si>
    <t>Pol56</t>
  </si>
  <si>
    <t>patka návěstidla dlouhá</t>
  </si>
  <si>
    <t>-1096445815</t>
  </si>
  <si>
    <t>Pol57</t>
  </si>
  <si>
    <t>LED návěstidlo jednokomorové žluté 200mm</t>
  </si>
  <si>
    <t>-1674574121</t>
  </si>
  <si>
    <t>Pol58</t>
  </si>
  <si>
    <t>LED návěstidlo jednokomorové zelené 200mm</t>
  </si>
  <si>
    <t>1406874461</t>
  </si>
  <si>
    <t>Pol59</t>
  </si>
  <si>
    <t>LED návěstidlo chodecké</t>
  </si>
  <si>
    <t>-382048007</t>
  </si>
  <si>
    <t>Pol60</t>
  </si>
  <si>
    <t>LED návěstidlo dopravní 200mm</t>
  </si>
  <si>
    <t>599240548</t>
  </si>
  <si>
    <t>Pol61</t>
  </si>
  <si>
    <t>LED návěstidlo dopravní 300mm</t>
  </si>
  <si>
    <t>761902886</t>
  </si>
  <si>
    <t>Pol62</t>
  </si>
  <si>
    <t>symbol 200mm</t>
  </si>
  <si>
    <t>665341596</t>
  </si>
  <si>
    <t>Pol63</t>
  </si>
  <si>
    <t>symbol 300mm</t>
  </si>
  <si>
    <t>1586970634</t>
  </si>
  <si>
    <t>Pol64</t>
  </si>
  <si>
    <t>vložka LED 200mm</t>
  </si>
  <si>
    <t>1095557354</t>
  </si>
  <si>
    <t>Pol65</t>
  </si>
  <si>
    <t>vložka LED 300mm</t>
  </si>
  <si>
    <t>731433185</t>
  </si>
  <si>
    <t>Pol66</t>
  </si>
  <si>
    <t>kontrastní rám 200mm C2</t>
  </si>
  <si>
    <t>1449102572</t>
  </si>
  <si>
    <t>Pol67</t>
  </si>
  <si>
    <t>ucpávka návěstidla</t>
  </si>
  <si>
    <t>1526906286</t>
  </si>
  <si>
    <t>SLOUPKY, STOŽÁRY</t>
  </si>
  <si>
    <t>Pol68</t>
  </si>
  <si>
    <t>sloupek RO</t>
  </si>
  <si>
    <t>-59996928</t>
  </si>
  <si>
    <t>Pol69</t>
  </si>
  <si>
    <t>stožár chodecký přímý A2-2</t>
  </si>
  <si>
    <t>-906655820</t>
  </si>
  <si>
    <t>Pol70</t>
  </si>
  <si>
    <t>stožár chodecký přímý A2-2 zvýšený 70cm</t>
  </si>
  <si>
    <t>-885692072</t>
  </si>
  <si>
    <t>Pol71</t>
  </si>
  <si>
    <t>stožár STa 6000</t>
  </si>
  <si>
    <t>2015708538</t>
  </si>
  <si>
    <t>Pol72</t>
  </si>
  <si>
    <t>stožár STa 7000 zvýšený o 1000mm</t>
  </si>
  <si>
    <t>-1045732249</t>
  </si>
  <si>
    <t>Pol73</t>
  </si>
  <si>
    <t>držák návěstidla L 170</t>
  </si>
  <si>
    <t>-2060571222</t>
  </si>
  <si>
    <t>Pol74</t>
  </si>
  <si>
    <t>držák návěstidla posuvný nerez 300mm</t>
  </si>
  <si>
    <t>17946998</t>
  </si>
  <si>
    <t>Pol75</t>
  </si>
  <si>
    <t>ruční řízení</t>
  </si>
  <si>
    <t>706190198</t>
  </si>
  <si>
    <t>Pol76</t>
  </si>
  <si>
    <t>modul GSM</t>
  </si>
  <si>
    <t>-1185738325</t>
  </si>
  <si>
    <t>KABELOVÁ ŠACHTA, KRABICE</t>
  </si>
  <si>
    <t>Pol77</t>
  </si>
  <si>
    <t>krabice pro smyčky IP 65</t>
  </si>
  <si>
    <t>1275837061</t>
  </si>
  <si>
    <t>Pol78</t>
  </si>
  <si>
    <t>kabelová šachta plast 300x300 pojezdová 3,5t</t>
  </si>
  <si>
    <t>-415123876</t>
  </si>
  <si>
    <t>KABELY</t>
  </si>
  <si>
    <t>Pol79</t>
  </si>
  <si>
    <t>TCEKFE 1p x 1mm2</t>
  </si>
  <si>
    <t>142370381</t>
  </si>
  <si>
    <t>Pol80</t>
  </si>
  <si>
    <t>TCEKFE 2p x 1mm2</t>
  </si>
  <si>
    <t>-881385431</t>
  </si>
  <si>
    <t>Pol81</t>
  </si>
  <si>
    <t>TCEKFE 3p x 1mm2</t>
  </si>
  <si>
    <t>-1881813922</t>
  </si>
  <si>
    <t>Pol82</t>
  </si>
  <si>
    <t>TCEKE 5XN x 0.6mm2</t>
  </si>
  <si>
    <t>-1717816450</t>
  </si>
  <si>
    <t>KABELY CYKY</t>
  </si>
  <si>
    <t>Pol83</t>
  </si>
  <si>
    <t>CYKY   3C x   6mm2</t>
  </si>
  <si>
    <t>-377280429</t>
  </si>
  <si>
    <t>Pol84</t>
  </si>
  <si>
    <t>CYKY   3C x 10mm2 (4Bx10)</t>
  </si>
  <si>
    <t>425170562</t>
  </si>
  <si>
    <t>Pol85</t>
  </si>
  <si>
    <t>CYKY   2D x 1,5mm2</t>
  </si>
  <si>
    <t>-670558572</t>
  </si>
  <si>
    <t>Pol86</t>
  </si>
  <si>
    <t>CYKY   4D x 1,5mm</t>
  </si>
  <si>
    <t>-1494880509</t>
  </si>
  <si>
    <t>Pol87</t>
  </si>
  <si>
    <t>CYKY   7C x 1,5mm2</t>
  </si>
  <si>
    <t>-337486794</t>
  </si>
  <si>
    <t>Pol88</t>
  </si>
  <si>
    <t>CYKY 19C x 1,5mm2</t>
  </si>
  <si>
    <t>-948516274</t>
  </si>
  <si>
    <t>Pol89</t>
  </si>
  <si>
    <t>CYKY 24C x 1,5mm2</t>
  </si>
  <si>
    <t>1848276830</t>
  </si>
  <si>
    <t>OSTATNÍ</t>
  </si>
  <si>
    <t>Pol90</t>
  </si>
  <si>
    <t>spoka kabelová</t>
  </si>
  <si>
    <t>-861150808</t>
  </si>
  <si>
    <t>Pol91</t>
  </si>
  <si>
    <t>stožárová svorkovnice</t>
  </si>
  <si>
    <t>-393710301</t>
  </si>
  <si>
    <t>Pol92</t>
  </si>
  <si>
    <t>zvuková návěst SZN-1</t>
  </si>
  <si>
    <t>2119219979</t>
  </si>
  <si>
    <t>Pol93</t>
  </si>
  <si>
    <t>zemnící pásek Fe-Zn a drát 10mm</t>
  </si>
  <si>
    <t>-1973810297</t>
  </si>
  <si>
    <t>Pol94</t>
  </si>
  <si>
    <t>CSA vodič 1,5mm2</t>
  </si>
  <si>
    <t>251440410</t>
  </si>
  <si>
    <t>Pol95</t>
  </si>
  <si>
    <t>trubka  110mm</t>
  </si>
  <si>
    <t>-172122003</t>
  </si>
  <si>
    <t>Pol96</t>
  </si>
  <si>
    <t>trubka 75mm</t>
  </si>
  <si>
    <t>-957691603</t>
  </si>
  <si>
    <t>Pol97</t>
  </si>
  <si>
    <t>trubka 50mm</t>
  </si>
  <si>
    <t>1918752953</t>
  </si>
  <si>
    <t>Pol98</t>
  </si>
  <si>
    <t>dopravní značka P2  (pouze umístění na SSZ)</t>
  </si>
  <si>
    <t>-67088589</t>
  </si>
  <si>
    <t>Pol99</t>
  </si>
  <si>
    <t>dopravní značka P4  (pouze umístění na SSZ)</t>
  </si>
  <si>
    <t>-64727342</t>
  </si>
  <si>
    <t>Pol100</t>
  </si>
  <si>
    <t>nerezový pásek na návěstidla a značky</t>
  </si>
  <si>
    <t>-1616669286</t>
  </si>
  <si>
    <t>Pol101</t>
  </si>
  <si>
    <t>spojovací materiál</t>
  </si>
  <si>
    <t>-1517423542</t>
  </si>
  <si>
    <t>MONTÁŽ</t>
  </si>
  <si>
    <t>Pol102</t>
  </si>
  <si>
    <t>montáž řadiče a venkovní výstroje (stožárů)</t>
  </si>
  <si>
    <t>-808007517</t>
  </si>
  <si>
    <t>Pol103</t>
  </si>
  <si>
    <t>zapojení kabelové sítě v řadiči a stožárech</t>
  </si>
  <si>
    <t>-780972233</t>
  </si>
  <si>
    <t>Pol104</t>
  </si>
  <si>
    <t>výměna vložek LED (43ks)</t>
  </si>
  <si>
    <t>-148810230</t>
  </si>
  <si>
    <t>Pol105</t>
  </si>
  <si>
    <t>zapojení a položení detekčních smyček</t>
  </si>
  <si>
    <t>-669744133</t>
  </si>
  <si>
    <t>Pol106</t>
  </si>
  <si>
    <t>komplexní vyzkoušení funkce SSZ</t>
  </si>
  <si>
    <t>156910393</t>
  </si>
  <si>
    <t>Pol107</t>
  </si>
  <si>
    <t>zapojení zemnícího pásku</t>
  </si>
  <si>
    <t>1842424647</t>
  </si>
  <si>
    <t>Pol108</t>
  </si>
  <si>
    <t>regulace a aktivace první sig. skupiny</t>
  </si>
  <si>
    <t>-306230386</t>
  </si>
  <si>
    <t>Pol109</t>
  </si>
  <si>
    <t>regulace a aktivace další sig. skupiny mont.ploš.</t>
  </si>
  <si>
    <t>1881936603</t>
  </si>
  <si>
    <t>Pol110</t>
  </si>
  <si>
    <t>regulace a aktivace další sig. skupiny</t>
  </si>
  <si>
    <t>-2130699788</t>
  </si>
  <si>
    <t>Pol111</t>
  </si>
  <si>
    <t>montáž dopravních značek pouze na SSZ</t>
  </si>
  <si>
    <t>-838996896</t>
  </si>
  <si>
    <t>Pol112</t>
  </si>
  <si>
    <t>montáž jednotek opticom mont. plošinou</t>
  </si>
  <si>
    <t>700950009</t>
  </si>
  <si>
    <t>DEMONTÁŽ</t>
  </si>
  <si>
    <t>Pol113</t>
  </si>
  <si>
    <t>demontáž starých kabelů ve výkopu</t>
  </si>
  <si>
    <t>1613426340</t>
  </si>
  <si>
    <t>Pol114</t>
  </si>
  <si>
    <t>demontáž a vybourání starých výložník. stožárů</t>
  </si>
  <si>
    <t>405417379</t>
  </si>
  <si>
    <t>Pol115</t>
  </si>
  <si>
    <t>demontáž a vybourání starých chodeck. stožárů</t>
  </si>
  <si>
    <t>1079754393</t>
  </si>
  <si>
    <t>Pol116</t>
  </si>
  <si>
    <t>demontáž a předání návěstidel Siemens</t>
  </si>
  <si>
    <t>-801167707</t>
  </si>
  <si>
    <t>Pol117</t>
  </si>
  <si>
    <t>demontáž a předání ostatní venkovní výstroje</t>
  </si>
  <si>
    <t>501136897</t>
  </si>
  <si>
    <t>ZEMNÍ PRÁCE</t>
  </si>
  <si>
    <t>Pol118</t>
  </si>
  <si>
    <t>vyříznutí drážky pro smyčku</t>
  </si>
  <si>
    <t>-409527519</t>
  </si>
  <si>
    <t>Pol119</t>
  </si>
  <si>
    <t>zalití drážky smyčky</t>
  </si>
  <si>
    <t>262719797</t>
  </si>
  <si>
    <t>Pol120</t>
  </si>
  <si>
    <t>řezání asfaltu pro výkop</t>
  </si>
  <si>
    <t>bm</t>
  </si>
  <si>
    <t>785730950</t>
  </si>
  <si>
    <t>Pol121</t>
  </si>
  <si>
    <t>rozebírání zámkové dlažby</t>
  </si>
  <si>
    <t>-2002445220</t>
  </si>
  <si>
    <t>Pol122</t>
  </si>
  <si>
    <t>provedení výkopu 30/60, odvoz výkopků na skládku, provedení pískového lože,provedení uložení krycí fólie a pásku,uložení kabelu do trubky, zhutnění</t>
  </si>
  <si>
    <t>1114003971</t>
  </si>
  <si>
    <t>Pol123</t>
  </si>
  <si>
    <t>provedení výkopu 50/120, odvoz výkopků na skládku, provedení pískového lože,provedení přebetonování chráničky,provedení podkladové vrstvy včetně zhutnění a položení trubky 110mm, vyčištění chráničky nebo provedení protlaku 100mm</t>
  </si>
  <si>
    <t>-42843076</t>
  </si>
  <si>
    <t>Pol124</t>
  </si>
  <si>
    <t>provedení výkopu výlož. stožáru vč.zabetonování</t>
  </si>
  <si>
    <t>-178183130</t>
  </si>
  <si>
    <t>Pol125</t>
  </si>
  <si>
    <t>provedení výkopu chod. stožáru vč.zabetonování</t>
  </si>
  <si>
    <t>2110656363</t>
  </si>
  <si>
    <t>Pol126</t>
  </si>
  <si>
    <t>provedení výkopu sondážní jámy</t>
  </si>
  <si>
    <t>1866135330</t>
  </si>
  <si>
    <t>Pol127</t>
  </si>
  <si>
    <t>uvedení výkopu do původního stavu, položení asfaltu tlouštky 5 cm nebo provedení zádlažby</t>
  </si>
  <si>
    <t>-1523469151</t>
  </si>
  <si>
    <t>Pol128</t>
  </si>
  <si>
    <t>uvedení výkopu do původního stavu,  zhutnění, zásyp zeminou, zatravnění terénu, zaválcování</t>
  </si>
  <si>
    <t>-769809807</t>
  </si>
  <si>
    <t>DOPRAVA</t>
  </si>
  <si>
    <t>Pol129</t>
  </si>
  <si>
    <t>použití mechanizmů a dopr. materiálu na stavbu</t>
  </si>
  <si>
    <t>182691320</t>
  </si>
  <si>
    <t>Pol130</t>
  </si>
  <si>
    <t>doprava kabelů při pokládce</t>
  </si>
  <si>
    <t>2101951736</t>
  </si>
  <si>
    <t>Pol131</t>
  </si>
  <si>
    <t>montážní plošina pro montáž venkovní výstroje</t>
  </si>
  <si>
    <t>-25577108</t>
  </si>
  <si>
    <t>Pol132</t>
  </si>
  <si>
    <t>doprava zaměstnanců, ubytování</t>
  </si>
  <si>
    <t>2057534753</t>
  </si>
  <si>
    <t>06 - SO 421.1 - Přeložka nadzemního sdělovacího vedení Edera - I. etapa</t>
  </si>
  <si>
    <t>D1 - DOČASNÉ PŘELOŽENÍ ZÁVĚSNÉHO OPTICKÉHO KABELU NA NOVE SLOUPY VČ. DEMONTÁŽE ZÁVĚSNÉHO OPTICKÉHO KABELU</t>
  </si>
  <si>
    <t xml:space="preserve">    MTŽ - MONTÁŽ</t>
  </si>
  <si>
    <t xml:space="preserve">    MAT - MATERIÁL</t>
  </si>
  <si>
    <t>DOČASNÉ PŘELOŽENÍ ZÁVĚSNÉHO OPTICKÉHO KABELU NA NOVE SLOUPY VČ. DEMONTÁŽE ZÁVĚSNÉHO OPTICKÉHO KABELU</t>
  </si>
  <si>
    <t>MTŽ</t>
  </si>
  <si>
    <t>Pol177</t>
  </si>
  <si>
    <t>Demontáž optického kabelu v budovách</t>
  </si>
  <si>
    <t>-362766174</t>
  </si>
  <si>
    <t>Pol178</t>
  </si>
  <si>
    <t>Demontáž spojky bez demontáže vláken</t>
  </si>
  <si>
    <t>592777909</t>
  </si>
  <si>
    <t>Pol179</t>
  </si>
  <si>
    <t>Instalace optického kabelu v budovách</t>
  </si>
  <si>
    <t>1864432443</t>
  </si>
  <si>
    <t>Pol149</t>
  </si>
  <si>
    <t>Kalibrace a tlaková zkouška trubky - stavba</t>
  </si>
  <si>
    <t>851540396</t>
  </si>
  <si>
    <t>Pol180</t>
  </si>
  <si>
    <t>Měření jednostranné OTDR (1625 nm) - stavba</t>
  </si>
  <si>
    <t>1467987396</t>
  </si>
  <si>
    <t>Pol181</t>
  </si>
  <si>
    <t>Měření oboustranné OTDR (1310, 1550 a 1625 nm) - stavba</t>
  </si>
  <si>
    <t>1725257595</t>
  </si>
  <si>
    <t>Pol182</t>
  </si>
  <si>
    <t>Měření přímou metodou (1310, 1550 a 1625 nm) - stavba</t>
  </si>
  <si>
    <t>1096028808</t>
  </si>
  <si>
    <t>Pol183</t>
  </si>
  <si>
    <t>Montáž závěsného kabelu na nové stožáry DPmP</t>
  </si>
  <si>
    <t>-2087268859</t>
  </si>
  <si>
    <t>Pol184</t>
  </si>
  <si>
    <t>Montáž spojky bez montáže vláken</t>
  </si>
  <si>
    <t>1374480614</t>
  </si>
  <si>
    <t>Pol185</t>
  </si>
  <si>
    <t>Montáž trubky pro kab.vedení v budovách</t>
  </si>
  <si>
    <t>315325852</t>
  </si>
  <si>
    <t>Pol152</t>
  </si>
  <si>
    <t>Montáž trubky úložné</t>
  </si>
  <si>
    <t>2085722127</t>
  </si>
  <si>
    <t>Pol186</t>
  </si>
  <si>
    <t>Snesení samonosných kabelů (včetně montážní plošiny)</t>
  </si>
  <si>
    <t>-1429720062</t>
  </si>
  <si>
    <t>Pol187</t>
  </si>
  <si>
    <t>Svaření jednotlivého vlákna v přístupové sítí</t>
  </si>
  <si>
    <t>-1516276439</t>
  </si>
  <si>
    <t>Pol188</t>
  </si>
  <si>
    <t>Úprava stávající optické spojky</t>
  </si>
  <si>
    <t>-471059492</t>
  </si>
  <si>
    <t>Pol189</t>
  </si>
  <si>
    <t>Zafukování/vyfukování OK do 144 vl. do HDPE trubky</t>
  </si>
  <si>
    <t>-937430584</t>
  </si>
  <si>
    <t>Pol190</t>
  </si>
  <si>
    <t>Demontáž závěsných armatur ze stožárů DPmP (včetně montážní plošiny)</t>
  </si>
  <si>
    <t>89710188</t>
  </si>
  <si>
    <t>Pol191</t>
  </si>
  <si>
    <t>Demontáž parafilového lana</t>
  </si>
  <si>
    <t>-1593408910</t>
  </si>
  <si>
    <t>Pol192</t>
  </si>
  <si>
    <t>Demontáž technologické rezervy optického kabelu ze stožáru DPmP</t>
  </si>
  <si>
    <t>-1963656033</t>
  </si>
  <si>
    <t>Pol193</t>
  </si>
  <si>
    <t>Montáž závěsných armatur na nové stožáry DPmP (včetně montážní plošiny)</t>
  </si>
  <si>
    <t>-995021669</t>
  </si>
  <si>
    <t>Pol194</t>
  </si>
  <si>
    <t>Montáž technologické rezervy optického kabelu na stožáru DPmP</t>
  </si>
  <si>
    <t>823860287</t>
  </si>
  <si>
    <t>Pol195</t>
  </si>
  <si>
    <t>Kontrolní měření optických vláken</t>
  </si>
  <si>
    <t>1026514886</t>
  </si>
  <si>
    <t>Pol196</t>
  </si>
  <si>
    <t>Demontáž závěsného optického kabelu z optického rozvaděče</t>
  </si>
  <si>
    <t>-1632623280</t>
  </si>
  <si>
    <t>MAT</t>
  </si>
  <si>
    <t>MATERIÁL</t>
  </si>
  <si>
    <t>Pol197</t>
  </si>
  <si>
    <t>Držák spojky opt., zeď i sloup (viz přílohy v C.421)</t>
  </si>
  <si>
    <t>-193004467</t>
  </si>
  <si>
    <t>Pol198</t>
  </si>
  <si>
    <t>Kabel opt.24vl. do HDPE (viz přílohy v C.421)</t>
  </si>
  <si>
    <t>829830876</t>
  </si>
  <si>
    <t>Pol199</t>
  </si>
  <si>
    <t>Kabel opt.48vl. do HDPE (viz přílohy v C.421)</t>
  </si>
  <si>
    <t>-887877634</t>
  </si>
  <si>
    <t>Pol200</t>
  </si>
  <si>
    <t>Kabel opt. 48vl. Samonosný (viz přílohy v C.421)</t>
  </si>
  <si>
    <t>-1260316931</t>
  </si>
  <si>
    <t>Pol201</t>
  </si>
  <si>
    <t>Kazeta24 svárů (viz přílohy v C.421)</t>
  </si>
  <si>
    <t>1711351444</t>
  </si>
  <si>
    <t>Pol202</t>
  </si>
  <si>
    <t>Ochrana spoje smršťovací S0924 40 mm (viz přílohy v C.421)</t>
  </si>
  <si>
    <t>-104274075</t>
  </si>
  <si>
    <t>Pol203</t>
  </si>
  <si>
    <t>Ochrana spoje smršťovací S0924 60 mm (viz přílohy v C.421)</t>
  </si>
  <si>
    <t>897169382</t>
  </si>
  <si>
    <t>Pol204</t>
  </si>
  <si>
    <t>Průchodka spojky s 4 vst. 8-11mm (viz přílohy v C.421)</t>
  </si>
  <si>
    <t>-620899463</t>
  </si>
  <si>
    <t>Pol205</t>
  </si>
  <si>
    <t>Spojka opt.FIST BC6  (viz přílohy v C.421)</t>
  </si>
  <si>
    <t>-1273702947</t>
  </si>
  <si>
    <t>Pol173</t>
  </si>
  <si>
    <t>Trubka HDPE 25/21 zelená/1xžlutý pruh (viz přílohy v C.421)</t>
  </si>
  <si>
    <t>-419848671</t>
  </si>
  <si>
    <t>Pol206</t>
  </si>
  <si>
    <t>Trubka ochranná IDI 32/27mm nehořlavá (viz přílohy v C.421)</t>
  </si>
  <si>
    <t>-1338246751</t>
  </si>
  <si>
    <t>Pol168</t>
  </si>
  <si>
    <t>Trubka vrapovaná 110/94 s lankem (viz přílohy v C.421)</t>
  </si>
  <si>
    <t>-1336740027</t>
  </si>
  <si>
    <t>Pol207</t>
  </si>
  <si>
    <t>Ubrousek čistící pro opt. vlákno 34155 (viz přílohy v C.421)</t>
  </si>
  <si>
    <t>-325881239</t>
  </si>
  <si>
    <t>Pol208</t>
  </si>
  <si>
    <t>600876849</t>
  </si>
  <si>
    <t>Poznámka k položce:
průlrazy</t>
  </si>
  <si>
    <t>07 - SO 421.2 - Přeložka nadzemního sdělovacího vedení Edera - II. etapa</t>
  </si>
  <si>
    <t>D1 - VÝSTAVBA NOVÉ ZEMNÍ TRASY HDPE TRUBEK, VČ. DEMONTÁŽE ZÁVĚSNÉHO OPTICKÉHO KABELU Z NOVÝCH SLOUPU</t>
  </si>
  <si>
    <t xml:space="preserve">    ZEM - ZEMNÍ PRÁCE</t>
  </si>
  <si>
    <t>VÝSTAVBA NOVÉ ZEMNÍ TRASY HDPE TRUBEK, VČ. DEMONTÁŽE ZÁVĚSNÉHO OPTICKÉHO KABELU Z NOVÝCH SLOUPU</t>
  </si>
  <si>
    <t>1582850390</t>
  </si>
  <si>
    <t>-997242623</t>
  </si>
  <si>
    <t>-918400513</t>
  </si>
  <si>
    <t>Pol209</t>
  </si>
  <si>
    <t>1569011709</t>
  </si>
  <si>
    <t>-787986854</t>
  </si>
  <si>
    <t>-330208158</t>
  </si>
  <si>
    <t>585885018</t>
  </si>
  <si>
    <t>Pol210</t>
  </si>
  <si>
    <t>Montáž koncovky mechan.rozeb. s/bez vent</t>
  </si>
  <si>
    <t>1567746829</t>
  </si>
  <si>
    <t>Pol211</t>
  </si>
  <si>
    <t>Montáž ochran. kabel. komory pro spojku</t>
  </si>
  <si>
    <t>-148894431</t>
  </si>
  <si>
    <t>Pol212</t>
  </si>
  <si>
    <t>863899344</t>
  </si>
  <si>
    <t>Pol151</t>
  </si>
  <si>
    <t>Montáž spojky, redukce mechanické rozeb</t>
  </si>
  <si>
    <t>1053062409</t>
  </si>
  <si>
    <t>406874765</t>
  </si>
  <si>
    <t>926994701</t>
  </si>
  <si>
    <t>Pol213</t>
  </si>
  <si>
    <t>-1178520280</t>
  </si>
  <si>
    <t>Pol214</t>
  </si>
  <si>
    <t>Úprava spojky</t>
  </si>
  <si>
    <t>-57325274</t>
  </si>
  <si>
    <t>Pol215</t>
  </si>
  <si>
    <t>-1799007328</t>
  </si>
  <si>
    <t>Pol216</t>
  </si>
  <si>
    <t>Vyvedení HDPE chráničky na stožár DPmP</t>
  </si>
  <si>
    <t>813116478</t>
  </si>
  <si>
    <t>Pol217</t>
  </si>
  <si>
    <t>Tepelná izolace kabelového vedení v souběhu s teplovodným kanálem (vč. mat.)</t>
  </si>
  <si>
    <t>-292469957</t>
  </si>
  <si>
    <t>Pol218</t>
  </si>
  <si>
    <t>Instalace optického kabelu do optického rozvaděče</t>
  </si>
  <si>
    <t>-1932842002</t>
  </si>
  <si>
    <t>Pol219</t>
  </si>
  <si>
    <t>Příslušenství do stávající optické spojky</t>
  </si>
  <si>
    <t>738581944</t>
  </si>
  <si>
    <t>Pol220</t>
  </si>
  <si>
    <t>-953065934</t>
  </si>
  <si>
    <t>Pol221</t>
  </si>
  <si>
    <t>-352456745</t>
  </si>
  <si>
    <t>Pol222</t>
  </si>
  <si>
    <t>-384642466</t>
  </si>
  <si>
    <t>-1168433944</t>
  </si>
  <si>
    <t>Pol223</t>
  </si>
  <si>
    <t>Dokumentace skutečného provedení</t>
  </si>
  <si>
    <t>512493307</t>
  </si>
  <si>
    <t>ZEM</t>
  </si>
  <si>
    <t>Pol224</t>
  </si>
  <si>
    <t>Rýha v chodníku  35/30-50 (odměřeno v příloze C.421.2)</t>
  </si>
  <si>
    <t>751466006</t>
  </si>
  <si>
    <t>Pol225</t>
  </si>
  <si>
    <t>Rýha v trávě 35/40-70 (odměřeno v příloze C.421.2)</t>
  </si>
  <si>
    <t>-2072475135</t>
  </si>
  <si>
    <t>Pol226</t>
  </si>
  <si>
    <t>Rýha ve vozovce litý asfalt 50/100 (odměřeno v příloze C.421.2)</t>
  </si>
  <si>
    <t>869289792</t>
  </si>
  <si>
    <t>Pol227</t>
  </si>
  <si>
    <t>Vytyčení trasy v zastavěném terénu</t>
  </si>
  <si>
    <t>-372618221</t>
  </si>
  <si>
    <t>Pol228</t>
  </si>
  <si>
    <t>Zřízení a odstr.přech.lávky z ocel.desky</t>
  </si>
  <si>
    <t>-1934332821</t>
  </si>
  <si>
    <t>Pol229</t>
  </si>
  <si>
    <t>Plán geom.pro VBŘ nad 700m vč.(kus=100m)</t>
  </si>
  <si>
    <t>348474285</t>
  </si>
  <si>
    <t>Pol230</t>
  </si>
  <si>
    <t>Zaměření trasy pro stavbu nad 100 m do 1km</t>
  </si>
  <si>
    <t>1849884887</t>
  </si>
  <si>
    <t>Pol231</t>
  </si>
  <si>
    <t>Zaměření trasy pro stavbu nad 100 m do 1km pevná částka</t>
  </si>
  <si>
    <t>-1672943341</t>
  </si>
  <si>
    <t>Pol232</t>
  </si>
  <si>
    <t>Uzavření sml. o SB o VBŘ</t>
  </si>
  <si>
    <t>439593960</t>
  </si>
  <si>
    <t>Pol233</t>
  </si>
  <si>
    <t>Uzavření sml.na zákl.SSB a přípr.vkl.VBŘ</t>
  </si>
  <si>
    <t>-1568525704</t>
  </si>
  <si>
    <t>Pol234</t>
  </si>
  <si>
    <t>Zajištění vkladu/výmazu věcného břemene do/z KN</t>
  </si>
  <si>
    <t>-896226157</t>
  </si>
  <si>
    <t>Pol235</t>
  </si>
  <si>
    <t>Výkop pro kabelovou komoru, betonový základ, odvodnění, usazení a zapravení</t>
  </si>
  <si>
    <t>-476684007</t>
  </si>
  <si>
    <t>Pol236</t>
  </si>
  <si>
    <t>-1724282254</t>
  </si>
  <si>
    <t>Pol237</t>
  </si>
  <si>
    <t>2070167106</t>
  </si>
  <si>
    <t>Pol238</t>
  </si>
  <si>
    <t>-210257852</t>
  </si>
  <si>
    <t>Pol239</t>
  </si>
  <si>
    <t>Kazeta 24 svárů (viz přílohy v C.421)</t>
  </si>
  <si>
    <t>-483630401</t>
  </si>
  <si>
    <t>Pol240</t>
  </si>
  <si>
    <t>Komora kabelová 2436/760 (viz přílohy v C.421)</t>
  </si>
  <si>
    <t>631691566</t>
  </si>
  <si>
    <t>Pol241</t>
  </si>
  <si>
    <t>Koncovka trubky 40 mm Plasson (viz přílohy v C.421)</t>
  </si>
  <si>
    <t>2068161721</t>
  </si>
  <si>
    <t>Pol242</t>
  </si>
  <si>
    <t>Mini Marker 1401 3M</t>
  </si>
  <si>
    <t>1881882225</t>
  </si>
  <si>
    <t>Pol243</t>
  </si>
  <si>
    <t>-2129026311</t>
  </si>
  <si>
    <t>Pol244</t>
  </si>
  <si>
    <t>-2091470791</t>
  </si>
  <si>
    <t>Pol245</t>
  </si>
  <si>
    <t>266097490</t>
  </si>
  <si>
    <t>Pol246</t>
  </si>
  <si>
    <t xml:space="preserve">Průchodka těsnící D 40mm </t>
  </si>
  <si>
    <t>1046145951</t>
  </si>
  <si>
    <t>Pol247</t>
  </si>
  <si>
    <t>Spojka opt. BC6 </t>
  </si>
  <si>
    <t>-506940106</t>
  </si>
  <si>
    <t>Pol248</t>
  </si>
  <si>
    <t>Spojka optic 9,5"x 19"</t>
  </si>
  <si>
    <t>-599015445</t>
  </si>
  <si>
    <t>Pol249</t>
  </si>
  <si>
    <t>Spojka trubky HDPE 40mm</t>
  </si>
  <si>
    <t>539661381</t>
  </si>
  <si>
    <t>Pol250</t>
  </si>
  <si>
    <t>Trubka HDPE 40/33 zelená (viz přílohy v C.421)</t>
  </si>
  <si>
    <t>348346133</t>
  </si>
  <si>
    <t>Pol251</t>
  </si>
  <si>
    <t>Trubka HDPE 40/33 zelená/1xžlutý pruh (viz přílohy v C.421)</t>
  </si>
  <si>
    <t>1085536612</t>
  </si>
  <si>
    <t>Pol252</t>
  </si>
  <si>
    <t>155458285</t>
  </si>
  <si>
    <t>Pol253</t>
  </si>
  <si>
    <t>-2096898338</t>
  </si>
  <si>
    <t>Pol254</t>
  </si>
  <si>
    <t>Deska krycí plast. 150x1000 mm (viz přílohy v C.421)</t>
  </si>
  <si>
    <t>-1496965653</t>
  </si>
  <si>
    <t>Pol255</t>
  </si>
  <si>
    <t>Fólie výstražná 220mm PE oranžová (viz přílohy v C.421)</t>
  </si>
  <si>
    <t>-782423154</t>
  </si>
  <si>
    <t>Pol256</t>
  </si>
  <si>
    <t>Fólie výstražná 80mm PE červenobílá (viz přílohy v C.421)</t>
  </si>
  <si>
    <t>1639084355</t>
  </si>
  <si>
    <t>Pol257</t>
  </si>
  <si>
    <t>Víko 2436 zámková dlažba (viz přílohy v C.421)</t>
  </si>
  <si>
    <t>1757934587</t>
  </si>
  <si>
    <t>Pol258</t>
  </si>
  <si>
    <t>Víko ocelové kabelové komory 2436 (viz přílohy v C.421)</t>
  </si>
  <si>
    <t>1807458495</t>
  </si>
  <si>
    <t>Pol259</t>
  </si>
  <si>
    <t>1756050628</t>
  </si>
  <si>
    <t>08 - SO 422 - Přeložka podzemního sdělovacího vedení Edera</t>
  </si>
  <si>
    <t>D1 - VÝSTAVBA NOVÉ ZEMNÍ TRASY HDPE TRUBEK</t>
  </si>
  <si>
    <t>VÝSTAVBA NOVÉ ZEMNÍ TRASY HDPE TRUBEK</t>
  </si>
  <si>
    <t>675922146</t>
  </si>
  <si>
    <t>Pol150</t>
  </si>
  <si>
    <t>1484140819</t>
  </si>
  <si>
    <t>54040862</t>
  </si>
  <si>
    <t>1997311400</t>
  </si>
  <si>
    <t>Pol153</t>
  </si>
  <si>
    <t>Pokládka PE nebo vrapované chráničky (odměřeno v příloze C.422.2)</t>
  </si>
  <si>
    <t>1206502054</t>
  </si>
  <si>
    <t>Pol154</t>
  </si>
  <si>
    <t>Rýha v chodníku  35/30-50 (odměřeno v příloze C.422.2)</t>
  </si>
  <si>
    <t>-1592273463</t>
  </si>
  <si>
    <t>Pol155</t>
  </si>
  <si>
    <t>Rýha v trávě 35/40-70 (odměřeno v příloze C.422.2)</t>
  </si>
  <si>
    <t>-175683158</t>
  </si>
  <si>
    <t>Pol156</t>
  </si>
  <si>
    <t>Rýha ve vozovce litý asfalt 50/100 (odměřeno v příloze C.422.2)</t>
  </si>
  <si>
    <t>1254989160</t>
  </si>
  <si>
    <t>Pol157</t>
  </si>
  <si>
    <t>Vytyčení trasy v zastavěném terénu (odměřeno v příloze C.422.2)</t>
  </si>
  <si>
    <t>-1932612523</t>
  </si>
  <si>
    <t>Pol158</t>
  </si>
  <si>
    <t>1125308442</t>
  </si>
  <si>
    <t>Pol159</t>
  </si>
  <si>
    <t>Plán geom.pro VBŘ do 200m vč.(kus=100m)</t>
  </si>
  <si>
    <t>-162539612</t>
  </si>
  <si>
    <t>Pol160</t>
  </si>
  <si>
    <t>309578647</t>
  </si>
  <si>
    <t>Pol161</t>
  </si>
  <si>
    <t>1700291828</t>
  </si>
  <si>
    <t>Pol162</t>
  </si>
  <si>
    <t>-972676533</t>
  </si>
  <si>
    <t>Pol163</t>
  </si>
  <si>
    <t>539405760</t>
  </si>
  <si>
    <t>Pol164</t>
  </si>
  <si>
    <t>-1654365043</t>
  </si>
  <si>
    <t>Pol165</t>
  </si>
  <si>
    <t>Koncovka trubky 40 mm</t>
  </si>
  <si>
    <t>-219410269</t>
  </si>
  <si>
    <t>Pol166</t>
  </si>
  <si>
    <t>Deska krycí plast. 150x1000 mm (odměřeno v příloze C.422.2)</t>
  </si>
  <si>
    <t>129093891</t>
  </si>
  <si>
    <t>Pol167</t>
  </si>
  <si>
    <t>Fólie výstražná 220mm PE oranžová (odměřeno v příloze C.422.2)</t>
  </si>
  <si>
    <t>-468954746</t>
  </si>
  <si>
    <t>-1886212416</t>
  </si>
  <si>
    <t>Pol169</t>
  </si>
  <si>
    <t xml:space="preserve">Mini Marker 1401 3M </t>
  </si>
  <si>
    <t>-798796614</t>
  </si>
  <si>
    <t>Pol170</t>
  </si>
  <si>
    <t>Spojka trubky HDPE 25mm  (odměřeno v příloze C.422.2)</t>
  </si>
  <si>
    <t>325891193</t>
  </si>
  <si>
    <t>Pol171</t>
  </si>
  <si>
    <t>281949140</t>
  </si>
  <si>
    <t>Pol172</t>
  </si>
  <si>
    <t>Trubka HDPE 25/21 zelená (odměřeno v příloze C.422.2)</t>
  </si>
  <si>
    <t>252586109</t>
  </si>
  <si>
    <t>1233044853</t>
  </si>
  <si>
    <t>Pol174</t>
  </si>
  <si>
    <t>Trubka HDPE 40/33 zelená (odměřeno v příloze C.422.2)</t>
  </si>
  <si>
    <t>-707993923</t>
  </si>
  <si>
    <t>Pol175</t>
  </si>
  <si>
    <t>Trubka HDPE 40/33 zelená/1xžlutý pruh (odměřeno v příloze C.422.2)</t>
  </si>
  <si>
    <t>290551981</t>
  </si>
  <si>
    <t>Pol176</t>
  </si>
  <si>
    <t>1230865266</t>
  </si>
  <si>
    <t>09 - SO 424 - Sdělovací vedení a zařízení</t>
  </si>
  <si>
    <t>01 - SO 424.1 - Sdělovací vedení a zařízení DPmP</t>
  </si>
  <si>
    <t>D1 - VÝSTAVBA VEDENÍ K INFORMAČNÍM PANELŮM, ZASTÁVKOVÝM OZNAČNÍKŮM A VÝDEJNÍMU AUTOMATU NA JÍZDENKY</t>
  </si>
  <si>
    <t>VÝSTAVBA VEDENÍ K INFORMAČNÍM PANELŮM, ZASTÁVKOVÝM OZNAČNÍKŮM A VÝDEJNÍMU AUTOMATU NA JÍZDENKY</t>
  </si>
  <si>
    <t>-1023289303</t>
  </si>
  <si>
    <t>Pol260</t>
  </si>
  <si>
    <t>Instalace trubičky v budově</t>
  </si>
  <si>
    <t>-1982198081</t>
  </si>
  <si>
    <t>Pol261</t>
  </si>
  <si>
    <t>Kalibrace a tlaková zkouška trubiček - stavba</t>
  </si>
  <si>
    <t>1178235637</t>
  </si>
  <si>
    <t>-2080273282</t>
  </si>
  <si>
    <t>1136661857</t>
  </si>
  <si>
    <t>Pol262</t>
  </si>
  <si>
    <t>Montáž spojky T (Y) (I)</t>
  </si>
  <si>
    <t>-1218153077</t>
  </si>
  <si>
    <t>Pol263</t>
  </si>
  <si>
    <t>Montáž spojky, koncov., průchod.,reduk.</t>
  </si>
  <si>
    <t>713087899</t>
  </si>
  <si>
    <t>-458376275</t>
  </si>
  <si>
    <t>Pol264</t>
  </si>
  <si>
    <t>Montáž stojanu pro optický rozvaděč</t>
  </si>
  <si>
    <t>-1733681290</t>
  </si>
  <si>
    <t>Pol265</t>
  </si>
  <si>
    <t>Montáž těsnění svazku trubiček</t>
  </si>
  <si>
    <t>876450739</t>
  </si>
  <si>
    <t>608713327</t>
  </si>
  <si>
    <t>-571175366</t>
  </si>
  <si>
    <t>Pol266</t>
  </si>
  <si>
    <t>Montáž trubky závlačné</t>
  </si>
  <si>
    <t>353525841</t>
  </si>
  <si>
    <t>Pol267</t>
  </si>
  <si>
    <t>Zafukování svazku trubiček</t>
  </si>
  <si>
    <t>1690254357</t>
  </si>
  <si>
    <t>Pol268</t>
  </si>
  <si>
    <t>Zafukování/vyfukování mikrokabelu</t>
  </si>
  <si>
    <t>1233436317</t>
  </si>
  <si>
    <t>Pol269</t>
  </si>
  <si>
    <t>Měření oboustranné OTDR (1310, 1550  nm) - stavba</t>
  </si>
  <si>
    <t>855822370</t>
  </si>
  <si>
    <t>Pol270</t>
  </si>
  <si>
    <t>Měření přímou metodou (1310, 1550 nm) - stavba</t>
  </si>
  <si>
    <t>-183397821</t>
  </si>
  <si>
    <t>Pol271</t>
  </si>
  <si>
    <t>391742399</t>
  </si>
  <si>
    <t>-62729296</t>
  </si>
  <si>
    <t>-1739439785</t>
  </si>
  <si>
    <t>496544973</t>
  </si>
  <si>
    <t>-1995119503</t>
  </si>
  <si>
    <t>Pol272</t>
  </si>
  <si>
    <t>Plán geom.pro VBŘ do 700m vč.(kus=100m)</t>
  </si>
  <si>
    <t>-466565295</t>
  </si>
  <si>
    <t>Pol273</t>
  </si>
  <si>
    <t>664074461</t>
  </si>
  <si>
    <t>-227435948</t>
  </si>
  <si>
    <t>-1407093326</t>
  </si>
  <si>
    <t>-1873719333</t>
  </si>
  <si>
    <t>-1917148788</t>
  </si>
  <si>
    <t>Pol274</t>
  </si>
  <si>
    <t>Skříň stojan. 19' 32U 600x800</t>
  </si>
  <si>
    <t>2024575878</t>
  </si>
  <si>
    <t>Pol275</t>
  </si>
  <si>
    <t>police do DR</t>
  </si>
  <si>
    <t>961483734</t>
  </si>
  <si>
    <t>Pol276</t>
  </si>
  <si>
    <t>optická vana výsuvná, 1U</t>
  </si>
  <si>
    <t>1194120613</t>
  </si>
  <si>
    <t>Pol277</t>
  </si>
  <si>
    <t>průchodky 2xSC/PC</t>
  </si>
  <si>
    <t>-926762764</t>
  </si>
  <si>
    <t>Pol278</t>
  </si>
  <si>
    <t>pigtaily SM 9/125, SC/PC 2m</t>
  </si>
  <si>
    <t>-2140780409</t>
  </si>
  <si>
    <t>Pol279</t>
  </si>
  <si>
    <t>Switch, 1x1Gbit/s uplink, 16x100Mbit/s, SFP</t>
  </si>
  <si>
    <t>372317124</t>
  </si>
  <si>
    <t>Pol280</t>
  </si>
  <si>
    <t>Transceiver 1000BASE-LX SFP</t>
  </si>
  <si>
    <t>1830034816</t>
  </si>
  <si>
    <t>Pol281</t>
  </si>
  <si>
    <t xml:space="preserve">Koncovka trubky 40 mm </t>
  </si>
  <si>
    <t>285780904</t>
  </si>
  <si>
    <t>Pol282</t>
  </si>
  <si>
    <t>Mikrokabel opt.4vl.</t>
  </si>
  <si>
    <t>1792960853</t>
  </si>
  <si>
    <t>Pol283</t>
  </si>
  <si>
    <t>-239789825</t>
  </si>
  <si>
    <t>-109485898</t>
  </si>
  <si>
    <t>562915905</t>
  </si>
  <si>
    <t>Pol284</t>
  </si>
  <si>
    <t>Spojka trubič.8mm waterbl. se 2 pojistkami</t>
  </si>
  <si>
    <t>-677504371</t>
  </si>
  <si>
    <t>Pol285</t>
  </si>
  <si>
    <t>Spojka trubič.redukční 8/7mm se 2 pojistkami</t>
  </si>
  <si>
    <t>198964871</t>
  </si>
  <si>
    <t>Pol286</t>
  </si>
  <si>
    <t xml:space="preserve">Spojka trubičky 7mm neprůhledná </t>
  </si>
  <si>
    <t>286495007</t>
  </si>
  <si>
    <t>Pol287</t>
  </si>
  <si>
    <t>Spojka trubičky HDPE water-bl. 7mm s poj</t>
  </si>
  <si>
    <t>-1091350744</t>
  </si>
  <si>
    <t>-1577085920</t>
  </si>
  <si>
    <t>Pol288</t>
  </si>
  <si>
    <t>Spojka trubky HDPE 40mm RD rovná</t>
  </si>
  <si>
    <t>-1516955099</t>
  </si>
  <si>
    <t>Pol289</t>
  </si>
  <si>
    <t xml:space="preserve">Spojka trubky HDPE T 40-40-40mm </t>
  </si>
  <si>
    <t>-610520043</t>
  </si>
  <si>
    <t>Pol290</t>
  </si>
  <si>
    <t>Spojka HDPE chrániček distribuční</t>
  </si>
  <si>
    <t>-1525777422</t>
  </si>
  <si>
    <t>Pol291</t>
  </si>
  <si>
    <t>Těsnění trubiček 10x7mm do trubky HDPE</t>
  </si>
  <si>
    <t>818846998</t>
  </si>
  <si>
    <t>Pol292</t>
  </si>
  <si>
    <t>Trubička HDPE 7/5,5mm-barva č.1 červená</t>
  </si>
  <si>
    <t>-1874149315</t>
  </si>
  <si>
    <t>Pol293</t>
  </si>
  <si>
    <t>Trubička HDPE 7/5,5mm-barva č.10 fialová</t>
  </si>
  <si>
    <t>1731276665</t>
  </si>
  <si>
    <t>Pol294</t>
  </si>
  <si>
    <t>Trubička HDPE 7/5,5mm-barva č.2 zelená</t>
  </si>
  <si>
    <t>1933918086</t>
  </si>
  <si>
    <t>Pol295</t>
  </si>
  <si>
    <t>Trubička HDPE 7/5,5mm-barva č.3 žlutá</t>
  </si>
  <si>
    <t>422648972</t>
  </si>
  <si>
    <t>Pol296</t>
  </si>
  <si>
    <t>Trubička HDPE 7/5,5mm-barva č.4 modrá</t>
  </si>
  <si>
    <t>-1613059846</t>
  </si>
  <si>
    <t>Pol297</t>
  </si>
  <si>
    <t>Trubička HDPE 7/5,5mm-barva č.5 bílá</t>
  </si>
  <si>
    <t>896170075</t>
  </si>
  <si>
    <t>Pol298</t>
  </si>
  <si>
    <t>Trubička HDPE 7/5,5mm-barva č.6 černá</t>
  </si>
  <si>
    <t>1749506017</t>
  </si>
  <si>
    <t>Pol299</t>
  </si>
  <si>
    <t>Trubička HDPE 7/5,5mm-barva č.7 oranžová</t>
  </si>
  <si>
    <t>471903628</t>
  </si>
  <si>
    <t>Pol300</t>
  </si>
  <si>
    <t>Trubička HDPE 7/5,5mm-barva č.8 hnědá</t>
  </si>
  <si>
    <t>1976020474</t>
  </si>
  <si>
    <t>Pol301</t>
  </si>
  <si>
    <t>Trubička HDPE 7/5,5mm-barva č.9 šedá</t>
  </si>
  <si>
    <t>582151686</t>
  </si>
  <si>
    <t>Pol302</t>
  </si>
  <si>
    <t>Trubička HDPE nehoř.8/5,5mm č.1 červená</t>
  </si>
  <si>
    <t>-184081933</t>
  </si>
  <si>
    <t>Pol303</t>
  </si>
  <si>
    <t>Trubička HDPE nehoř.8/5,5mm č.2 modrá</t>
  </si>
  <si>
    <t>1172661432</t>
  </si>
  <si>
    <t>Pol304</t>
  </si>
  <si>
    <t>Trubička HDPE nehoř.8/5,5mm č.3 žlutá</t>
  </si>
  <si>
    <t>289294287</t>
  </si>
  <si>
    <t>Pol305</t>
  </si>
  <si>
    <t>Trubička HDPE nehoř.8/5,5mm č.4 šedá</t>
  </si>
  <si>
    <t>-1003765991</t>
  </si>
  <si>
    <t>Pol306</t>
  </si>
  <si>
    <t>Trubička HDPE nehoř.8/5,5mm č.5 bílá</t>
  </si>
  <si>
    <t>1822545028</t>
  </si>
  <si>
    <t>Pol307</t>
  </si>
  <si>
    <t>Trubka HDPE 40/33 modrá</t>
  </si>
  <si>
    <t>-545379344</t>
  </si>
  <si>
    <t>Pol308</t>
  </si>
  <si>
    <t>Trubka HDPE 40/33 modrá/1xžlutý pruh</t>
  </si>
  <si>
    <t>975018759</t>
  </si>
  <si>
    <t>1111304057</t>
  </si>
  <si>
    <t>Pol309</t>
  </si>
  <si>
    <t>Trubka elektro HFXP-HT40 ohebná</t>
  </si>
  <si>
    <t>-2106190921</t>
  </si>
  <si>
    <t>Pol310</t>
  </si>
  <si>
    <t>2048158524</t>
  </si>
  <si>
    <t>02 - SO 424.2 - Sdělovací vedení a zařízení města Pardubice</t>
  </si>
  <si>
    <t>D1 - VÝSTAVBA DATOVÉHO VEDENÍ K CYKLOVĚŽI, INSTALACE HLÁSEK PRO NEVIDOMÉ</t>
  </si>
  <si>
    <t>VÝSTAVBA DATOVÉHO VEDENÍ K CYKLOVĚŽI, INSTALACE HLÁSEK PRO NEVIDOMÉ</t>
  </si>
  <si>
    <t>Pol311</t>
  </si>
  <si>
    <t>-1954917839</t>
  </si>
  <si>
    <t>-468433697</t>
  </si>
  <si>
    <t>360977445</t>
  </si>
  <si>
    <t>1136040840</t>
  </si>
  <si>
    <t>-1547618731</t>
  </si>
  <si>
    <t>1722714326</t>
  </si>
  <si>
    <t>1617299607</t>
  </si>
  <si>
    <t>-1227448588</t>
  </si>
  <si>
    <t>-857938917</t>
  </si>
  <si>
    <t>-1723814421</t>
  </si>
  <si>
    <t>-1401454926</t>
  </si>
  <si>
    <t>672978948</t>
  </si>
  <si>
    <t>Pol312</t>
  </si>
  <si>
    <t>Orientační hlas. majáček OHM</t>
  </si>
  <si>
    <t>-503175195</t>
  </si>
  <si>
    <t>1386147428</t>
  </si>
  <si>
    <t>-982388160</t>
  </si>
  <si>
    <t>-796026820</t>
  </si>
  <si>
    <t>-988806516</t>
  </si>
  <si>
    <t>Pol313</t>
  </si>
  <si>
    <t>Zaměření trasy pro stavbu do 100m</t>
  </si>
  <si>
    <t>-1415459731</t>
  </si>
  <si>
    <t>-1668808003</t>
  </si>
  <si>
    <t>1539519960</t>
  </si>
  <si>
    <t>2018297060</t>
  </si>
  <si>
    <t>Pol314</t>
  </si>
  <si>
    <t>-1044510401</t>
  </si>
  <si>
    <t>Pol282.1</t>
  </si>
  <si>
    <t>-536103325</t>
  </si>
  <si>
    <t>Pol315</t>
  </si>
  <si>
    <t>Průchodka 2xSC/PC</t>
  </si>
  <si>
    <t>-202119601</t>
  </si>
  <si>
    <t>Pol316</t>
  </si>
  <si>
    <t>Pigtail SM 9/125, SC/PC 2m</t>
  </si>
  <si>
    <t>-1241250216</t>
  </si>
  <si>
    <t>-1442017224</t>
  </si>
  <si>
    <t>2085499621</t>
  </si>
  <si>
    <t>Pol317</t>
  </si>
  <si>
    <t>Deska krycí plast. 150x1000 mm</t>
  </si>
  <si>
    <t>368573005</t>
  </si>
  <si>
    <t>-319694263</t>
  </si>
  <si>
    <t>223550660</t>
  </si>
  <si>
    <t>-526524125</t>
  </si>
  <si>
    <t>1327141879</t>
  </si>
  <si>
    <t>Pol171.1</t>
  </si>
  <si>
    <t>Spojka trubky HDPE 40mm Plasson</t>
  </si>
  <si>
    <t>-1008198157</t>
  </si>
  <si>
    <t>1419856267</t>
  </si>
  <si>
    <t>499715596</t>
  </si>
  <si>
    <t>Pol318</t>
  </si>
  <si>
    <t>Trubka HDPE 40/33 modrá/1x červený pruh</t>
  </si>
  <si>
    <t>176205133</t>
  </si>
  <si>
    <t>Pol319</t>
  </si>
  <si>
    <t>Jistič 1F,6A</t>
  </si>
  <si>
    <t>-753794192</t>
  </si>
  <si>
    <t>Pol320</t>
  </si>
  <si>
    <t>Kabel silový CYKY  3Cx2,5 mm2</t>
  </si>
  <si>
    <t>1719308780</t>
  </si>
  <si>
    <t>Pol321</t>
  </si>
  <si>
    <t>1378701336</t>
  </si>
  <si>
    <t>10 - SO 425 - Příprava pro páteřní informační systém</t>
  </si>
  <si>
    <t>D1 - VÝSTAVBA MULTIKANÁLU PRO MĚSTSKÉ KABELOVÉ ROZVODY</t>
  </si>
  <si>
    <t>VÝSTAVBA MULTIKANÁLU PRO MĚSTSKÉ KABELOVÉ ROZVODY</t>
  </si>
  <si>
    <t>Pol322</t>
  </si>
  <si>
    <t>Výkop pro kabelovou komoru, bet. základ, odvodnění, usazení a zapravení</t>
  </si>
  <si>
    <t>-1076730024</t>
  </si>
  <si>
    <t>Pol323</t>
  </si>
  <si>
    <t>Pokládka a montáž multikanálu 4-otvor.</t>
  </si>
  <si>
    <t>-976971314</t>
  </si>
  <si>
    <t>Pol324</t>
  </si>
  <si>
    <t>Pokládka a montáž multikanálu 9-otvor.</t>
  </si>
  <si>
    <t>1345137605</t>
  </si>
  <si>
    <t>-1774304273</t>
  </si>
  <si>
    <t>Pol325</t>
  </si>
  <si>
    <t>Rýha v chodníku  70/80-115</t>
  </si>
  <si>
    <t>1133828868</t>
  </si>
  <si>
    <t>Pol326</t>
  </si>
  <si>
    <t>Rýha v trávě 70/80-130</t>
  </si>
  <si>
    <t>-826186626</t>
  </si>
  <si>
    <t>Pol327</t>
  </si>
  <si>
    <t>Rýha ve vozovce litý asfalt 70/145</t>
  </si>
  <si>
    <t>-340414190</t>
  </si>
  <si>
    <t>Pol328</t>
  </si>
  <si>
    <t>Odvoz výkopku na skl. včetně popl. za usklad. (500m3)</t>
  </si>
  <si>
    <t>-512014052</t>
  </si>
  <si>
    <t>Pol329</t>
  </si>
  <si>
    <t>Zásypový materiál včetně dopravy (250 m3)</t>
  </si>
  <si>
    <t>-1202104970</t>
  </si>
  <si>
    <t>Pol330</t>
  </si>
  <si>
    <t>Podsyp beton prostý včetně dopravy (80 m3)</t>
  </si>
  <si>
    <t>1037000148</t>
  </si>
  <si>
    <t>-502476929</t>
  </si>
  <si>
    <t>-211575812</t>
  </si>
  <si>
    <t>Pol331.1</t>
  </si>
  <si>
    <t>-306753608</t>
  </si>
  <si>
    <t>1444743075</t>
  </si>
  <si>
    <t>905266196</t>
  </si>
  <si>
    <t>1268088810</t>
  </si>
  <si>
    <t>546089595</t>
  </si>
  <si>
    <t>255318105</t>
  </si>
  <si>
    <t>Pol332</t>
  </si>
  <si>
    <t>Komora kabelová 2424/1220</t>
  </si>
  <si>
    <t>1359728980</t>
  </si>
  <si>
    <t>Pol333</t>
  </si>
  <si>
    <t>Komora kabelová 2436/1220</t>
  </si>
  <si>
    <t>-633629759</t>
  </si>
  <si>
    <t>Pol334</t>
  </si>
  <si>
    <t>Komora kabelová 3636/1220</t>
  </si>
  <si>
    <t>704909544</t>
  </si>
  <si>
    <t>Pol335</t>
  </si>
  <si>
    <t>Multikanál 4-otvor. 265x265x1118mm</t>
  </si>
  <si>
    <t>753100060</t>
  </si>
  <si>
    <t>Pol336</t>
  </si>
  <si>
    <t>Multikanál 9-otvor. 385x385x1118mm</t>
  </si>
  <si>
    <t>259433967</t>
  </si>
  <si>
    <t>Pol337</t>
  </si>
  <si>
    <t>Spona ocelová multikanálu pružná</t>
  </si>
  <si>
    <t>-1694081325</t>
  </si>
  <si>
    <t>1787428962</t>
  </si>
  <si>
    <t>Pol338</t>
  </si>
  <si>
    <t>Těsnění multikanálu G-9W</t>
  </si>
  <si>
    <t>1791260259</t>
  </si>
  <si>
    <t>Pol339</t>
  </si>
  <si>
    <t>Těsnění multikanálu G-4W</t>
  </si>
  <si>
    <t>567059929</t>
  </si>
  <si>
    <t>Pol340</t>
  </si>
  <si>
    <t>Koncovka multikanálu 9W-UBS</t>
  </si>
  <si>
    <t>1386607419</t>
  </si>
  <si>
    <t>Pol341</t>
  </si>
  <si>
    <t>Fólie výstražná 220mm PE oranžová</t>
  </si>
  <si>
    <t>508445250</t>
  </si>
  <si>
    <t>Pol342</t>
  </si>
  <si>
    <t>Fólie výstražná 330mm PE oranžová</t>
  </si>
  <si>
    <t>-167276941</t>
  </si>
  <si>
    <t>Pol343</t>
  </si>
  <si>
    <t>Víko 2424 zámková dlažba</t>
  </si>
  <si>
    <t>-1756274430</t>
  </si>
  <si>
    <t>Pol344</t>
  </si>
  <si>
    <t>Víko 2436 litina uzavíratelné</t>
  </si>
  <si>
    <t>-1192975745</t>
  </si>
  <si>
    <t>Pol345</t>
  </si>
  <si>
    <t>Víko 2436 zámková dlažba</t>
  </si>
  <si>
    <t>-1416670103</t>
  </si>
  <si>
    <t>Pol346</t>
  </si>
  <si>
    <t>Víko 3636 litina uzavíratelné</t>
  </si>
  <si>
    <t>-1408560556</t>
  </si>
  <si>
    <t>Pol347</t>
  </si>
  <si>
    <t>Víko 3636 zámková dlažba</t>
  </si>
  <si>
    <t>938844826</t>
  </si>
  <si>
    <t>Pol348</t>
  </si>
  <si>
    <t>1306974892</t>
  </si>
  <si>
    <t>11 - SO 426 - Příprava pro informační systém</t>
  </si>
  <si>
    <t>D1 - PŘÍPRAVA CHRÁNICEK PRO BUDOUCÍ KABELÁŽ KE KAMERÁM</t>
  </si>
  <si>
    <t>PŘÍPRAVA CHRÁNICEK PRO BUDOUCÍ KABELÁŽ KE KAMERÁM</t>
  </si>
  <si>
    <t>-1335496992</t>
  </si>
  <si>
    <t>956166265</t>
  </si>
  <si>
    <t>-168882522</t>
  </si>
  <si>
    <t>1919988357</t>
  </si>
  <si>
    <t>-1104120284</t>
  </si>
  <si>
    <t>1086388125</t>
  </si>
  <si>
    <t>-1752242959</t>
  </si>
  <si>
    <t>-1893522239</t>
  </si>
  <si>
    <t>1706245204</t>
  </si>
  <si>
    <t>-694973323</t>
  </si>
  <si>
    <t>1377231573</t>
  </si>
  <si>
    <t>-1867828858</t>
  </si>
  <si>
    <t>-1856388085</t>
  </si>
  <si>
    <t>1572841861</t>
  </si>
  <si>
    <t>-1666261839</t>
  </si>
  <si>
    <t>-418773797</t>
  </si>
  <si>
    <t>2095424642</t>
  </si>
  <si>
    <t>1715520734</t>
  </si>
  <si>
    <t>677052454</t>
  </si>
  <si>
    <t>-1523841143</t>
  </si>
  <si>
    <t>-2054657073</t>
  </si>
  <si>
    <t>606489734</t>
  </si>
  <si>
    <t>Pol349</t>
  </si>
  <si>
    <t>Koncovka trubičky HDPE 7mm s pojistkou</t>
  </si>
  <si>
    <t>-231905730</t>
  </si>
  <si>
    <t>-1509528586</t>
  </si>
  <si>
    <t>1382872425</t>
  </si>
  <si>
    <t>1394358209</t>
  </si>
  <si>
    <t>1884660648</t>
  </si>
  <si>
    <t>100178222</t>
  </si>
  <si>
    <t>-1861848889</t>
  </si>
  <si>
    <t>Pol286.1</t>
  </si>
  <si>
    <t>Spojka trubičky 7mm neprůhledná</t>
  </si>
  <si>
    <t>1170362662</t>
  </si>
  <si>
    <t>1471917685</t>
  </si>
  <si>
    <t>Pol171.2</t>
  </si>
  <si>
    <t xml:space="preserve">Spojka trubky HDPE 40mm </t>
  </si>
  <si>
    <t>1906473871</t>
  </si>
  <si>
    <t>-1652289678</t>
  </si>
  <si>
    <t>Pol289.1</t>
  </si>
  <si>
    <t>Spojka trubky HDPE T 40-40-40mm</t>
  </si>
  <si>
    <t>662400060</t>
  </si>
  <si>
    <t>-1502952518</t>
  </si>
  <si>
    <t>-303003635</t>
  </si>
  <si>
    <t>-1925923638</t>
  </si>
  <si>
    <t>-926079402</t>
  </si>
  <si>
    <t>-1450266590</t>
  </si>
  <si>
    <t>483480261</t>
  </si>
  <si>
    <t>-1842704672</t>
  </si>
  <si>
    <t>-1937227366</t>
  </si>
  <si>
    <t>1243323773</t>
  </si>
  <si>
    <t>-508144324</t>
  </si>
  <si>
    <t>17308423</t>
  </si>
  <si>
    <t>1776597366</t>
  </si>
  <si>
    <t>1627617980</t>
  </si>
  <si>
    <t>Pol350</t>
  </si>
  <si>
    <t>Trubka HDPE 40/33 modrá/1x zelený pruh</t>
  </si>
  <si>
    <t>667064740</t>
  </si>
  <si>
    <t>Pol351</t>
  </si>
  <si>
    <t>Trubka HDPE 40/33 modrá/1x fialový pruh</t>
  </si>
  <si>
    <t>-670515478</t>
  </si>
  <si>
    <t>Pol352</t>
  </si>
  <si>
    <t>Ucpávka do těsnění trub.HDPE 7mm-bal10ks</t>
  </si>
  <si>
    <t>-1398641721</t>
  </si>
  <si>
    <t>1372472859</t>
  </si>
  <si>
    <t>Pol353</t>
  </si>
  <si>
    <t>2010289515</t>
  </si>
  <si>
    <t>PE_63</t>
  </si>
  <si>
    <t>PE 100 SDR 11 D63x5,8</t>
  </si>
  <si>
    <t>PE_110</t>
  </si>
  <si>
    <t>PE 100 SDR 17,6  D110x6,3</t>
  </si>
  <si>
    <t>odvoz na skládku</t>
  </si>
  <si>
    <t>37,675</t>
  </si>
  <si>
    <t>29,975</t>
  </si>
  <si>
    <t>05 - SO 500 - Objekty trubních vedení</t>
  </si>
  <si>
    <t>01 - SO 501 - Přeložka NTL plynovodu</t>
  </si>
  <si>
    <t>01 - SO 501.1 - Přeložka NTL plynovodu</t>
  </si>
  <si>
    <t>M - Práce a dodávky M</t>
  </si>
  <si>
    <t xml:space="preserve">    23-M - Montáže potrubí</t>
  </si>
  <si>
    <t>132301202.2</t>
  </si>
  <si>
    <t>Hloubení rýh š do 2000 mm v hornině tř. 4 objemu do 1000 m3</t>
  </si>
  <si>
    <t>1636056649</t>
  </si>
  <si>
    <t>1,1*PE_63*1,6</t>
  </si>
  <si>
    <t>1,1*PE_110*1,6</t>
  </si>
  <si>
    <t>151101101.2</t>
  </si>
  <si>
    <t>Zřízení příložného pažení a rozepření stěn rýh hl do 2 m</t>
  </si>
  <si>
    <t>-127197876</t>
  </si>
  <si>
    <t>PE_63*1,6*2</t>
  </si>
  <si>
    <t>PE_110*1,6*2</t>
  </si>
  <si>
    <t>151101111.1</t>
  </si>
  <si>
    <t>Odstranění příložného pažení a rozepření stěn rýh hl do 2 m</t>
  </si>
  <si>
    <t>1723806248</t>
  </si>
  <si>
    <t>161101101.2</t>
  </si>
  <si>
    <t>-91261268</t>
  </si>
  <si>
    <t>1182446955</t>
  </si>
  <si>
    <t>-1786503054</t>
  </si>
  <si>
    <t>-1131260328</t>
  </si>
  <si>
    <t>37,675*1,6 "Přepočtené koeficientem množství</t>
  </si>
  <si>
    <t>174101101.2</t>
  </si>
  <si>
    <t>-838656690</t>
  </si>
  <si>
    <t>1829642068</t>
  </si>
  <si>
    <t>1,1*PE_63*0,35</t>
  </si>
  <si>
    <t>1,1*PE_110*0,4</t>
  </si>
  <si>
    <t>-863910996</t>
  </si>
  <si>
    <t>29,975*2,0541 "Přepočtené koeficientem množství</t>
  </si>
  <si>
    <t>-1941799981</t>
  </si>
  <si>
    <t xml:space="preserve">1,1*PE_63*0,1 </t>
  </si>
  <si>
    <t xml:space="preserve">1,1*PE_110*0,1 </t>
  </si>
  <si>
    <t>899721111.1</t>
  </si>
  <si>
    <t>-419091336</t>
  </si>
  <si>
    <t>70 "CYY 2,5mm2"</t>
  </si>
  <si>
    <t>899722111.1</t>
  </si>
  <si>
    <t>1390504241</t>
  </si>
  <si>
    <t>70 "s nápisem PLYN"</t>
  </si>
  <si>
    <t>899913141</t>
  </si>
  <si>
    <t>Koncové uzavírací manžety chrániček DN potrubí x DN chráničky DN 100 x 150</t>
  </si>
  <si>
    <t>-179859701</t>
  </si>
  <si>
    <t>969011131.1</t>
  </si>
  <si>
    <t>Vybourání vodovodního nebo plynového vedení DN do 125</t>
  </si>
  <si>
    <t>419081735</t>
  </si>
  <si>
    <t>-857713416</t>
  </si>
  <si>
    <t>2129944738</t>
  </si>
  <si>
    <t>2,59*9 "Přepočtené koeficientem množství</t>
  </si>
  <si>
    <t>-1106941227</t>
  </si>
  <si>
    <t>Práce a dodávky M</t>
  </si>
  <si>
    <t>23-M</t>
  </si>
  <si>
    <t>Montáže potrubí</t>
  </si>
  <si>
    <t>230120043</t>
  </si>
  <si>
    <t>Čištění potrubí profukováním nebo proplachováním DN 50</t>
  </si>
  <si>
    <t>-408847480</t>
  </si>
  <si>
    <t>230120046</t>
  </si>
  <si>
    <t>Čištění potrubí profukováním nebo proplachováním DN 100</t>
  </si>
  <si>
    <t>48159780</t>
  </si>
  <si>
    <t>230170002</t>
  </si>
  <si>
    <t>Tlakové zkoušky těsnosti potrubí - příprava DN do 80</t>
  </si>
  <si>
    <t>sada</t>
  </si>
  <si>
    <t>-1079405524</t>
  </si>
  <si>
    <t>230170003</t>
  </si>
  <si>
    <t>Tlakové zkoušky těsnosti potrubí - příprava DN do 125</t>
  </si>
  <si>
    <t>-1862579521</t>
  </si>
  <si>
    <t>230170012</t>
  </si>
  <si>
    <t>Tlakové zkoušky těsnosti potrubí - zkouška DN do 80</t>
  </si>
  <si>
    <t>-890401189</t>
  </si>
  <si>
    <t>PE_63 "provozní tlak 2,2kPa"</t>
  </si>
  <si>
    <t>230170013</t>
  </si>
  <si>
    <t>Tlakové zkoušky těsnosti potrubí - zkouška DN do 125</t>
  </si>
  <si>
    <t>-1945444549</t>
  </si>
  <si>
    <t>PE_110 "provozní tlak 2,2kPa"</t>
  </si>
  <si>
    <t>230200321</t>
  </si>
  <si>
    <t>- včetně montáže a zaslepení po odstranění balonovací soupravy_x000D_
- mezilehlý odfuk na potrubí (mezi dvojicí balonovacích souprav)_x000D_
- navrtávka + uzávěr</t>
  </si>
  <si>
    <t>-1031547818</t>
  </si>
  <si>
    <t>230205042</t>
  </si>
  <si>
    <t>Montáž potrubí PE průměru do 110 mm návin nebo tyč, svařované na tupo nebo elektrospojkou D 63, tl. stěny 5,8 mm</t>
  </si>
  <si>
    <t>-5130848</t>
  </si>
  <si>
    <t>286139140</t>
  </si>
  <si>
    <t>potrubí plynovodní PE 100 SDR 11,6-0,4 MPa , návin 100 m, tyče 6m,  63 x 5,8 mm</t>
  </si>
  <si>
    <t>256</t>
  </si>
  <si>
    <t>-1614218875</t>
  </si>
  <si>
    <t>230205055</t>
  </si>
  <si>
    <t>Montáž potrubí PE průměru do 110 mm návin nebo tyč, svařované na tupo nebo elektrospojkou D 110, tl. stěny 6,3 mm</t>
  </si>
  <si>
    <t>1933204723</t>
  </si>
  <si>
    <t>286139020</t>
  </si>
  <si>
    <t>potrubí plynovodní PE 100 SDR 17,6-0,1 MPa tyče 6,12 m,návin 100 m, 110 x 6,3 mm</t>
  </si>
  <si>
    <t>-200369572</t>
  </si>
  <si>
    <t>230205125</t>
  </si>
  <si>
    <t>Montáž potrubí PE průměru přes 110 mm D 160, tl. stěny 9,1 mm</t>
  </si>
  <si>
    <t>954750577</t>
  </si>
  <si>
    <t>286139700</t>
  </si>
  <si>
    <t>Trubky z polyetylénu plynovodní potrubí PE ochranné trubky pro plyn PEHD,  (SDR26), tyče 6 m 160 x 6,2 mm</t>
  </si>
  <si>
    <t>CS ÚRS 2013 01</t>
  </si>
  <si>
    <t>128</t>
  </si>
  <si>
    <t>-385380410</t>
  </si>
  <si>
    <t>Poznámka k položce:
Černé se žlutými pruhy</t>
  </si>
  <si>
    <t>230205242</t>
  </si>
  <si>
    <t>Montáž trubních dílů PE průměru do 110 mm elektrotvarovky nebo svařované na tupo D 63, tl. stěny 5,8 mm</t>
  </si>
  <si>
    <t>2095531199</t>
  </si>
  <si>
    <t>286159720</t>
  </si>
  <si>
    <t>elektrospojka SDR 11, PE 100, d 63</t>
  </si>
  <si>
    <t>-962493548</t>
  </si>
  <si>
    <t>286149461</t>
  </si>
  <si>
    <t>elektrokoleno 30°, PE 100,  d 63</t>
  </si>
  <si>
    <t>1876035507</t>
  </si>
  <si>
    <t>230205255</t>
  </si>
  <si>
    <t>Montáž trubních dílů PE průměru do 110 mm elektrotvarovky nebo svařované na tupo D 110, tl. stěny 6,3 mm</t>
  </si>
  <si>
    <t>1318002651</t>
  </si>
  <si>
    <t>286149781</t>
  </si>
  <si>
    <t>elektroredukce, PE 100, d 110-63</t>
  </si>
  <si>
    <t>1696620541</t>
  </si>
  <si>
    <t>286159750</t>
  </si>
  <si>
    <t>elektrospojka SDR 11, PE 100, PN 16 d 110</t>
  </si>
  <si>
    <t>-32561427</t>
  </si>
  <si>
    <t>286149371</t>
  </si>
  <si>
    <t>elektrokoleno 60°, PE 100, d 110</t>
  </si>
  <si>
    <t>-2049918652</t>
  </si>
  <si>
    <t>286149491</t>
  </si>
  <si>
    <t>elektrokoleno 30°, PE 100, d 110</t>
  </si>
  <si>
    <t>-1661194154</t>
  </si>
  <si>
    <t>230230031</t>
  </si>
  <si>
    <t>Tlakové zkoušky hlavní vzduchem 2,5 MPa DN 50</t>
  </si>
  <si>
    <t>-1384009386</t>
  </si>
  <si>
    <t>230230033</t>
  </si>
  <si>
    <t>Tlakové zkoušky hlavní vzduchem 2,5 MPa DN 100</t>
  </si>
  <si>
    <t>-1823732654</t>
  </si>
  <si>
    <t>35036014R</t>
  </si>
  <si>
    <t>Náhradní zásobování - pojízdný zásobník</t>
  </si>
  <si>
    <t>-2026275639</t>
  </si>
  <si>
    <t>58050604R</t>
  </si>
  <si>
    <t>Revize plynovodu</t>
  </si>
  <si>
    <t>293096468</t>
  </si>
  <si>
    <t>PE_50</t>
  </si>
  <si>
    <t>PE 100 SDR 11 D50x4,6</t>
  </si>
  <si>
    <t>15,84</t>
  </si>
  <si>
    <t>4,455</t>
  </si>
  <si>
    <t>3,465</t>
  </si>
  <si>
    <t>0,99</t>
  </si>
  <si>
    <t>02 - SO 501.2 - Plynovodní přípojky</t>
  </si>
  <si>
    <t>781816427</t>
  </si>
  <si>
    <t>1,1*PE_50*1,6</t>
  </si>
  <si>
    <t>23318925</t>
  </si>
  <si>
    <t>PE_50*1,6*2</t>
  </si>
  <si>
    <t>943203811</t>
  </si>
  <si>
    <t>-1458670944</t>
  </si>
  <si>
    <t>-1061274702</t>
  </si>
  <si>
    <t>347601744</t>
  </si>
  <si>
    <t>-165505435</t>
  </si>
  <si>
    <t>4,455*1,6 "Přepočtené koeficientem množství</t>
  </si>
  <si>
    <t>207390857</t>
  </si>
  <si>
    <t>1673871220</t>
  </si>
  <si>
    <t>1,1*PE_50*0,35</t>
  </si>
  <si>
    <t>846663579</t>
  </si>
  <si>
    <t>3,465*2,0541 "Přepočtené koeficientem množství</t>
  </si>
  <si>
    <t>-165731567</t>
  </si>
  <si>
    <t xml:space="preserve">1,1*PE_50*0,1 </t>
  </si>
  <si>
    <t>8911811R1</t>
  </si>
  <si>
    <t>Montáž kulových kohoutů otevřený výkop DN 40</t>
  </si>
  <si>
    <t>-996796003</t>
  </si>
  <si>
    <t>422313501</t>
  </si>
  <si>
    <t>kohout kulový BTR d50</t>
  </si>
  <si>
    <t>600940719</t>
  </si>
  <si>
    <t>-919410225</t>
  </si>
  <si>
    <t>9 "s nápisem PLYN"</t>
  </si>
  <si>
    <t>969011121.1</t>
  </si>
  <si>
    <t>Vybourání vodovodního, plynového a pod. vedení DN do 52 mm</t>
  </si>
  <si>
    <t>-3817242</t>
  </si>
  <si>
    <t>9 "PE d50</t>
  </si>
  <si>
    <t>1960974792</t>
  </si>
  <si>
    <t>205045792</t>
  </si>
  <si>
    <t>0,117*9 "Přepočtené koeficientem množství</t>
  </si>
  <si>
    <t>-1487997051</t>
  </si>
  <si>
    <t>230120042</t>
  </si>
  <si>
    <t>Čištění potrubí profukováním nebo proplachováním DN 40</t>
  </si>
  <si>
    <t>-1426096665</t>
  </si>
  <si>
    <t>230170001</t>
  </si>
  <si>
    <t>Příprava pro zkoušku těsnosti potrubí DN do 40</t>
  </si>
  <si>
    <t>1606096338</t>
  </si>
  <si>
    <t>230170011</t>
  </si>
  <si>
    <t>Zkouška těsnosti potrubí DN do 40</t>
  </si>
  <si>
    <t>1451225817</t>
  </si>
  <si>
    <t>230205035</t>
  </si>
  <si>
    <t>Montáž potrubí PE průměru do 110 mm návin nebo tyč, svařované na tupo nebo elektrospojkou D 50, tl. stěny 4,6 mm</t>
  </si>
  <si>
    <t>-82739897</t>
  </si>
  <si>
    <t>286139230</t>
  </si>
  <si>
    <t>potrubí plynovodní z PE 100, SDR 11, 50 x 4,6 mm s ochranným pláštěm</t>
  </si>
  <si>
    <t>1512060015</t>
  </si>
  <si>
    <t>-552030415</t>
  </si>
  <si>
    <t>286140310</t>
  </si>
  <si>
    <t>navrtávací T-kus na potrubí PE, d110-63</t>
  </si>
  <si>
    <t>-41907694</t>
  </si>
  <si>
    <t>230220001</t>
  </si>
  <si>
    <t>Montáž zemní soupravy pro šoupátka ON 13 6580</t>
  </si>
  <si>
    <t>1388436561</t>
  </si>
  <si>
    <t>960113018004</t>
  </si>
  <si>
    <t>SOUPRAVA ZEMNÍ NA POTRUBÍ PE d50</t>
  </si>
  <si>
    <t>577118885</t>
  </si>
  <si>
    <t>230220006</t>
  </si>
  <si>
    <t>Montáž litinového poklopu</t>
  </si>
  <si>
    <t>-1420163959</t>
  </si>
  <si>
    <t>175500000001</t>
  </si>
  <si>
    <t>POKLOP ULIČNÍ ŠOUP. DN PLYN</t>
  </si>
  <si>
    <t>-659952850</t>
  </si>
  <si>
    <t>759857157</t>
  </si>
  <si>
    <t>-293337177</t>
  </si>
  <si>
    <t>2302600R1</t>
  </si>
  <si>
    <t>Přepojení na stávající přípojku před objektem</t>
  </si>
  <si>
    <t>-494424734</t>
  </si>
  <si>
    <t>58050604R.1</t>
  </si>
  <si>
    <t>-535702686</t>
  </si>
  <si>
    <t>06 - SO 650 - Objekty drah</t>
  </si>
  <si>
    <t>01 - SO 651 - Trolejové vedení</t>
  </si>
  <si>
    <t>21-M - Montáž trolejového vedení - definitivní stav</t>
  </si>
  <si>
    <t>D1 - Materiál pro trolejové vedení - definitivní stav</t>
  </si>
  <si>
    <t>D2 - Montáž pro trakční kabely</t>
  </si>
  <si>
    <t>D3 - Materiál pro trakční kabely</t>
  </si>
  <si>
    <t>46-M - Zemní práce pro TV</t>
  </si>
  <si>
    <t>D4 - Demontáž  stávajícího trolejového vedení</t>
  </si>
  <si>
    <t>D5 - Zkoušky a revize</t>
  </si>
  <si>
    <t>D6 - Odpady</t>
  </si>
  <si>
    <t>D7 - Nespecifikované práce</t>
  </si>
  <si>
    <t>21-M</t>
  </si>
  <si>
    <t>Montáž trolejového vedení - definitivní stav</t>
  </si>
  <si>
    <t>030841CE</t>
  </si>
  <si>
    <t>TB 21-64 Závěs trolejbusové stopy s přídavným lanem z minorocu</t>
  </si>
  <si>
    <t>-1166920258</t>
  </si>
  <si>
    <t>030842CE</t>
  </si>
  <si>
    <t>TB 21-61 Závěs trolejbusové stopy v oblouku, 1-úchytová do 5°</t>
  </si>
  <si>
    <t>1248625838</t>
  </si>
  <si>
    <t>030843CE</t>
  </si>
  <si>
    <t>TB 21-62 Závěs trolejbusové stopy v oblouku, 2-úchytová 5°-10°</t>
  </si>
  <si>
    <t>281167232</t>
  </si>
  <si>
    <t>030844CE</t>
  </si>
  <si>
    <t>TB 21-63 Závěs trolejbusové stopy v oblouku, 3-úchytová 10°-30°</t>
  </si>
  <si>
    <t>877898832</t>
  </si>
  <si>
    <t>030840CE</t>
  </si>
  <si>
    <t>TB 21-52 Pevný závěs trolejbusové stopy - distanc</t>
  </si>
  <si>
    <t>762930678</t>
  </si>
  <si>
    <t>030751CE</t>
  </si>
  <si>
    <t>TB 21-91 Závěs trolejbusové stopy s úsekovým děličem - diodový</t>
  </si>
  <si>
    <t>-1739309000</t>
  </si>
  <si>
    <t>030114CE</t>
  </si>
  <si>
    <t>T  41-2,I. Kotvení lana na T stožár s regulací</t>
  </si>
  <si>
    <t>-603607336</t>
  </si>
  <si>
    <t>030207CE</t>
  </si>
  <si>
    <t>T  40-32,I.3 Třísměrné spojení nebo nosný kroužek</t>
  </si>
  <si>
    <t>-121742375</t>
  </si>
  <si>
    <t>030462CE</t>
  </si>
  <si>
    <t>T  40-51 Věšák troleje na lano</t>
  </si>
  <si>
    <t>-861905961</t>
  </si>
  <si>
    <t>030753CE</t>
  </si>
  <si>
    <t>Lano nerez 25mm2</t>
  </si>
  <si>
    <t>515581702</t>
  </si>
  <si>
    <t>030754CE</t>
  </si>
  <si>
    <t>Lano nerez 35mm2</t>
  </si>
  <si>
    <t>-521022030</t>
  </si>
  <si>
    <t>030755CE</t>
  </si>
  <si>
    <t>Lano nerez 50mm3</t>
  </si>
  <si>
    <t>-921517039</t>
  </si>
  <si>
    <t>030761CE</t>
  </si>
  <si>
    <t>Trolejový drát Cu 100 mm2</t>
  </si>
  <si>
    <t>1343453979</t>
  </si>
  <si>
    <t>030471CE</t>
  </si>
  <si>
    <t>Trolejová spojka pro botku</t>
  </si>
  <si>
    <t>-455838949</t>
  </si>
  <si>
    <t>030502CE</t>
  </si>
  <si>
    <t>TB 71-42 Proudové propojení TB stopy a odpojovače, dvouvodičové/4ks</t>
  </si>
  <si>
    <t>-498564583</t>
  </si>
  <si>
    <t>030921CE</t>
  </si>
  <si>
    <t>Tabulka s označením sekce</t>
  </si>
  <si>
    <t>1200934781</t>
  </si>
  <si>
    <t>030112CE</t>
  </si>
  <si>
    <t>T  41-31 Vložená izolace v laně</t>
  </si>
  <si>
    <t>1596810481</t>
  </si>
  <si>
    <t>030853CE</t>
  </si>
  <si>
    <t>Svodič přepětí (např. POLIM - H 1,0 ND) vč. ocelové konstrukce do 10kg</t>
  </si>
  <si>
    <t>-2036806174</t>
  </si>
  <si>
    <t>820101CE</t>
  </si>
  <si>
    <t>TB 91-55 Kabel YY 50 mm2 vč.připojení (okem), pevně uložený</t>
  </si>
  <si>
    <t>550956891</t>
  </si>
  <si>
    <t>010451CE</t>
  </si>
  <si>
    <t>Umělohmotná krabice pro izolovaný svod bleskojistky, 16x16x9cm vč. výzbroje</t>
  </si>
  <si>
    <t>195690802</t>
  </si>
  <si>
    <t>010439CE</t>
  </si>
  <si>
    <t>Umělohmotná roura prům. 6 cm pro svod svodiče s připáskováním,</t>
  </si>
  <si>
    <t>1256498427</t>
  </si>
  <si>
    <t>220361CE</t>
  </si>
  <si>
    <t>Zemnící deska pozinkovaná vč. připojení</t>
  </si>
  <si>
    <t>-227328932</t>
  </si>
  <si>
    <t>030852CE</t>
  </si>
  <si>
    <t>TB 71-5 Dvojitý odpojovač IVEP vč. táhla a vypínací páky s dvoj. Izolací vč. ocelové konstrukce do 100kg</t>
  </si>
  <si>
    <t>1460117268</t>
  </si>
  <si>
    <t>030931CE</t>
  </si>
  <si>
    <t>Výstražná tabulka na stožár</t>
  </si>
  <si>
    <t>-1954620689</t>
  </si>
  <si>
    <t>030811CE</t>
  </si>
  <si>
    <t>Trolejbusové křížení, tahové provedení, K2-50°, K3-50°, K4-50°</t>
  </si>
  <si>
    <t>-1597867571</t>
  </si>
  <si>
    <t>030821CE</t>
  </si>
  <si>
    <t xml:space="preserve">Elektrická výhybka tahová, souměrná, vč.signalizační lampy, EV1-10°, EV3-10°, EV4-20° </t>
  </si>
  <si>
    <t>1147317099</t>
  </si>
  <si>
    <t>191513CE</t>
  </si>
  <si>
    <t xml:space="preserve">Neoceňovat </t>
  </si>
  <si>
    <t>1457359640</t>
  </si>
  <si>
    <t>030831CE</t>
  </si>
  <si>
    <t>Nosná síť pro výhybky a křížení</t>
  </si>
  <si>
    <t>-1984628987</t>
  </si>
  <si>
    <t>030003CE</t>
  </si>
  <si>
    <t>Objímka s vidlicí a lištou - prům.245</t>
  </si>
  <si>
    <t>-1433979188</t>
  </si>
  <si>
    <t>030002CE</t>
  </si>
  <si>
    <t>Objímka z nerez pásku s kardanem nebo vidlicí (V-230, K-8)</t>
  </si>
  <si>
    <t>1008583390</t>
  </si>
  <si>
    <t>030014CE</t>
  </si>
  <si>
    <t>T 41-41 Kotvení dvou lan na T stožár bez regulace</t>
  </si>
  <si>
    <t>-355090241</t>
  </si>
  <si>
    <t>030015CE</t>
  </si>
  <si>
    <t>T 41-42 Kotvení dvou lan na T stožár s regulací</t>
  </si>
  <si>
    <t>748866962</t>
  </si>
  <si>
    <t>030911CE</t>
  </si>
  <si>
    <t>Trakční stožár</t>
  </si>
  <si>
    <t>-406565606</t>
  </si>
  <si>
    <t>030603CE</t>
  </si>
  <si>
    <t>T  11-2 Konzola na T stožár se dvěma vyvěšeními, dl. 5,5m, sklolaminátová</t>
  </si>
  <si>
    <t>-1204076568</t>
  </si>
  <si>
    <t>Materiál pro trolejové vedení - definitivní stav</t>
  </si>
  <si>
    <t>2147440937</t>
  </si>
  <si>
    <t>TB 21-61 Závěs trolejbusové stopy v oblouku, 1-úchytová do 5° (2°-3° - 7ks, 3-4° - 6ks, 4-5° - 10ks)</t>
  </si>
  <si>
    <t>-1964139805</t>
  </si>
  <si>
    <t>TB 21-62 Závěs trolejbusové stopy v oblouku, 2-úchytová 5°-10° (5-7° - 18ks, 7°-10° - 14ks)</t>
  </si>
  <si>
    <t>1379484300</t>
  </si>
  <si>
    <t>TB 21-63 Závěs trolejbusové stopy v oblouku, 3-úchytová 10°-30° (10°-13° - 4ks, 13°-30° - 50ks)</t>
  </si>
  <si>
    <t>-680375218</t>
  </si>
  <si>
    <t>-168788178</t>
  </si>
  <si>
    <t>TB 21-91 Závěs trolejbusové stopy s úsekovým děličem - diodovým</t>
  </si>
  <si>
    <t>-384616292</t>
  </si>
  <si>
    <t>-62486379</t>
  </si>
  <si>
    <t>1190201321</t>
  </si>
  <si>
    <t>188286025</t>
  </si>
  <si>
    <t>-1387671474</t>
  </si>
  <si>
    <t>490047501</t>
  </si>
  <si>
    <t>1090411387</t>
  </si>
  <si>
    <t>147438737</t>
  </si>
  <si>
    <t>-2016517640</t>
  </si>
  <si>
    <t>-2077481589</t>
  </si>
  <si>
    <t>1466642723</t>
  </si>
  <si>
    <t>-2132507324</t>
  </si>
  <si>
    <t>Svodič přepětí např. typu POLIM - H 1,O ND vč. ocelové konstrukce do 10kg</t>
  </si>
  <si>
    <t>-1740858766</t>
  </si>
  <si>
    <t>Kabel YY 50 mm2 vč.kabelových ok a připojení</t>
  </si>
  <si>
    <t>-809717042</t>
  </si>
  <si>
    <t>Umělohmotná krabice pro izolovaný svod bleskojistky, 16x16x9cm</t>
  </si>
  <si>
    <t>1908058264</t>
  </si>
  <si>
    <t>Umělohmotná roura prům. 6 cm pro svod bleskojistky s připáskováním</t>
  </si>
  <si>
    <t>1648132546</t>
  </si>
  <si>
    <t>613020884</t>
  </si>
  <si>
    <t>611948675</t>
  </si>
  <si>
    <t>-655364879</t>
  </si>
  <si>
    <t>1024296970</t>
  </si>
  <si>
    <t>505472744</t>
  </si>
  <si>
    <t>Sjízdná výhybka tahová, souměrná SV2-10°, SV3-10°, SV4-20°</t>
  </si>
  <si>
    <t>1709748072</t>
  </si>
  <si>
    <t>-44017174</t>
  </si>
  <si>
    <t>1158931748</t>
  </si>
  <si>
    <t>636168695</t>
  </si>
  <si>
    <t>1482775298</t>
  </si>
  <si>
    <t>Objímka s vidlicí a lištou - prům. 245</t>
  </si>
  <si>
    <t>798654052</t>
  </si>
  <si>
    <t>-1050492939</t>
  </si>
  <si>
    <t>Trakční stožár atypický kónusový - 22kN/11m, metalizovaný (Zn 80µm + závěrný nátěr 300µm) společný s v.o. + dvířka, vč. manžety a dopravy</t>
  </si>
  <si>
    <t>-1585875359</t>
  </si>
  <si>
    <t>Trakční stožár atypický kónusový - 22kN/11m, metalizovaný (Zn 80µm + závěrný nátěr 300µm), vč. manžety a dopravy</t>
  </si>
  <si>
    <t>170209077</t>
  </si>
  <si>
    <t>Trakční stožár atypický kónusový - 15kN/11m, metalizovaný (Zn 80µm + závěrný nátěr 300µm) společný s v.o. + dvířka, vč. manžety a dopravy</t>
  </si>
  <si>
    <t>-918817232</t>
  </si>
  <si>
    <t>Trakční stožár atypický kónusový - 32kN/11m, metalizovaný (Zn 80µm + závěrný nátěr 300µm) společný s v.o. + dvířka, vč. manžety a dopravy</t>
  </si>
  <si>
    <t>1995302764</t>
  </si>
  <si>
    <t>Trakční stožár atypický kónusový - 32kN/11m, metalizovaný (Zn 80µm + závěrný nátěr 300µm), vč. manžety a dopravy</t>
  </si>
  <si>
    <t>-1570882338</t>
  </si>
  <si>
    <t>Trakční stožár atypický kónusový - 43kN/11m, metalizovaný (Zn 80µm + závěrný nátěr 300µm) společný s v.o. + dvířka, vč. manžety a dopravy</t>
  </si>
  <si>
    <t>1806525952</t>
  </si>
  <si>
    <t>Trakční stožár atypický kónusový - 43kN/11m, metalizovaný (Zn 80µm + závěrný nátěr 300µm), vč. manžety a dopravy</t>
  </si>
  <si>
    <t>1109029524</t>
  </si>
  <si>
    <t>Trakční stožár Co - 15400N/10m, metalizovaný (Zn 80µm + závěrný nátěr 300µm), s redukcí na výložník v.o. + dvířka,</t>
  </si>
  <si>
    <t>-518085879</t>
  </si>
  <si>
    <t>Trakční stožár Do - 22000N/10m, metalizovaný (Zn 80µm + závěrný nátěr 300µm) s redukcí na výložník, s redukcí na výložník v.o. + dvířka,</t>
  </si>
  <si>
    <t>-518180567</t>
  </si>
  <si>
    <t>Montáž pro trakční kabely</t>
  </si>
  <si>
    <t>210 80-0534</t>
  </si>
  <si>
    <t>Kabel YY 1x120mm2 pro napojení ze zpětného rozvaděče na kolej volně uložený v zemi</t>
  </si>
  <si>
    <t>1354777358</t>
  </si>
  <si>
    <t>030522CE</t>
  </si>
  <si>
    <t>TB 71-72 Napájecí vývod, kompletní (trubka HDPE 75x6,8mm-3m, nerez pásky, pro 2 kabely</t>
  </si>
  <si>
    <t>-1262209210</t>
  </si>
  <si>
    <t>210 10-0297</t>
  </si>
  <si>
    <t>Ukončení kabelů kabelovým okem Al - 500mm2</t>
  </si>
  <si>
    <t>1315580180</t>
  </si>
  <si>
    <t>210 10-0291</t>
  </si>
  <si>
    <t>Kabelové oko Cu 120mm2</t>
  </si>
  <si>
    <t>-277515538</t>
  </si>
  <si>
    <t>191513CZ</t>
  </si>
  <si>
    <t>Kabelová plastová skříň PER 2 s výzbrojí (výrobce např. Holoubkov)</t>
  </si>
  <si>
    <t>-997180791</t>
  </si>
  <si>
    <t>Materiál pro trakční kabely</t>
  </si>
  <si>
    <t>Kabel YY 1x120mm2 pro napojení z trakčního rozvaděče TS</t>
  </si>
  <si>
    <t>-1497305541</t>
  </si>
  <si>
    <t>762676977</t>
  </si>
  <si>
    <t>Kabelové oko Al - 500mm2</t>
  </si>
  <si>
    <t>-1605270346</t>
  </si>
  <si>
    <t>512758407</t>
  </si>
  <si>
    <t>Kabelová plastová skříň P-ER 2 s výzbrojí (výrobce např. Holoubkov) jm. napětí 600V, pro 6 kabelů (šířka cca 85cm), umístěná do pilíře, s výzbrojí odpojovačů, min IP43</t>
  </si>
  <si>
    <t>-1952634231</t>
  </si>
  <si>
    <t>46-M</t>
  </si>
  <si>
    <t>Zemní práce pro TV</t>
  </si>
  <si>
    <t>010012CZ</t>
  </si>
  <si>
    <t>Vytýčení trasy TV</t>
  </si>
  <si>
    <t>1424191068</t>
  </si>
  <si>
    <t>030071CZ</t>
  </si>
  <si>
    <t>Rozrušení živičného povrchu (do 5cm) vč.řezání spáry</t>
  </si>
  <si>
    <t>86251917</t>
  </si>
  <si>
    <t>460 08-0113</t>
  </si>
  <si>
    <t>Rozrušení stávajícího beton. základu  (</t>
  </si>
  <si>
    <t>-961211845</t>
  </si>
  <si>
    <t>460 05-0804</t>
  </si>
  <si>
    <t>Výkop jámy pro sondy a  základ (tř.3, 4, 50%)</t>
  </si>
  <si>
    <t>-997137668</t>
  </si>
  <si>
    <t>460 30-1134</t>
  </si>
  <si>
    <t>Vrtání jámy prům.0,6 - 0,7m pro základ stožáru vč. dopravy, hloubka 6m (tř. zeminy 4) (VZ- 6), pod ochranou ocelové pažnice</t>
  </si>
  <si>
    <t>-1350896435</t>
  </si>
  <si>
    <t>460 08-0033</t>
  </si>
  <si>
    <t>Betonový základ pro trakční stožár vč. úpravy hlavičky (beton C16/20)  se zapískováním</t>
  </si>
  <si>
    <t>-1842488397</t>
  </si>
  <si>
    <t>92981</t>
  </si>
  <si>
    <t>Ocelová roura prům.620mm, tlouštka 8mm pro základ</t>
  </si>
  <si>
    <t>-2143423143</t>
  </si>
  <si>
    <t>460 56-1604</t>
  </si>
  <si>
    <t>Zához jámy po základech a sondách (tř. zeminy 3, 4 - 50%)</t>
  </si>
  <si>
    <t>1495821848</t>
  </si>
  <si>
    <t>460 30-1134.1</t>
  </si>
  <si>
    <t>-1031146439</t>
  </si>
  <si>
    <t>-1231523954</t>
  </si>
  <si>
    <t>92981.1</t>
  </si>
  <si>
    <t>Ocelová roura prům.720mm, tlouštka 8mm pro základ</t>
  </si>
  <si>
    <t>-1722727867</t>
  </si>
  <si>
    <t>1886228804</t>
  </si>
  <si>
    <t>460 07-0104</t>
  </si>
  <si>
    <t>Výkop pro deskový zemnič vč. zásypu</t>
  </si>
  <si>
    <t>-232598382</t>
  </si>
  <si>
    <t>460 20-0254</t>
  </si>
  <si>
    <t>Kabelová rýha 50x70cm, zemina tř.3,4</t>
  </si>
  <si>
    <t>-1609026936</t>
  </si>
  <si>
    <t>460 42-1142</t>
  </si>
  <si>
    <t>Kabelové lože z písku 2x10cm se zakrytím betonovými deskami 50x25xm na šířku 50cm vč. materiálu</t>
  </si>
  <si>
    <t>-533516520</t>
  </si>
  <si>
    <t>460 50-0002</t>
  </si>
  <si>
    <t>Oddělení kabelů betonovou deskou vč. materiálu</t>
  </si>
  <si>
    <t>1636272919</t>
  </si>
  <si>
    <t>103</t>
  </si>
  <si>
    <t>460 27-0146</t>
  </si>
  <si>
    <t>Zděný pilíř z bílých vápenných cihel pro trakční skříně vč. provedení betonového základu, rozměr cca 130 x 215 x 50 cm, pro 2 skříně</t>
  </si>
  <si>
    <t>278920582</t>
  </si>
  <si>
    <t>104</t>
  </si>
  <si>
    <t>460 60-0061</t>
  </si>
  <si>
    <t>Odvoz zeminy z výkopů, vrtů nebo vybourané bloky (1km)</t>
  </si>
  <si>
    <t>-351509572</t>
  </si>
  <si>
    <t>105</t>
  </si>
  <si>
    <t>460 60-0071</t>
  </si>
  <si>
    <t>Příplatek za každý další km - 9km x 1117,82t = 10060,38t</t>
  </si>
  <si>
    <t>2118359772</t>
  </si>
  <si>
    <t>Demontáž  stávajícího trolejového vedení</t>
  </si>
  <si>
    <t>106</t>
  </si>
  <si>
    <t>Pol133</t>
  </si>
  <si>
    <t>Trolejové vedení (převěsy, kotevní svorky, trolej atd.)</t>
  </si>
  <si>
    <t>-1598044777</t>
  </si>
  <si>
    <t>107</t>
  </si>
  <si>
    <t>030911CE.1</t>
  </si>
  <si>
    <t>646578475</t>
  </si>
  <si>
    <t>Zkoušky a revize</t>
  </si>
  <si>
    <t>108</t>
  </si>
  <si>
    <t>Výchozí revize</t>
  </si>
  <si>
    <t>1236412263</t>
  </si>
  <si>
    <t>109</t>
  </si>
  <si>
    <t>Technicko bezpečnostní zkouška</t>
  </si>
  <si>
    <t>-587176558</t>
  </si>
  <si>
    <t>110</t>
  </si>
  <si>
    <t>Protokol právnické osoby o způsobilosti provozu</t>
  </si>
  <si>
    <t>875353731</t>
  </si>
  <si>
    <t>Odpady</t>
  </si>
  <si>
    <t>111</t>
  </si>
  <si>
    <t>979098148</t>
  </si>
  <si>
    <t>Poplatek za skládku oceli, mědi  a jejich slitin</t>
  </si>
  <si>
    <t>47080151</t>
  </si>
  <si>
    <t>112</t>
  </si>
  <si>
    <t>979098191</t>
  </si>
  <si>
    <t>Poplatek za skládku zeminy</t>
  </si>
  <si>
    <t>1273177815</t>
  </si>
  <si>
    <t>113</t>
  </si>
  <si>
    <t>979098133</t>
  </si>
  <si>
    <t>Poplatek za skládku izolátorů</t>
  </si>
  <si>
    <t>-453090254</t>
  </si>
  <si>
    <t>114</t>
  </si>
  <si>
    <t>979098123</t>
  </si>
  <si>
    <t>Poplatek za skládku betonových základů</t>
  </si>
  <si>
    <t>487286817</t>
  </si>
  <si>
    <t>Nespecifikované práce</t>
  </si>
  <si>
    <t>115</t>
  </si>
  <si>
    <t>NESPPR</t>
  </si>
  <si>
    <t>(práce spojené s výlukou na TV, vypínáním trolejí, zazkratováním, doregulováním, provizorním kotvením atd. - práce předem neurčené, určená procentuální částkou z ceny stavebního objektu)</t>
  </si>
  <si>
    <t>-669922439</t>
  </si>
  <si>
    <t>02 - SO 652 - Trolejové vedení po dobu výstavby</t>
  </si>
  <si>
    <t>21-M - Montáž trolejového vedení - 1.provizorní stav</t>
  </si>
  <si>
    <t>D1 - Materiál pro trolejové vedení - 1.provizorní stav</t>
  </si>
  <si>
    <t>D2 - Montáž trolejového vedení - 2.provizorní stav</t>
  </si>
  <si>
    <t>D3 - Materiál pro trolejové vedení - 2.provizorní stav</t>
  </si>
  <si>
    <t>D4 - Demontáž  1. a 2. provizorního stavu trolejového vedení</t>
  </si>
  <si>
    <t>Montáž trolejového vedení - 1.provizorní stav</t>
  </si>
  <si>
    <t>030841CE.1</t>
  </si>
  <si>
    <t>-1861884374</t>
  </si>
  <si>
    <t>030842CE.1</t>
  </si>
  <si>
    <t>-1170959363</t>
  </si>
  <si>
    <t>1235992860</t>
  </si>
  <si>
    <t>-1903621964</t>
  </si>
  <si>
    <t>-2083257082</t>
  </si>
  <si>
    <t>-1075170836</t>
  </si>
  <si>
    <t>-3629932</t>
  </si>
  <si>
    <t>1024319523</t>
  </si>
  <si>
    <t>-1895601885</t>
  </si>
  <si>
    <t>1619378692</t>
  </si>
  <si>
    <t>030502CE.1</t>
  </si>
  <si>
    <t>TB 71-42 Proudové propojení TB stopy a odpojovače, dvouvodičové/2ks</t>
  </si>
  <si>
    <t>-1295900771</t>
  </si>
  <si>
    <t>601017041</t>
  </si>
  <si>
    <t>030002CE.1</t>
  </si>
  <si>
    <t>Objímka z nerez pásku s vidlicí</t>
  </si>
  <si>
    <t>-759331226</t>
  </si>
  <si>
    <t>-1025845378</t>
  </si>
  <si>
    <t>-2145302129</t>
  </si>
  <si>
    <t>030911CE.2</t>
  </si>
  <si>
    <t>Mobilní stožár provizorní (vč.vztyčení a demontáže), M1 - M7</t>
  </si>
  <si>
    <t>-1989944168</t>
  </si>
  <si>
    <t>Materiál pro trolejové vedení - 1.provizorní stav</t>
  </si>
  <si>
    <t>1.1</t>
  </si>
  <si>
    <t>542467617</t>
  </si>
  <si>
    <t>2.1</t>
  </si>
  <si>
    <t>TB 21-61 Závěs trolejbusové stopy v oblouku, 1-úchytová do 5° (2°-3° - 2ks, 3-4° - 2ks, 4-5° - 3ks)</t>
  </si>
  <si>
    <t>1189739520</t>
  </si>
  <si>
    <t>3.1</t>
  </si>
  <si>
    <t>TB 21-62 Závěs trolejbusové stopy v oblouku, 2-úchytová 5°-10° (5-7° - 6ks, 7°-10° - 2ks)</t>
  </si>
  <si>
    <t>1365671789</t>
  </si>
  <si>
    <t>4.1</t>
  </si>
  <si>
    <t>TB 21-63 Závěs trolejbusové stopy v oblouku, 3-úchytová 10°-30° (10°-13° - 3ks, 13°-30° - 4ks)</t>
  </si>
  <si>
    <t>749613105</t>
  </si>
  <si>
    <t>5.1</t>
  </si>
  <si>
    <t>1439365094</t>
  </si>
  <si>
    <t>6.1</t>
  </si>
  <si>
    <t>-1652935452</t>
  </si>
  <si>
    <t>7.1</t>
  </si>
  <si>
    <t>1271472730</t>
  </si>
  <si>
    <t>8.1</t>
  </si>
  <si>
    <t>1138726028</t>
  </si>
  <si>
    <t>9.1</t>
  </si>
  <si>
    <t>209226404</t>
  </si>
  <si>
    <t>10.1</t>
  </si>
  <si>
    <t>657263742</t>
  </si>
  <si>
    <t>11.1</t>
  </si>
  <si>
    <t>462042865</t>
  </si>
  <si>
    <t>12.1</t>
  </si>
  <si>
    <t>1893485254</t>
  </si>
  <si>
    <t>13.1</t>
  </si>
  <si>
    <t>-443804834</t>
  </si>
  <si>
    <t>14.1</t>
  </si>
  <si>
    <t>-1580523454</t>
  </si>
  <si>
    <t>15.1</t>
  </si>
  <si>
    <t>1382603184</t>
  </si>
  <si>
    <t>16.1</t>
  </si>
  <si>
    <t>Trakční stožár mobilní - 22kN/10m,  (vč.dopravy na místo, usazení a odvozu)</t>
  </si>
  <si>
    <t>-1709540168</t>
  </si>
  <si>
    <t>Montáž trolejového vedení - 2.provizorní stav</t>
  </si>
  <si>
    <t>2030583133</t>
  </si>
  <si>
    <t>-398501267</t>
  </si>
  <si>
    <t>-1408869484</t>
  </si>
  <si>
    <t>-935535131</t>
  </si>
  <si>
    <t>1865997321</t>
  </si>
  <si>
    <t>-201156674</t>
  </si>
  <si>
    <t>359306815</t>
  </si>
  <si>
    <t>1724303086</t>
  </si>
  <si>
    <t>208891990</t>
  </si>
  <si>
    <t>529569076</t>
  </si>
  <si>
    <t>030911CE.1.1</t>
  </si>
  <si>
    <t>Mobilní stožár provizorní (vč.vztyčení a demontáže), M8 - M13 + posun M1</t>
  </si>
  <si>
    <t>-1201028260</t>
  </si>
  <si>
    <t>Materiál pro trolejové vedení - 2.provizorní stav</t>
  </si>
  <si>
    <t>17.1</t>
  </si>
  <si>
    <t>829895706</t>
  </si>
  <si>
    <t>18.1</t>
  </si>
  <si>
    <t>TB 21-61 Závěs trolejbusové stopy v oblouku, 1-úchytová do 5° (3-4° -1ks)</t>
  </si>
  <si>
    <t>-827705103</t>
  </si>
  <si>
    <t>19.1</t>
  </si>
  <si>
    <t>TB 21-62 Závěs trolejbusové stopy v oblouku, 2-úchytová 5°-10° (5-7° - 3ks, 7°-10° - 7ks)</t>
  </si>
  <si>
    <t>-408735977</t>
  </si>
  <si>
    <t>20.1</t>
  </si>
  <si>
    <t>TB 21-63 Závěs trolejbusové stopy v oblouku, 3-úchytová 10°-30° (10°-13° - 1ks, 13°-30° - 8ks)</t>
  </si>
  <si>
    <t>-1704252969</t>
  </si>
  <si>
    <t>21.1</t>
  </si>
  <si>
    <t>186525497</t>
  </si>
  <si>
    <t>22.1</t>
  </si>
  <si>
    <t>1248141136</t>
  </si>
  <si>
    <t>23.1</t>
  </si>
  <si>
    <t>-1419634730</t>
  </si>
  <si>
    <t>24.1</t>
  </si>
  <si>
    <t>-601141715</t>
  </si>
  <si>
    <t>25.1</t>
  </si>
  <si>
    <t>1515717722</t>
  </si>
  <si>
    <t>26.1</t>
  </si>
  <si>
    <t>1118930326</t>
  </si>
  <si>
    <t>27.1</t>
  </si>
  <si>
    <t>197719999</t>
  </si>
  <si>
    <t>Demontáž  1. a 2. provizorního stavu trolejového vedení</t>
  </si>
  <si>
    <t>Pol134</t>
  </si>
  <si>
    <t>Trolejové vedení (převěsy, kotevní svorky, trolej atd.) 1.provizorní stav TV - 160m, 2.provizorní stav - 440m</t>
  </si>
  <si>
    <t>1938343687</t>
  </si>
  <si>
    <t>1259117464</t>
  </si>
  <si>
    <t>227368405</t>
  </si>
  <si>
    <t>1123098984</t>
  </si>
  <si>
    <t>467443712</t>
  </si>
  <si>
    <t>-2075575256</t>
  </si>
  <si>
    <t>NESPPR.1</t>
  </si>
  <si>
    <t>-737194304</t>
  </si>
  <si>
    <t>07 - SO 700 - Objekty pozemních staveb</t>
  </si>
  <si>
    <t>01 - SO 701 - Zastřešení terminálu - stavební část</t>
  </si>
  <si>
    <t xml:space="preserve">    44 - Střešní plášť</t>
  </si>
  <si>
    <t xml:space="preserve">    6 - Úpravy povrchů, podlahy a osazování výplní</t>
  </si>
  <si>
    <t xml:space="preserve">    61 - Upravy povrchů vnitřní</t>
  </si>
  <si>
    <t xml:space="preserve">    9 - Ostatní konstrukce a práce, bourání</t>
  </si>
  <si>
    <t xml:space="preserve">    95 - Dokončovací konstrukce na pozemních stavbách</t>
  </si>
  <si>
    <t xml:space="preserve">    799 - Ostatní</t>
  </si>
  <si>
    <t xml:space="preserve">    713 - Izolace tepelné</t>
  </si>
  <si>
    <t xml:space="preserve">    721 - Zdravotechnika - vnitřní kanalizace</t>
  </si>
  <si>
    <t xml:space="preserve">    722 - Vnitřní vodovod</t>
  </si>
  <si>
    <t xml:space="preserve">    725 - Zařizovací předměty</t>
  </si>
  <si>
    <t xml:space="preserve">    767 - Konstrukce zámečnické</t>
  </si>
  <si>
    <t xml:space="preserve">    D1 - Kotvení ocelové konstrukce</t>
  </si>
  <si>
    <t xml:space="preserve">    D2 - Povrchová úprava ocelové konstrukce</t>
  </si>
  <si>
    <t xml:space="preserve">    D3 - Opláštění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</si>
  <si>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</si>
  <si>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</si>
  <si>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</si>
  <si>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781 - Dokončovací práce - obklady</t>
  </si>
  <si>
    <t xml:space="preserve">    784 - Dokončovací práce - malby a tapety</t>
  </si>
  <si>
    <t>131301102</t>
  </si>
  <si>
    <t>Hloubení nezapažených jam a zářezů s urovnáním dna do předepsaného profilu a spádu v hornině tř. 4 přes 100 do 1 000 m3</t>
  </si>
  <si>
    <t>5,5*(26+10*2)*0,8</t>
  </si>
  <si>
    <t>132201211R00</t>
  </si>
  <si>
    <t>Hloubení rýh š.do 200 cm hor.3 do 100 m3,STROJNĚ</t>
  </si>
  <si>
    <t>132201219R00</t>
  </si>
  <si>
    <t>Příplatek za lepivost - hloubení rýh 200cm v hor.3</t>
  </si>
  <si>
    <t>151101101R00</t>
  </si>
  <si>
    <t>Pažení a rozepření stěn rýh - příložné - hl.do 2 m</t>
  </si>
  <si>
    <t>151101111R00</t>
  </si>
  <si>
    <t>Odstranění pažení stěn rýh - příložné - hl. do 2 m</t>
  </si>
  <si>
    <t>161101101R00</t>
  </si>
  <si>
    <t>Svislé přemístění výkopku z hor.1-4 do 2,5 m</t>
  </si>
  <si>
    <t>162201101R00</t>
  </si>
  <si>
    <t>Vodorovné přemístění výkopku z hor.1-4 do 20 m</t>
  </si>
  <si>
    <t>162701105R00</t>
  </si>
  <si>
    <t>Vodorovné přemístění výkopku z hor.1-4 do 10000 m</t>
  </si>
  <si>
    <t>167101101R00</t>
  </si>
  <si>
    <t>Nakládání výkopku z hor.1-4 v množství do 100 m3</t>
  </si>
  <si>
    <t>4,25+22,7+48,887</t>
  </si>
  <si>
    <t>75,837*1,6 "Přepočtené koeficientem množství</t>
  </si>
  <si>
    <t>171201201R00</t>
  </si>
  <si>
    <t>Uložení sypaniny na skl.-sypanina na výšku přes 2m</t>
  </si>
  <si>
    <t>174101101.3</t>
  </si>
  <si>
    <t>Zásyp sypaninou z jakékoliv horniny s uložením výkopku ve vrstvách se zhutněním jam, šachet, rýh nebo kolem objektů v těchto vykopávkách</t>
  </si>
  <si>
    <t>202,4-75,837</t>
  </si>
  <si>
    <t>174101101R00</t>
  </si>
  <si>
    <t>Zásyp jam, rýh, šachet se zhutněním</t>
  </si>
  <si>
    <t>175101101RT2</t>
  </si>
  <si>
    <t>Obsyp potrubí bez prohození sypaniny, s dodáním štěrkopísku frakce 0 - 22 mm</t>
  </si>
  <si>
    <t>199000002R00</t>
  </si>
  <si>
    <t>Poplatek za skládku horniny 1- 4</t>
  </si>
  <si>
    <t>226112113</t>
  </si>
  <si>
    <t>Velkoprofilové vrty náběrovým vrtáním svislé nezapažené průměru přes 550 do 650 mm, v hl od 0 do 5 m v hornině tř. III</t>
  </si>
  <si>
    <t>231112112</t>
  </si>
  <si>
    <t>Zřízení výplně pilot bez vytažení pažnic nezapažených nebo zapažených s ponecháním pažnice ve vrtu svislých z betonu železového, v hl od 0 do 10 m, při průměru piloty přes 450 do 650 mm</t>
  </si>
  <si>
    <t>5,0*16</t>
  </si>
  <si>
    <t>589329510</t>
  </si>
  <si>
    <t>směs pro beton třída C30-37 XC2, XA2 frakce do 8 mm</t>
  </si>
  <si>
    <t>PI*0,31*0,31*80*1,1</t>
  </si>
  <si>
    <t>231611114</t>
  </si>
  <si>
    <t>Výztuž pilot betonovaných do země ocel z betonářské oceli 10 505</t>
  </si>
  <si>
    <t>7343,68*0,001 "piloty"</t>
  </si>
  <si>
    <t>4663,88*0,001 "armokoše"</t>
  </si>
  <si>
    <t>273313511.1</t>
  </si>
  <si>
    <t>0,9*24,45*2*0,05</t>
  </si>
  <si>
    <t>(1,1+0,85+1,05+0,9)*2,2*0,05</t>
  </si>
  <si>
    <t>(8,45+2,35)*2*0,75*0,05*2</t>
  </si>
  <si>
    <t>273322611</t>
  </si>
  <si>
    <t>Základy z betonu železového (bez výztuže) desky z betonu se zvýšenými nároky na prostředí tř. C 30/37</t>
  </si>
  <si>
    <t>24,3*3,7*0,15</t>
  </si>
  <si>
    <t>8,3*3,7*0,15*2</t>
  </si>
  <si>
    <t>podkladní beton</t>
  </si>
  <si>
    <t>(0,9+24,45)*2*2*0,05</t>
  </si>
  <si>
    <t>8*2,2*0,05</t>
  </si>
  <si>
    <t>(8,45+6,8+3,7+2,35)*2*0,05*2</t>
  </si>
  <si>
    <t>žb deska</t>
  </si>
  <si>
    <t>(24,3+3,7)*2*0,15</t>
  </si>
  <si>
    <t>(8,3+3,7)*2*0,15*2</t>
  </si>
  <si>
    <t>273361821</t>
  </si>
  <si>
    <t>Výztuž základů desek z betonářské oceli 10 505 (R) nebo BSt 500</t>
  </si>
  <si>
    <t>22,7*0,14 "Přepočtené koeficientem množství</t>
  </si>
  <si>
    <t>274322611</t>
  </si>
  <si>
    <t>Základy z betonu železového (bez výztuže) pasy z betonu se zvýšenými nároky na prostředí tř. C 30/37</t>
  </si>
  <si>
    <t>0,75*24,3*2*0,65</t>
  </si>
  <si>
    <t>(0,95+0,7+0,9+0,75)*2,2*0,65</t>
  </si>
  <si>
    <t>(8,3+2,2)*2*0,75*0,65*2</t>
  </si>
  <si>
    <t>274351215</t>
  </si>
  <si>
    <t>Bednění základových stěn pasů svislé nebo šikmé (odkloněné), půdorysně přímé nebo zalomené ve volných nebo zapažených jámách, rýhách, šachtách, včetně případných vzpěr zřízení</t>
  </si>
  <si>
    <t>(0,75*2+24,3+3,05+11,1+6,85)*2*0,65</t>
  </si>
  <si>
    <t>2,2*8*0,65</t>
  </si>
  <si>
    <t>(8,3+6,8+3,7+2,2)*2*0,65*2</t>
  </si>
  <si>
    <t>274351216</t>
  </si>
  <si>
    <t>Bednění základových stěn pasů svislé nebo šikmé (odkloněné), půdorysně přímé nebo zalomené ve volných nebo zapažených jámách, rýhách, šachtách, včetně případných vzpěr odstranění</t>
  </si>
  <si>
    <t>274361821</t>
  </si>
  <si>
    <t>Výztuž základů pasů z betonářské oceli 10 505 (R) nebo BSt 500</t>
  </si>
  <si>
    <t>48,887*0,14 "Přepočtené koeficientem množství</t>
  </si>
  <si>
    <t>311238112</t>
  </si>
  <si>
    <t>Zdivo nosné jednovrstvé z cihel děrovaných vnitřní klasické, spojené na pero a drážku na maltu MVC, pevnost cihel P10, tl. zdiva 175 mm</t>
  </si>
  <si>
    <t>(15,6+2,6)*2*3,4</t>
  </si>
  <si>
    <t>-(0,9*2,1*2+1,2*1,0*6)</t>
  </si>
  <si>
    <t>4,9*3,4</t>
  </si>
  <si>
    <t>311238114</t>
  </si>
  <si>
    <t>Zdivo nosné jednovrstvé z cihel děrovaných vnitřní klasické, spojené na pero a drážku na maltu MVC, pevnost cihel P15, tl. zdiva 240 mm</t>
  </si>
  <si>
    <t>4,7*2*3,4</t>
  </si>
  <si>
    <t>317168132</t>
  </si>
  <si>
    <t>Překlady keramické vysoké osazené do maltového lože, šířky překladu 7 cm výšky 23,8 cm, délky 150 cm</t>
  </si>
  <si>
    <t>3*2+2</t>
  </si>
  <si>
    <t>341321610</t>
  </si>
  <si>
    <t>Stěny a příčky z betonu železového (bez výztuže) nosné tř. C 30/37</t>
  </si>
  <si>
    <t>0,4*(3,4+2,8+3,2+3,4*5)*3,4</t>
  </si>
  <si>
    <t>341351105</t>
  </si>
  <si>
    <t>Bednění stěn a příček nosných včetně vzpěr nebo jiného zajištění svislé nebo šikmé (odkloněné), půdorysně přímé nebo zalomené oboustranné za každou stranu - zřízení</t>
  </si>
  <si>
    <t>(0,4*8+3,4+2,8+3,2+3,4*5)*2*3,4</t>
  </si>
  <si>
    <t>341351106</t>
  </si>
  <si>
    <t>Bednění stěn a příček nosných včetně vzpěr nebo jiného zajištění svislé nebo šikmé (odkloněné), půdorysně přímé nebo zalomené oboustranné za každou stranu - odstranění</t>
  </si>
  <si>
    <t>341361821</t>
  </si>
  <si>
    <t>Výztuž stěn a příček nosných svislých nebo šikmých, rovných nebo oblých z betonářské oceli 10 505 (R) nebo BSt 500</t>
  </si>
  <si>
    <t>35,904*0,14 "Přepočtené koeficientem množství</t>
  </si>
  <si>
    <t>342248113</t>
  </si>
  <si>
    <t>Příčky jednoduché z cihel děrovaných spojených na pero a drážku klasických na maltu MVC, pevnost cihel P 10, tl. příčky 140 mm</t>
  </si>
  <si>
    <t>2,6*3,4</t>
  </si>
  <si>
    <t>-0,8*2,1</t>
  </si>
  <si>
    <t>Střešní plášť</t>
  </si>
  <si>
    <t>44R001</t>
  </si>
  <si>
    <t>Sendvičový panel, (síly do 100 mm), komplet provedení vč. těsnících profilů, kotevního materiálu, všech detailů, pomocných konstrukcí a prací - komplet provedení</t>
  </si>
  <si>
    <t>44R002</t>
  </si>
  <si>
    <t>Krytina (síly do 1,5mm), komplet provedení vč. Těsnících profilů, kotevního materiálu, všech detailů, pomocných konstrukcí a prací - komplet provedení</t>
  </si>
  <si>
    <t>44R003</t>
  </si>
  <si>
    <t>Extrudovaný polystyren XPS 40, komplet provedení vč. Těsnících profilů, kotevního materiálu, všech detailů, pomocných konstrukcí a prací - komplet provedení</t>
  </si>
  <si>
    <t>44R004</t>
  </si>
  <si>
    <t>Trapézový plech TR35/207, (síly do 1,0mm), komplet provedení vč. Těsnících profilů, kotevního materiálu, všech detailů, pomocných konstrukcí a prací - komplet provedení</t>
  </si>
  <si>
    <t>764R001</t>
  </si>
  <si>
    <t>Odvodňovací žlab (r.š. do 1000 mm) - komplet provedení vč. distančních pásku á 1m, - háku, spojovacího materiálu, těsnícího profilu - komplet provedení</t>
  </si>
  <si>
    <t>764R002</t>
  </si>
  <si>
    <t>Svody vody do DN 125mm, komplet provedení - D+M vč. kolen, spojovacího materiálu,, napojení na žlaby a čistící kusy - komplet provedení</t>
  </si>
  <si>
    <t>764R003</t>
  </si>
  <si>
    <t>Pomocné klempířské výrobky (oplechovaní, okapová lišta) komplet provedení vč. spojovacího materiálu a prací) - komplet provedení</t>
  </si>
  <si>
    <t>Úpravy povrchů, podlahy a osazování výplní</t>
  </si>
  <si>
    <t>612321141</t>
  </si>
  <si>
    <t>Omítka vápenocementová vnitřních ploch nanášená ručně dvouvrstvá, tloušťky jádrové omítky do 10 mm a tloušťky štuku do 3 mm štuková svislých konstrukcí stěn</t>
  </si>
  <si>
    <t>(7,755+2,6)*2*3,25 "odpočinková místnost řidičů"</t>
  </si>
  <si>
    <t>-(0,9+0,8)*2,1</t>
  </si>
  <si>
    <t>-1,2*1,0*4</t>
  </si>
  <si>
    <t>(3,255+2,6)*2*3,25 "tech. místnost"</t>
  </si>
  <si>
    <t>-(0,9*2,1+1,2*1,0)</t>
  </si>
  <si>
    <t>(3,35+1,4)*2*3,25 "soc zázemí"</t>
  </si>
  <si>
    <t>(1,625+1,1)*2*3,25*2 "soc zázemí"</t>
  </si>
  <si>
    <t>-(0,8*2,1+0,7*2,1*4+1,2*1,0)</t>
  </si>
  <si>
    <t>612321191</t>
  </si>
  <si>
    <t>Omítka vápenocementová vnitřních ploch nanášená ručně Příplatek k cenám za každých dalších i započatých 5 mm tloušťky omítky přes 10 mm stěn</t>
  </si>
  <si>
    <t>622273001</t>
  </si>
  <si>
    <t>Montáž zavěšené fasády stěn na kovový rošt bez tepelné izolace</t>
  </si>
  <si>
    <t>Poznámka k položce:
Poznámka k položce:, desky HPL(desky jsou duromery vysokotlakého laminátu (HPL) vyráběné dle normy EN 438-6, typ EDF, které jsou vyráběné v lisech za vysokého tlaku a teploty. Dvojitě vytvrzená akryl-polyuretanová pryskyřice zaručuje jejich vysoce účinnou ochranu proti povětrnostním vlivům; odolnost vůči povětrnostním vlivům dle EN ISO 4892-2; stálobarevnost dle EN ISO 4892-3; dvojité vytrvzení; odolnost vůči poškrábání; odolnost vůči rozpouštědlům; odolnost vůči krupobití; dobrá čistitelnost; odolnost vůči průrazu dle EN ISO 178; vhodné pro veškerá venkovní použití; velký výběr dekorů; samonosnost desek; pevnost v ohybu dle EN ISO 178; odolné vůči mrazu a vysokým teplotám od -80°C do 180°C (dle DMTAOFI 300.128); snadná montáž) na kovovém roštu roštu</t>
  </si>
  <si>
    <t>(4,5+4,9+4,7*4)*3,4</t>
  </si>
  <si>
    <t>622273061</t>
  </si>
  <si>
    <t>Montáž zavěšené fasády stěn na kovový rošt tepelná izolace tl. 150 mm</t>
  </si>
  <si>
    <t>(16,4+15,6)*3,4</t>
  </si>
  <si>
    <t>591551091</t>
  </si>
  <si>
    <t>deska  fasádní  tl. 8 mm (vysokotlaký laminát)</t>
  </si>
  <si>
    <t>193,7*1,25 "Přepočtené koeficientem množství</t>
  </si>
  <si>
    <t>631311114</t>
  </si>
  <si>
    <t>Mazanina z betonu prostého bez zvýšených nároků na prostředí tl. přes 50 do 80 mm tř. C 16/20</t>
  </si>
  <si>
    <t>20,33*0,05 "odpočinková místnost řidičů"</t>
  </si>
  <si>
    <t>8,3*0,05 "soc zázemí"</t>
  </si>
  <si>
    <t>8,51*0,05 "tech. místnost"</t>
  </si>
  <si>
    <t>632451031</t>
  </si>
  <si>
    <t>Potěr cementový vyrovnávací z malty (MC-15) v ploše o průměrné (střední) tl. od 10 do 20 mm</t>
  </si>
  <si>
    <t>20,33 "odpočinková místnost řidičů"</t>
  </si>
  <si>
    <t>8,36 "soc zázemí"</t>
  </si>
  <si>
    <t>8,51 "tech. místnost"</t>
  </si>
  <si>
    <t>Upravy povrchů vnitřní</t>
  </si>
  <si>
    <t>612403399R00</t>
  </si>
  <si>
    <t>Hrubá výplň rýh ve stěnách maltou</t>
  </si>
  <si>
    <t>612423531R00</t>
  </si>
  <si>
    <t>Omítka rýh stěn vápenocementová šířky do 15 cm, štuková</t>
  </si>
  <si>
    <t>Ostatní konstrukce a práce, bourání</t>
  </si>
  <si>
    <t>952901111</t>
  </si>
  <si>
    <t>Vyčištění budov nebo objektů před předáním do užívání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předmětů, při světlé výšce podlaží do 4 m</t>
  </si>
  <si>
    <t>Dokončovací konstrukce na pozemních stavbách</t>
  </si>
  <si>
    <t>900      RT2</t>
  </si>
  <si>
    <t>HZS, Práce v tarif.třídě 5-stav.přípomoce k instalacím</t>
  </si>
  <si>
    <t>h</t>
  </si>
  <si>
    <t>116</t>
  </si>
  <si>
    <t>799</t>
  </si>
  <si>
    <t>7990001</t>
  </si>
  <si>
    <t>Ostatní neuvedené práce pro zajištění funkčnosti realizovaných zařízení zahrnují práce na začištění detailů styků jednotlivých materiálů, zcelistvění odrazivého povrchu spodního podhledu zastřešení, zapuštění LED pásků do odrazivého spodního podhledu a začištění detailu.</t>
  </si>
  <si>
    <t>118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</si>
  <si>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</si>
  <si>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</si>
  <si>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120</t>
  </si>
  <si>
    <t>122</t>
  </si>
  <si>
    <t>24,3*3,7</t>
  </si>
  <si>
    <t>(8,3+2,2)*2*0,75*2</t>
  </si>
  <si>
    <t>111631500.1</t>
  </si>
  <si>
    <t>124</t>
  </si>
  <si>
    <t>Poznámka k položce:
Poznámka k položce:, Spotřeba 0,3-0,4kg/m2 dle povrchu, ředidlo technický benzín</t>
  </si>
  <si>
    <t>121,41*0,0003 "Přepočtené koeficientem množství</t>
  </si>
  <si>
    <t>711131101.1</t>
  </si>
  <si>
    <t>126</t>
  </si>
  <si>
    <t>628361100</t>
  </si>
  <si>
    <t>2xAP SBS ST200 S4 - 8mm</t>
  </si>
  <si>
    <t>121,41*1,15 "Přepočtené koeficientem množství</t>
  </si>
  <si>
    <t>713</t>
  </si>
  <si>
    <t>Izolace tepelné</t>
  </si>
  <si>
    <t>713111111</t>
  </si>
  <si>
    <t>Montáž tepelné izolace stropů rohožemi, pásy, dílci, deskami, bloky (izolační materiál ve specifikaci) vrchem bez překrytí lepenkou kladenými volně</t>
  </si>
  <si>
    <t>132</t>
  </si>
  <si>
    <t>631403301</t>
  </si>
  <si>
    <t>minerální rohož tl. 220mm</t>
  </si>
  <si>
    <t>134</t>
  </si>
  <si>
    <t>37,2*1,02 "Přepočtené koeficientem množství</t>
  </si>
  <si>
    <t>713121111</t>
  </si>
  <si>
    <t>Montáž tepelné izolace podlah rohožemi, pásy, deskami, dílci, bloky (izolační materiál ve specifikaci) kladenými volně jednovrstvá</t>
  </si>
  <si>
    <t>136</t>
  </si>
  <si>
    <t>283763711</t>
  </si>
  <si>
    <t>polystyren extrudovaný tl. 70mm</t>
  </si>
  <si>
    <t>138</t>
  </si>
  <si>
    <t>713131141</t>
  </si>
  <si>
    <t>Montáž izolace tepelné stěn a základů lepením celoplošně rohoží, pásů, dílců, desek</t>
  </si>
  <si>
    <t>140</t>
  </si>
  <si>
    <t>2,6*3,4*2</t>
  </si>
  <si>
    <t>631403260</t>
  </si>
  <si>
    <t>minerální rohož tl. 150mm</t>
  </si>
  <si>
    <t>142</t>
  </si>
  <si>
    <t>17,68*1,02 "Přepočtené koeficientem množství</t>
  </si>
  <si>
    <t>998713201</t>
  </si>
  <si>
    <t>144</t>
  </si>
  <si>
    <t>721</t>
  </si>
  <si>
    <t>Zdravotechnika - vnitřní kanalizace</t>
  </si>
  <si>
    <t>210020911R00</t>
  </si>
  <si>
    <t>Ucpávka protipožární, průchod stropem, tl. 20 cm</t>
  </si>
  <si>
    <t>146</t>
  </si>
  <si>
    <t>283220042R</t>
  </si>
  <si>
    <t>Fólie izolač. na detaily tl.1,5mm š.1050mm, PVC-P</t>
  </si>
  <si>
    <t>148</t>
  </si>
  <si>
    <t>28615442.AR</t>
  </si>
  <si>
    <t>Kus čisticí HTRE D 75 mm PP</t>
  </si>
  <si>
    <t>150</t>
  </si>
  <si>
    <t>28615443.AR</t>
  </si>
  <si>
    <t>Kus čisticí HTRE D 110 mm PP</t>
  </si>
  <si>
    <t>152</t>
  </si>
  <si>
    <t>28615445.AR</t>
  </si>
  <si>
    <t>Kus čisticí HTRE D 160 mm PP</t>
  </si>
  <si>
    <t>460490012RT1</t>
  </si>
  <si>
    <t>Fólie výstražná z PVC, šířka 33 cm, fólie PVC šířka 33 cm</t>
  </si>
  <si>
    <t>156</t>
  </si>
  <si>
    <t>55347623R</t>
  </si>
  <si>
    <t>Dvířka revizní se zámkem bílá 300x300 mm</t>
  </si>
  <si>
    <t>158</t>
  </si>
  <si>
    <t>62833182R</t>
  </si>
  <si>
    <t>Pás asfaltovaný těžkýl G 200 S35, 1x10 m, tl. 3,5 mm</t>
  </si>
  <si>
    <t>160</t>
  </si>
  <si>
    <t>711747067R00</t>
  </si>
  <si>
    <t>Oprac. prostupů pod objímkou, NAIP, D do 300 mm</t>
  </si>
  <si>
    <t>162</t>
  </si>
  <si>
    <t>711777588R00</t>
  </si>
  <si>
    <t>Opracování prostupů trub termoplasty D do 200 mm</t>
  </si>
  <si>
    <t>164</t>
  </si>
  <si>
    <t>721176103R00</t>
  </si>
  <si>
    <t>Potrubí HT připojovací D 50 x 1,8 mm</t>
  </si>
  <si>
    <t>166</t>
  </si>
  <si>
    <t>721176104R00</t>
  </si>
  <si>
    <t>Potrubí HT připojovací D 75 x 1,9 mm</t>
  </si>
  <si>
    <t>168</t>
  </si>
  <si>
    <t>721176105R00</t>
  </si>
  <si>
    <t>Potrubí HT připojovací D 110 x 2,7 mm</t>
  </si>
  <si>
    <t>170</t>
  </si>
  <si>
    <t>721176115R00</t>
  </si>
  <si>
    <t>Potrubí HT odpadní svislé D 110 x 2,7 mm</t>
  </si>
  <si>
    <t>172</t>
  </si>
  <si>
    <t>721176147R00</t>
  </si>
  <si>
    <t>Potrubí HT dešťové (svislé) D 160 x 3,9 mm</t>
  </si>
  <si>
    <t>174</t>
  </si>
  <si>
    <t>721176222R00</t>
  </si>
  <si>
    <t>Potrubí KG svodné (ležaté) v zemi D 110 x 3,2 mm</t>
  </si>
  <si>
    <t>176</t>
  </si>
  <si>
    <t>721176223R00</t>
  </si>
  <si>
    <t>Potrubí KG svodné (ležaté) v zemi D 125 x 3,2 mm</t>
  </si>
  <si>
    <t>178</t>
  </si>
  <si>
    <t>180</t>
  </si>
  <si>
    <t>721194104R00</t>
  </si>
  <si>
    <t>Vyvedení odpadních výpustek D 40 x 1,8</t>
  </si>
  <si>
    <t>182</t>
  </si>
  <si>
    <t>721194105R00</t>
  </si>
  <si>
    <t>Vyvedení odpadních výpustek D 50 x 1,8</t>
  </si>
  <si>
    <t>184</t>
  </si>
  <si>
    <t>721194109R00</t>
  </si>
  <si>
    <t>Vyvedení odpadních výpustek D 110 x 2,3</t>
  </si>
  <si>
    <t>186</t>
  </si>
  <si>
    <t>721211502R0a</t>
  </si>
  <si>
    <t>Vpusť podlahová, svislý odtok D 110 mm, s mech.i vodní zápach.uzávěrkou</t>
  </si>
  <si>
    <t>188</t>
  </si>
  <si>
    <t>721273200RT3</t>
  </si>
  <si>
    <t>Souprava ventilační střešní HL, souprava větrací hlavice PP HL810  D 110 mm</t>
  </si>
  <si>
    <t>190</t>
  </si>
  <si>
    <t>721290111R00</t>
  </si>
  <si>
    <t>Zkouška těsnosti kanalizace vodou DN 125</t>
  </si>
  <si>
    <t>192</t>
  </si>
  <si>
    <t>721290112R00</t>
  </si>
  <si>
    <t>Zkouška těsnosti kanalizace vodou DN 200</t>
  </si>
  <si>
    <t>194</t>
  </si>
  <si>
    <t>725989101R00</t>
  </si>
  <si>
    <t>Montáž dvířek kovových i z PH</t>
  </si>
  <si>
    <t>196</t>
  </si>
  <si>
    <t>998721201</t>
  </si>
  <si>
    <t>198</t>
  </si>
  <si>
    <t>Vnitřní vodovod</t>
  </si>
  <si>
    <t>28654346R</t>
  </si>
  <si>
    <t>Přechodka kov s převlečnou maticí d 32x5/4 " PPR</t>
  </si>
  <si>
    <t>5413220065R</t>
  </si>
  <si>
    <t>Ohřívač vody elektrický průtokový pod umyvadlo</t>
  </si>
  <si>
    <t>202</t>
  </si>
  <si>
    <t>55110060R</t>
  </si>
  <si>
    <t>Hadice FLEXI sanitární (9x13)</t>
  </si>
  <si>
    <t>204</t>
  </si>
  <si>
    <t>55111845R</t>
  </si>
  <si>
    <t>Ventil zahradní s hadic. přípojkou K-522T 1"</t>
  </si>
  <si>
    <t>206</t>
  </si>
  <si>
    <t>713552131R00</t>
  </si>
  <si>
    <t>Protipož. trubní ucpávka EI 90, do D 108 mm, stěna</t>
  </si>
  <si>
    <t>208</t>
  </si>
  <si>
    <t>722171213R00</t>
  </si>
  <si>
    <t>Potrubí z PEHD, D 32 x 3,0 mm</t>
  </si>
  <si>
    <t>210</t>
  </si>
  <si>
    <t>722172311R00</t>
  </si>
  <si>
    <t>Potrubí z PPR Instaplast, studená, D 20x2,8 mm</t>
  </si>
  <si>
    <t>212</t>
  </si>
  <si>
    <t>722172312R00</t>
  </si>
  <si>
    <t>Potrubí z PPR Instaplast, studená, D 25x3,5 mm</t>
  </si>
  <si>
    <t>214</t>
  </si>
  <si>
    <t>722172313R00</t>
  </si>
  <si>
    <t>Potrubí z PPR Instaplast, studená, D 32x4,4 mm</t>
  </si>
  <si>
    <t>216</t>
  </si>
  <si>
    <t>722181213RT7</t>
  </si>
  <si>
    <t>Izolace návleková tl. stěny 13 mm, vnitřní průměr 22 mm</t>
  </si>
  <si>
    <t>218</t>
  </si>
  <si>
    <t>722181214RT7</t>
  </si>
  <si>
    <t>Izolace návleková tl. stěny 20 mm, vnitřní průměr 22 mm</t>
  </si>
  <si>
    <t>220</t>
  </si>
  <si>
    <t>722181214RT9</t>
  </si>
  <si>
    <t>Izolace návleková tl. stěny 20 mm, vnitřní průměr 28 mm</t>
  </si>
  <si>
    <t>222</t>
  </si>
  <si>
    <t>722181214RU2</t>
  </si>
  <si>
    <t>Izolace návleková tl. stěny 20 mm, vnitřní průměr 35 mm</t>
  </si>
  <si>
    <t>224</t>
  </si>
  <si>
    <t>722190401R00</t>
  </si>
  <si>
    <t>Vyvedení a upevnění výpustek DN 15</t>
  </si>
  <si>
    <t>226</t>
  </si>
  <si>
    <t>722220111R00</t>
  </si>
  <si>
    <t>Nástěnka K 247, pro výtokový ventil G 1/2</t>
  </si>
  <si>
    <t>228</t>
  </si>
  <si>
    <t>722280106R00</t>
  </si>
  <si>
    <t>Tlaková zkouška vodovodního potrubí DN 32</t>
  </si>
  <si>
    <t>230</t>
  </si>
  <si>
    <t>722290234R00</t>
  </si>
  <si>
    <t>Proplach a dezinfekce vodovod.potrubí DN 80</t>
  </si>
  <si>
    <t>232</t>
  </si>
  <si>
    <t>725519102R0a</t>
  </si>
  <si>
    <t>Montáž el.ohřívačů průtokových</t>
  </si>
  <si>
    <t>234</t>
  </si>
  <si>
    <t>725759301R00</t>
  </si>
  <si>
    <t>Montáž výtokového ventilu</t>
  </si>
  <si>
    <t>236</t>
  </si>
  <si>
    <t>725814102R00</t>
  </si>
  <si>
    <t>Ventil rohový DN 15 x DN 10</t>
  </si>
  <si>
    <t>238</t>
  </si>
  <si>
    <t>734255115R00</t>
  </si>
  <si>
    <t>Ventil pojistný DN 15 x 6,0 bar</t>
  </si>
  <si>
    <t>240</t>
  </si>
  <si>
    <t>998722101R00</t>
  </si>
  <si>
    <t>Přesun hmot pro vnitřní vodovod, výšky do 6 m</t>
  </si>
  <si>
    <t>242</t>
  </si>
  <si>
    <t>725</t>
  </si>
  <si>
    <t>Zařizovací předměty</t>
  </si>
  <si>
    <t>28696752R</t>
  </si>
  <si>
    <t>Tlačítko ovládací plastové bílá/chrom/bílá</t>
  </si>
  <si>
    <t>244</t>
  </si>
  <si>
    <t>55145031R</t>
  </si>
  <si>
    <t>Baterie umyvadlová směš stojánková bez ot odp</t>
  </si>
  <si>
    <t>246</t>
  </si>
  <si>
    <t>55145041R</t>
  </si>
  <si>
    <t>Baterie dřezová směšov stojánková</t>
  </si>
  <si>
    <t>248</t>
  </si>
  <si>
    <t>55231082R</t>
  </si>
  <si>
    <t>Dřez nerez s odkládací plochou</t>
  </si>
  <si>
    <t>250</t>
  </si>
  <si>
    <t>64213637R</t>
  </si>
  <si>
    <t>Umyvadlo bílé 65x52cm s otv. pro baterii</t>
  </si>
  <si>
    <t>252</t>
  </si>
  <si>
    <t>64240062R</t>
  </si>
  <si>
    <t>Mísa klozetová závěsná bílá  hl. 530 mm</t>
  </si>
  <si>
    <t>254</t>
  </si>
  <si>
    <t>64291390R</t>
  </si>
  <si>
    <t>Kryt na sifón bílý polosloup</t>
  </si>
  <si>
    <t>725119306R00</t>
  </si>
  <si>
    <t>Montáž klozetu závěsného</t>
  </si>
  <si>
    <t>258</t>
  </si>
  <si>
    <t>725219401R00</t>
  </si>
  <si>
    <t>Montáž umyvadel na šrouby do zdiva</t>
  </si>
  <si>
    <t>260</t>
  </si>
  <si>
    <t>725219502R00</t>
  </si>
  <si>
    <t>Montáž sloupu k umývadlu</t>
  </si>
  <si>
    <t>262</t>
  </si>
  <si>
    <t>725319101R00</t>
  </si>
  <si>
    <t>Montáž dřezů jednoduchých</t>
  </si>
  <si>
    <t>264</t>
  </si>
  <si>
    <t>725829301R00</t>
  </si>
  <si>
    <t>Montáž baterie umyv.a dřezové stojánkové</t>
  </si>
  <si>
    <t>266</t>
  </si>
  <si>
    <t>725860202R00</t>
  </si>
  <si>
    <t>Sifon dřezový HL100G, D 40, 50 mm, 6/4"</t>
  </si>
  <si>
    <t>268</t>
  </si>
  <si>
    <t>725860213R00</t>
  </si>
  <si>
    <t>Sifon umyvadlový HL132, D 32, 40 mm</t>
  </si>
  <si>
    <t>270</t>
  </si>
  <si>
    <t>726211121R00</t>
  </si>
  <si>
    <t>Modul-WC Kombifix, h 108 cm</t>
  </si>
  <si>
    <t>272</t>
  </si>
  <si>
    <t>998725101R00</t>
  </si>
  <si>
    <t>Přesun hmot pro zařizovací předměty, výšky do 6 m</t>
  </si>
  <si>
    <t>274</t>
  </si>
  <si>
    <t>767</t>
  </si>
  <si>
    <t>Konstrukce zámečnické</t>
  </si>
  <si>
    <t>767995114</t>
  </si>
  <si>
    <t>Montáž atypických zámečnických konstrukcí</t>
  </si>
  <si>
    <t>276</t>
  </si>
  <si>
    <t>767R001</t>
  </si>
  <si>
    <t>-1741303697</t>
  </si>
  <si>
    <t>Poznámka k položce:
výroba a dodávka ocelové konstrukce</t>
  </si>
  <si>
    <t>998767101</t>
  </si>
  <si>
    <t>Přesun hmot tonážní pro zámečnické konstrukce v objektech v do 6 m</t>
  </si>
  <si>
    <t>280</t>
  </si>
  <si>
    <t>Kotvení ocelové konstrukce</t>
  </si>
  <si>
    <t>767R002</t>
  </si>
  <si>
    <t>D+M Kotevní šrouby s kotevní hlavou do M30 - včetně přesného zaměření, osazení a zabezpečení polohy</t>
  </si>
  <si>
    <t>282</t>
  </si>
  <si>
    <t>Povrchová úprava ocelové konstrukce</t>
  </si>
  <si>
    <t>767R003</t>
  </si>
  <si>
    <t>Konstrukce ocelové odmašťovaní</t>
  </si>
  <si>
    <t>284</t>
  </si>
  <si>
    <t>767R004</t>
  </si>
  <si>
    <t>Tryskání ocelové konstrukce kovovým obrazivem, min. Sa 2,5</t>
  </si>
  <si>
    <t>286</t>
  </si>
  <si>
    <t>767R005</t>
  </si>
  <si>
    <t>Metalizace zinkem min. 80 mik.</t>
  </si>
  <si>
    <t>288</t>
  </si>
  <si>
    <t>767R006</t>
  </si>
  <si>
    <t>Dodávka zinku, spotřeba zinku 1,379 kg/m2</t>
  </si>
  <si>
    <t>767R007</t>
  </si>
  <si>
    <t>Nátěry ocelové konstrukce - epoxidové základní, min. 80 mik.</t>
  </si>
  <si>
    <t>292</t>
  </si>
  <si>
    <t>767R008</t>
  </si>
  <si>
    <t>Nátěry ocelové konstrukce - polyuret. jednon.+2x email, min. 80 mik.</t>
  </si>
  <si>
    <t>294</t>
  </si>
  <si>
    <t>767R009</t>
  </si>
  <si>
    <t>Příplatek za nátěr ocelové konstrukce email polyuret. - jiný</t>
  </si>
  <si>
    <t>296</t>
  </si>
  <si>
    <t>767R010</t>
  </si>
  <si>
    <t>Oprava PKO po montáži a přepravě</t>
  </si>
  <si>
    <t>298</t>
  </si>
  <si>
    <t>Opláštění</t>
  </si>
  <si>
    <t>767R013</t>
  </si>
  <si>
    <t>Podhled - v barevném provedení, PE jádro, vč. systémového těsnění a kotevních přípravků, dilatací, řešení detailů (viz architektonické řešení) - komplet provedení</t>
  </si>
  <si>
    <t>767R014</t>
  </si>
  <si>
    <t>Podkonstrukce a závěsný systém pro podhled - komplet provedení</t>
  </si>
  <si>
    <t>302</t>
  </si>
  <si>
    <t>763</t>
  </si>
  <si>
    <t>Konstrukce suché výstavby</t>
  </si>
  <si>
    <t>763131581</t>
  </si>
  <si>
    <t>Podhled ze sádrokartonových desek jednovrstvá zavěšená spodní konstrukce z ocelových profilů CD, UD dvojitě opláštěná deskami impregnovanými protipožárními H2DF, tl. 2 x 12,5 mm, bez TI</t>
  </si>
  <si>
    <t>304</t>
  </si>
  <si>
    <t>76313158R</t>
  </si>
  <si>
    <t>SDK podhled skládaný 600x600mm,  jednovrstvá spodní kce profil CD+UD</t>
  </si>
  <si>
    <t>306</t>
  </si>
  <si>
    <t>763131751</t>
  </si>
  <si>
    <t>Montáž parotěsné zábrany do SDK podhledu</t>
  </si>
  <si>
    <t>308</t>
  </si>
  <si>
    <t>16,87</t>
  </si>
  <si>
    <t>283292880</t>
  </si>
  <si>
    <t>folie parotěsná, tl. 0,2mm, 140 g/m2</t>
  </si>
  <si>
    <t>CS ÚRS 2016 02</t>
  </si>
  <si>
    <t>1538988016</t>
  </si>
  <si>
    <t>998763401</t>
  </si>
  <si>
    <t>310</t>
  </si>
  <si>
    <t>766</t>
  </si>
  <si>
    <t>Konstrukce truhlářské</t>
  </si>
  <si>
    <t>766622131</t>
  </si>
  <si>
    <t>Montáž oken plochy přes 1 m2 otevíravých výšky do 1,5 m s rámem do zdiva</t>
  </si>
  <si>
    <t>312</t>
  </si>
  <si>
    <t>1,2*1,0*6+1,2*1,0*7</t>
  </si>
  <si>
    <t>611305801</t>
  </si>
  <si>
    <t>okno otvíravé a sklápěcí  120x100 cm</t>
  </si>
  <si>
    <t>314</t>
  </si>
  <si>
    <t>611305801.1</t>
  </si>
  <si>
    <t>okno pevné neprůhledné  120x100 cm</t>
  </si>
  <si>
    <t>316</t>
  </si>
  <si>
    <t>766660001</t>
  </si>
  <si>
    <t>Montáž dveřních křídel dřevěných nebo plastových otevíravých do ocelové zárubně povrchově upravených jednokřídlových, šířky do 800 mm</t>
  </si>
  <si>
    <t>318</t>
  </si>
  <si>
    <t>611601621</t>
  </si>
  <si>
    <t>dveře vnitřní hladké plné 1křídlové 70x210 cm</t>
  </si>
  <si>
    <t>320</t>
  </si>
  <si>
    <t>611602221</t>
  </si>
  <si>
    <t>dveře vnitřní plné 1křídlové 80x210</t>
  </si>
  <si>
    <t>322</t>
  </si>
  <si>
    <t>766660411</t>
  </si>
  <si>
    <t>Montáž dveřních křídel dřevěných nebo plastových vchodových dveří včetně rámu do zdiva jednokřídlových bez nadsvětlíku</t>
  </si>
  <si>
    <t>324</t>
  </si>
  <si>
    <t>611441631</t>
  </si>
  <si>
    <t>dveře vchodové 1křídlové otevíravé 900x2100 mm, vč. zámku a kování</t>
  </si>
  <si>
    <t>326</t>
  </si>
  <si>
    <t>766681114</t>
  </si>
  <si>
    <t>Montáž zárubní dřevěných, plastových nebo z lamina rámových, pro dveře jednokřídlové, šířky do 900 mm</t>
  </si>
  <si>
    <t>328</t>
  </si>
  <si>
    <t>611822521</t>
  </si>
  <si>
    <t>zárubeň rámová pro dveře 1křídlové 80x210 cm</t>
  </si>
  <si>
    <t>330</t>
  </si>
  <si>
    <t>611822541</t>
  </si>
  <si>
    <t>zárubeň rámová pro dveře 1křídlové 70x210 cm</t>
  </si>
  <si>
    <t>332</t>
  </si>
  <si>
    <t>766691510</t>
  </si>
  <si>
    <t>Montáž těsnění oken a dveří oboustrannou páskou</t>
  </si>
  <si>
    <t>334</t>
  </si>
  <si>
    <t>(1,2+1,0)*2*6 "okna"</t>
  </si>
  <si>
    <t>(0,9*2,1*2)*2 "vchod dveře"</t>
  </si>
  <si>
    <t>273443340</t>
  </si>
  <si>
    <t>funkční těsnění oboustranné</t>
  </si>
  <si>
    <t>336</t>
  </si>
  <si>
    <t>998766201</t>
  </si>
  <si>
    <t>338</t>
  </si>
  <si>
    <t>771</t>
  </si>
  <si>
    <t>Podlahy z dlaždic</t>
  </si>
  <si>
    <t>771474113</t>
  </si>
  <si>
    <t>Montáž soklíků z dlaždic keramických lepených flexibilním lepidlem rovných výšky přes 90 do 120 mm</t>
  </si>
  <si>
    <t>(7,755+2,6)*2 "odpočinková místnost řidičů"</t>
  </si>
  <si>
    <t>-(0,9+0,8+2,0)</t>
  </si>
  <si>
    <t>(3,255+2,6)*2 "tech. místnost"</t>
  </si>
  <si>
    <t>-0,9</t>
  </si>
  <si>
    <t>597613121</t>
  </si>
  <si>
    <t>sokl výška 100mm (dle projektové dokumentace)</t>
  </si>
  <si>
    <t>342</t>
  </si>
  <si>
    <t>27,82*1,1 "Přepočtené koeficientem množství</t>
  </si>
  <si>
    <t>771574113</t>
  </si>
  <si>
    <t>Montáž podlah z dlaždic keramických lepených flexibilním lepidlem režných nebo glazovaných hladkých přes 9 do 12 ks/ m2</t>
  </si>
  <si>
    <t>344</t>
  </si>
  <si>
    <t>597614071</t>
  </si>
  <si>
    <t>dlaždice keramické tl. 15mm (dle projektové dokumentace)</t>
  </si>
  <si>
    <t>346</t>
  </si>
  <si>
    <t>37,2*1,1 "Přepočtené koeficientem množství</t>
  </si>
  <si>
    <t>77159121R</t>
  </si>
  <si>
    <t>Separační folie</t>
  </si>
  <si>
    <t>348</t>
  </si>
  <si>
    <t>998771201</t>
  </si>
  <si>
    <t>350</t>
  </si>
  <si>
    <t>781</t>
  </si>
  <si>
    <t>Dokončovací práce - obklady</t>
  </si>
  <si>
    <t>781474115</t>
  </si>
  <si>
    <t>Montáž obkladů vnitřních stěn z dlaždic keramických lepených flexibilním lepidlem režných nebo glazovaných hladkých přes 22 do 25 ks/m2</t>
  </si>
  <si>
    <t>352</t>
  </si>
  <si>
    <t>2*2,2 "odpočinková místnost řidičů"</t>
  </si>
  <si>
    <t>(3,35+1,4)*2*2,2 "soc zázemí"</t>
  </si>
  <si>
    <t>(1,625+1,1)*2*2,2*2 "soc zázemí"</t>
  </si>
  <si>
    <t>-(0,8*2,1+0,7*2,1*4)</t>
  </si>
  <si>
    <t>597610751</t>
  </si>
  <si>
    <t>obkládačky keramické (dle projektové dokumentace)</t>
  </si>
  <si>
    <t>354</t>
  </si>
  <si>
    <t>41,72*1,1 "Přepočtené koeficientem množství</t>
  </si>
  <si>
    <t>998781201</t>
  </si>
  <si>
    <t>356</t>
  </si>
  <si>
    <t>784</t>
  </si>
  <si>
    <t>Dokončovací práce - malby a tapety</t>
  </si>
  <si>
    <t>784171101</t>
  </si>
  <si>
    <t>Zakrytí nemalovaných ploch (materiál ve specifikaci) včetně pozdějšího odkrytí podlah</t>
  </si>
  <si>
    <t>358</t>
  </si>
  <si>
    <t>27,82 "dlažba"</t>
  </si>
  <si>
    <t>784171111</t>
  </si>
  <si>
    <t>Zakrytí nemalovaných ploch (materiál ve specifikaci) včetně pozdějšího odkrytí svislých ploch např. stěn, oken, dveří v místnostech výšky do 3,80</t>
  </si>
  <si>
    <t>360</t>
  </si>
  <si>
    <t>581248420</t>
  </si>
  <si>
    <t>fólie pro malířské potřeby zakrývací</t>
  </si>
  <si>
    <t>362</t>
  </si>
  <si>
    <t>89,76*1,05 "Přepočtené koeficientem množství</t>
  </si>
  <si>
    <t>784181101</t>
  </si>
  <si>
    <t>Penetrace podkladu jednonásobná základní akrylátová v místnostech výšky do 3,80 m</t>
  </si>
  <si>
    <t>364</t>
  </si>
  <si>
    <t>784221101</t>
  </si>
  <si>
    <t>Malby z malířských směsí otěruvzdorných za sucha dvojnásobné, bílé za sucha otěruvzdorné dobře v místnostech výšky do 3,80 m</t>
  </si>
  <si>
    <t>366</t>
  </si>
  <si>
    <t>02 - SO 701 - Zastřešení terminálu - elektročást</t>
  </si>
  <si>
    <t>D1 - Rozvaděč R-DPmP</t>
  </si>
  <si>
    <t xml:space="preserve">    D2 - MODULOVÉ PŘÍSTROJE</t>
  </si>
  <si>
    <t>D3 - Rozvodnice KR-4</t>
  </si>
  <si>
    <t xml:space="preserve">    D4 - VÝZBROJ</t>
  </si>
  <si>
    <t>D5 - Rozvodnice KR-6</t>
  </si>
  <si>
    <t>D6 - Elektromontáže - Vnitřní instalace</t>
  </si>
  <si>
    <t xml:space="preserve">    D7 - INSTALAČNÍ MATERIÁL</t>
  </si>
  <si>
    <t xml:space="preserve">      D8 - SPÍNACÍ A OVLÁDACÍ PŘÍSTROJE interiérové - IP20</t>
  </si>
  <si>
    <t xml:space="preserve">      D9 - ZÁSUVKY</t>
  </si>
  <si>
    <t xml:space="preserve">      D10 - PŘIPOJENÍ EL. SPOTŘEBIČŮ</t>
  </si>
  <si>
    <t xml:space="preserve">      D11 - SVÍTIDLA- ZKRÁCENÝ POPIS - VIZ. LEGENDA SVÍTIDEL, svítidla se zdroji LED</t>
  </si>
  <si>
    <t xml:space="preserve">      D12 - HODINOVE ZUCTOVACI SAZBY</t>
  </si>
  <si>
    <t xml:space="preserve">    D13 - Elektromontáže - Vnější osvětlení terminálu</t>
  </si>
  <si>
    <t xml:space="preserve">      D7 - INSTALAČNÍ MATERIÁL</t>
  </si>
  <si>
    <t xml:space="preserve">      D14 - SVÍTIDLA PRO VEŘEJNÉ OSVĚTLENÍ - osvětlení přístřešku terminálu DMP, svítilda LED - Konkrétní typ sv</t>
  </si>
  <si>
    <t xml:space="preserve">    D15 - Bleskosvod a uzemnění</t>
  </si>
  <si>
    <t xml:space="preserve">      D16 - JÍMACÍ ČÁST</t>
  </si>
  <si>
    <t xml:space="preserve">      D17 - SVODY</t>
  </si>
  <si>
    <t xml:space="preserve">      D18 - ZEMNÍCÍ ČÁST</t>
  </si>
  <si>
    <t>D19 - Zemní práce</t>
  </si>
  <si>
    <t xml:space="preserve">      9999-1175 - ZÁHOZ KABELOVÉ RÝHY</t>
  </si>
  <si>
    <t xml:space="preserve">      9999-1188 - ÚPRAVA POVRCHU</t>
  </si>
  <si>
    <t>Rozvaděč R-DPmP</t>
  </si>
  <si>
    <t>1092-40517</t>
  </si>
  <si>
    <t>Rozvaděč modulový  IP44, tř. ochr.II,  252 mod, 1100x800x161 mm</t>
  </si>
  <si>
    <t>MODULOVÉ PŘÍSTROJE</t>
  </si>
  <si>
    <t>1182-10341</t>
  </si>
  <si>
    <t>63-3 Páčkový spínač</t>
  </si>
  <si>
    <t>1182-9647</t>
  </si>
  <si>
    <t>10B-1 Jistič MCB</t>
  </si>
  <si>
    <t>1182-9651</t>
  </si>
  <si>
    <t>25B-1 Jistič MCB</t>
  </si>
  <si>
    <t>1182-10145</t>
  </si>
  <si>
    <t>25-4-030AC Proudový chránič, 4p, 25A., 30mA</t>
  </si>
  <si>
    <t>1182-10265</t>
  </si>
  <si>
    <t>25-40-A230 Instalační stykač, 4p, 230V/25A</t>
  </si>
  <si>
    <t>1182-10285</t>
  </si>
  <si>
    <t>25-40-A230-M Instalační stykač, 4p, 230V/25A, s ručním ovládáním</t>
  </si>
  <si>
    <t>Digitální spínací hodiny  2k, 230V/16A</t>
  </si>
  <si>
    <t>Kolébkový přepínač 1-0-2</t>
  </si>
  <si>
    <t>1221-13244</t>
  </si>
  <si>
    <t>Elektroměr digitální,3f.,65A,3x230/400V,2T</t>
  </si>
  <si>
    <t>1221-13245</t>
  </si>
  <si>
    <t>FLP-B+C MAXI/3 75 kA (10/350)/3 póly, kombinovaný svodič B+C</t>
  </si>
  <si>
    <t>spínač+čidlo,  externí čidlo s IP56, úroveň světla 1-50000Lx, výstup 1x16A, cívka AC 230V</t>
  </si>
  <si>
    <t>Rozvodnice KR-4</t>
  </si>
  <si>
    <t>NEREZOVÁ ROZVODNICE, IP54 - vestavná, provedení dle standardů SmP 350x300x100</t>
  </si>
  <si>
    <t>Pol3</t>
  </si>
  <si>
    <t>Rozvodnice KR-6</t>
  </si>
  <si>
    <t>Elektromontáže - Vnitřní instalace</t>
  </si>
  <si>
    <t>9999-745</t>
  </si>
  <si>
    <t>MONTÁŽ ROZVODNIC Do  50 kg</t>
  </si>
  <si>
    <t>Pol4</t>
  </si>
  <si>
    <t>Přípojnice ochranného pospojování</t>
  </si>
  <si>
    <t>Pol5</t>
  </si>
  <si>
    <t>KRABICE PŘÍSTROJOVÁ</t>
  </si>
  <si>
    <t>Pol7</t>
  </si>
  <si>
    <t>KRABICE ODBOČNÁ</t>
  </si>
  <si>
    <t>1265-23</t>
  </si>
  <si>
    <t>SVORKOVNICE KRABICOVÁ 2x1-2,5mm2</t>
  </si>
  <si>
    <t>1265-21</t>
  </si>
  <si>
    <t>SVORKOVNICE KRABICOVÁ 3x1-2,5mm2</t>
  </si>
  <si>
    <t>1265-22</t>
  </si>
  <si>
    <t>SVORKOVNICE KRABICOVÁ 5x1-2,5mm2</t>
  </si>
  <si>
    <t>7002-497</t>
  </si>
  <si>
    <t>KABEL SILOVÝ,IZOLACE PVC CYKY-O 3x1.5 , pod omítkou</t>
  </si>
  <si>
    <t>KABEL SILOVÝ,IZOLACE PVC CYKY-J 3x1.5 , pod omítkou</t>
  </si>
  <si>
    <t>KABEL SILOVÝ,IZOLACE PVC CYKY-J 3x2.5 , pod omítkou</t>
  </si>
  <si>
    <t>7002-25</t>
  </si>
  <si>
    <t>KABEL SILOVÝ,IZOLACE PVC CYKY-J 3x 6 , pod omítkou</t>
  </si>
  <si>
    <t>7002-7</t>
  </si>
  <si>
    <t>VODIČ JEDNOŽILOVÝ, IZOLACE PVC CY 6 , pevně</t>
  </si>
  <si>
    <t>UKONČENÍ  VODIČŮ V ROZVADĚČÍCH Do   2,5 mm2</t>
  </si>
  <si>
    <t>UKONČENÍ  VODIČŮ V ROZVADĚČÍCH Do   6   mm2</t>
  </si>
  <si>
    <t>UKONČENÍ  VODIČŮ V ROZVADĚČÍCH Do  16   mm2</t>
  </si>
  <si>
    <t>SPÍNACÍ A OVLÁDACÍ PŘÍSTROJE interiérové - IP20</t>
  </si>
  <si>
    <t>Pol8</t>
  </si>
  <si>
    <t>spínač ř.1</t>
  </si>
  <si>
    <t>Pol9</t>
  </si>
  <si>
    <t>spínač ř.5</t>
  </si>
  <si>
    <t>Pol10</t>
  </si>
  <si>
    <t>spínač ř.6</t>
  </si>
  <si>
    <t>Pol11</t>
  </si>
  <si>
    <t>spínač ř.6+6</t>
  </si>
  <si>
    <t>ZÁSUVKY</t>
  </si>
  <si>
    <t>Pol138</t>
  </si>
  <si>
    <t>interiérová pod omítku 16A/230V, IP20</t>
  </si>
  <si>
    <t>PŘIPOJENÍ EL. SPOTŘEBIČŮ</t>
  </si>
  <si>
    <t>Pol143</t>
  </si>
  <si>
    <t>ohřívač vody</t>
  </si>
  <si>
    <t>Pol144</t>
  </si>
  <si>
    <t>el. přímotop</t>
  </si>
  <si>
    <t>SVÍTIDLA- ZKRÁCENÝ POPIS - VIZ. LEGENDA SVÍTIDEL, svítidla se zdroji LED</t>
  </si>
  <si>
    <t>Pol145</t>
  </si>
  <si>
    <t>A - přisazené stropní - tech. místností</t>
  </si>
  <si>
    <t>Pol146</t>
  </si>
  <si>
    <t>B - interiérové vestavné - denní místnost</t>
  </si>
  <si>
    <t>Pol147</t>
  </si>
  <si>
    <t>C - interiérové přisazené - soc. zařízení</t>
  </si>
  <si>
    <t>Pol148</t>
  </si>
  <si>
    <t>D - interiérové nástěnné - soc. zařízení</t>
  </si>
  <si>
    <t>Pol359</t>
  </si>
  <si>
    <t>E - interiérové - osvětlení kuch. linky</t>
  </si>
  <si>
    <t>Pol360</t>
  </si>
  <si>
    <t>Pomocné stavební práce</t>
  </si>
  <si>
    <t>KOORDINACE POSTUPU PRACI S ostatnimi profesemi</t>
  </si>
  <si>
    <t>PROVEDENI REVIZNICH ZKOUSEK DLE CSN 331500 - Revizni technik</t>
  </si>
  <si>
    <t>Elektromontáže - Vnější osvětlení terminálu</t>
  </si>
  <si>
    <t>KABEL SILOVÝ,IZOLACE PVC CYKY-O 2x2.5</t>
  </si>
  <si>
    <t>7002-22.1</t>
  </si>
  <si>
    <t>KABEL SILOVÝ,IZOLACE PVC CYKY-J 3x1.5</t>
  </si>
  <si>
    <t>7002-23.1</t>
  </si>
  <si>
    <t>KABEL SILOVÝ,IZOLACE PVC CYKY-J 3x2.5</t>
  </si>
  <si>
    <t>Pol362</t>
  </si>
  <si>
    <t>I - podhledové venkovní svítidlo 20W, 1760lm, 4000K, IP65</t>
  </si>
  <si>
    <t>Pol363</t>
  </si>
  <si>
    <t>J - lineární LED modul - 24V, celkem 1900W, 69440lm, l=210m, IP68</t>
  </si>
  <si>
    <t>SPOLUPRACE S DODAVATELEM PŘI zapojovani a zkouskach</t>
  </si>
  <si>
    <t>SVODY</t>
  </si>
  <si>
    <t>Pol365</t>
  </si>
  <si>
    <t>svody - provedení AlMgSi</t>
  </si>
  <si>
    <t>ZEMNÍCÍ ČÁST</t>
  </si>
  <si>
    <t>Pol366</t>
  </si>
  <si>
    <t>základový zemnič a vývody - provedení FeZn</t>
  </si>
  <si>
    <t>výkop jam</t>
  </si>
  <si>
    <t>199,047</t>
  </si>
  <si>
    <t>2,268</t>
  </si>
  <si>
    <t>38,108</t>
  </si>
  <si>
    <t>bet</t>
  </si>
  <si>
    <t>beton základových patek</t>
  </si>
  <si>
    <t>35,84</t>
  </si>
  <si>
    <t>03 - SO 702 - Zastřešení cyklostojanů</t>
  </si>
  <si>
    <t>D1 - Střešní plášť</t>
  </si>
  <si>
    <t>D2 - Odvodnění</t>
  </si>
  <si>
    <t>D3 - Konstrukce zámečnické</t>
  </si>
  <si>
    <t>D4 - Kotvení ocelové konstrukce</t>
  </si>
  <si>
    <t>D5 - Povrchová úprava ocelové konstrukce</t>
  </si>
  <si>
    <t>D6 - Opláštění</t>
  </si>
  <si>
    <t>D7 - Osvětlení a elektromontáže</t>
  </si>
  <si>
    <t>44R001.1</t>
  </si>
  <si>
    <t>-919178398</t>
  </si>
  <si>
    <t>44R002.1</t>
  </si>
  <si>
    <t>Krytina (PVC hydroizolace síly do 1,5mm), komplet provedení vč. těsnících profilů, kotevního materiálu, všech detailů, pomocných konstrukcí a prací - komplet provedení</t>
  </si>
  <si>
    <t>250428701</t>
  </si>
  <si>
    <t>44R003.1</t>
  </si>
  <si>
    <t>1127700104</t>
  </si>
  <si>
    <t>44R004.1</t>
  </si>
  <si>
    <t>-360197933</t>
  </si>
  <si>
    <t>Odvodnění</t>
  </si>
  <si>
    <t>764R001.1</t>
  </si>
  <si>
    <t>1309759163</t>
  </si>
  <si>
    <t>764R002.1</t>
  </si>
  <si>
    <t>1583826107</t>
  </si>
  <si>
    <t>764R003.1</t>
  </si>
  <si>
    <t>kč</t>
  </si>
  <si>
    <t>1117018377</t>
  </si>
  <si>
    <t>767995114.1</t>
  </si>
  <si>
    <t>-1468572840</t>
  </si>
  <si>
    <t>767R001.1</t>
  </si>
  <si>
    <t>výroba a dodávka ocelové konstukce dle PD</t>
  </si>
  <si>
    <t>1750232934</t>
  </si>
  <si>
    <t>998767101.1</t>
  </si>
  <si>
    <t>-1196272576</t>
  </si>
  <si>
    <t>1843332957</t>
  </si>
  <si>
    <t>767R003.1</t>
  </si>
  <si>
    <t>-488114906</t>
  </si>
  <si>
    <t>767R004.1</t>
  </si>
  <si>
    <t>-1991980831</t>
  </si>
  <si>
    <t>1445540196</t>
  </si>
  <si>
    <t>767R006.1</t>
  </si>
  <si>
    <t>626535372</t>
  </si>
  <si>
    <t>767R007.1</t>
  </si>
  <si>
    <t>1559689356</t>
  </si>
  <si>
    <t>767R008.1</t>
  </si>
  <si>
    <t>-279105664</t>
  </si>
  <si>
    <t>767R009.1</t>
  </si>
  <si>
    <t>-2073536511</t>
  </si>
  <si>
    <t>767R010.1</t>
  </si>
  <si>
    <t>-790569249</t>
  </si>
  <si>
    <t>767R013.1</t>
  </si>
  <si>
    <t>Podhled - v barevném provedení, PE jádro, vč. formátování, systémového těsnění a kotevních přípravků, dilatací, řešení detailů (viz architektonické řešení) - komplet provedení</t>
  </si>
  <si>
    <t>1249085486</t>
  </si>
  <si>
    <t>Poznámka k položce:
kompozitní sendvičové desky (kompozitní desky pro realizaci obkladů fasád; jádro tvoří polyetylen (PE). Krycí vrstvy jsou vyrobeny z hliníkových plechů jakosti Paraluman-100, EN-AW5005 (AlMg1), H42, podle normy EN 485-2 o tloušťce 0,5 mm. Sendvičové desky s velmi nízkou hmotností, vysokou stabilitou, výbornou odolností povětrnostním vlivům, dokonale hladkým povrchem. Snadné ohýbání, speciální technikou částečného profrézování lze vyrábět esteticky vysoce kvalitní 3D objekty)</t>
  </si>
  <si>
    <t>767R014.1</t>
  </si>
  <si>
    <t>1555813767</t>
  </si>
  <si>
    <t>Osvětlení a elektromontáže</t>
  </si>
  <si>
    <t>M21R001</t>
  </si>
  <si>
    <t>dle projektové dokumentace</t>
  </si>
  <si>
    <t>1102242179</t>
  </si>
  <si>
    <t>838311532</t>
  </si>
  <si>
    <t>(1,7/3*(3,7*3,7+sqrt(3,7*3,7*2*2)+2*2))*14</t>
  </si>
  <si>
    <t>-253064160</t>
  </si>
  <si>
    <t>470293427</t>
  </si>
  <si>
    <t>-1959738195</t>
  </si>
  <si>
    <t>PB+bet</t>
  </si>
  <si>
    <t>-131788577</t>
  </si>
  <si>
    <t>38,108*1,6 "Přepočtené koeficientem množství</t>
  </si>
  <si>
    <t>-640521903</t>
  </si>
  <si>
    <t>273313611</t>
  </si>
  <si>
    <t>Základy z betonu prostého desky z betonu kamenem neprokládaného tř. C 16/20</t>
  </si>
  <si>
    <t>-1368251208</t>
  </si>
  <si>
    <t>1,8*1,8*0,05*14 "podkladní beton"</t>
  </si>
  <si>
    <t>315864953</t>
  </si>
  <si>
    <t>1,8*4*0,05*14</t>
  </si>
  <si>
    <t>-1848946614</t>
  </si>
  <si>
    <t>275321411</t>
  </si>
  <si>
    <t>Základové patky ze ŽB tř. C 20/25 (XC2 - XA2)</t>
  </si>
  <si>
    <t>-1950635766</t>
  </si>
  <si>
    <t>1,6*1,6*1,0*14</t>
  </si>
  <si>
    <t>275351215</t>
  </si>
  <si>
    <t>Bednění základových stěn patek svislé nebo šikmé (odkloněné), půdorysně přímé nebo zalomené ve volných nebo zapažených jámách, rýhách, šachtách, včetně případných vzpěr zřízení</t>
  </si>
  <si>
    <t>-2083078311</t>
  </si>
  <si>
    <t>1,6*4*1,0*14</t>
  </si>
  <si>
    <t>275351216</t>
  </si>
  <si>
    <t>Bednění základových stěn patek svislé nebo šikmé (odkloněné), půdorysně přímé nebo zalomené ve volných nebo zapažených jámách, rýhách, šachtách, včetně případných vzpěr odstranění</t>
  </si>
  <si>
    <t>-1404084959</t>
  </si>
  <si>
    <t>998012021</t>
  </si>
  <si>
    <t>Přesun hmot pro budovy občanské výstavby, bydlení, výrobu a služby s nosnou svislou konstrukcí monolitickou betonovou tyčovou nebo plošnou s jakýkoliv obvodovým pláštěm kromě vyzdívaného vodorovná dopravní vzdálenost do 100 m pro budovy výšky do 6 m</t>
  </si>
  <si>
    <t>-1113186476</t>
  </si>
  <si>
    <t>04 - SO 703 - Cyklověž</t>
  </si>
  <si>
    <t xml:space="preserve">    33-M - Montáže dopr.zaříz.,sklad. zař. a váh</t>
  </si>
  <si>
    <t>38638111R</t>
  </si>
  <si>
    <t>627223034</t>
  </si>
  <si>
    <t>33-M</t>
  </si>
  <si>
    <t>Montáže dopr.zaříz.,sklad. zař. a váh</t>
  </si>
  <si>
    <t>33010003R</t>
  </si>
  <si>
    <t>1982652950</t>
  </si>
  <si>
    <t>05 - SO 704 - Protihluková opatření</t>
  </si>
  <si>
    <t>Příslušné položky SO 704, které se týkají opčního práva, nebudou součástí nabídkové ceny v rámci tohoto otevřeného zadávacího řízení - viz čl.VI. Zadávací dokumentace.</t>
  </si>
  <si>
    <t>-1710439039</t>
  </si>
  <si>
    <t>-48329347</t>
  </si>
  <si>
    <t>5,0*26</t>
  </si>
  <si>
    <t>589329350</t>
  </si>
  <si>
    <t>směs pro beton třída C25-30 XF1, XA1 frakce do 8 mm</t>
  </si>
  <si>
    <t>639880112</t>
  </si>
  <si>
    <t>PI*0,3*0,3*130*1,1</t>
  </si>
  <si>
    <t>-759210238</t>
  </si>
  <si>
    <t xml:space="preserve">130*0,04 </t>
  </si>
  <si>
    <t>275322611</t>
  </si>
  <si>
    <t>Základy z betonu železového (bez výztuže) patky z betonu se zvýšenými nároky na prostředí tř. C 30/37</t>
  </si>
  <si>
    <t>822135924</t>
  </si>
  <si>
    <t>PI*0,375*0,375*0,6*26 "patka prům. 750mm"</t>
  </si>
  <si>
    <t>275356031</t>
  </si>
  <si>
    <t>Bednění základů z betonu prostého nebo železového patek pro plochy zaoblené zřízení</t>
  </si>
  <si>
    <t>1741015357</t>
  </si>
  <si>
    <t>PI*0,75*0,6*26 "patka prům. 750mm"</t>
  </si>
  <si>
    <t>275356032</t>
  </si>
  <si>
    <t>Bednění základů z betonu prostého nebo železového patek pro plochy zaoblené odstranění</t>
  </si>
  <si>
    <t>-434846713</t>
  </si>
  <si>
    <t>275361821</t>
  </si>
  <si>
    <t>Výztuž základů patek z betonářské oceli 10 505 (R)</t>
  </si>
  <si>
    <t>-1830189169</t>
  </si>
  <si>
    <t>6,892*0,14 "Přepočtené koeficientem množství</t>
  </si>
  <si>
    <t>34512390R</t>
  </si>
  <si>
    <t>Montáž ŽB prefabrikátů soklových</t>
  </si>
  <si>
    <t>Neoceňovat - opce</t>
  </si>
  <si>
    <t>2017510920</t>
  </si>
  <si>
    <t>Poznámka k položce:
Neoceňovat - opce</t>
  </si>
  <si>
    <t>6 "S01 - 2470*950*150mm"</t>
  </si>
  <si>
    <t>14 "S02 - 2390*950*150mm"</t>
  </si>
  <si>
    <t>1 "S03 - 1790*950*150mm"</t>
  </si>
  <si>
    <t>1 "S04 - 1045*950*150mm"</t>
  </si>
  <si>
    <t>1 "S05 - 23855*950*150mm"</t>
  </si>
  <si>
    <t>593303601</t>
  </si>
  <si>
    <t>panel stěnový S01 - 2470x950x150mm</t>
  </si>
  <si>
    <t>-1669636209</t>
  </si>
  <si>
    <t>593303602</t>
  </si>
  <si>
    <t>panel stěnový S02 - 2390x950x150mm</t>
  </si>
  <si>
    <t>1629113640</t>
  </si>
  <si>
    <t>593303603</t>
  </si>
  <si>
    <t>panel stěnový S03 - 1790x950x150mm</t>
  </si>
  <si>
    <t>1353609167</t>
  </si>
  <si>
    <t>593303604</t>
  </si>
  <si>
    <t>panel stěnový S04 - 1045x950x150mm</t>
  </si>
  <si>
    <t>1011297950</t>
  </si>
  <si>
    <t>593303605</t>
  </si>
  <si>
    <t>panel stěnový  S05 - 2385x950x150mm</t>
  </si>
  <si>
    <t>137576155</t>
  </si>
  <si>
    <t>998153131</t>
  </si>
  <si>
    <t>Přesun hmot pro zdi a valy samostatné se svislou nosnou konstrukcí zděnou nebo monolitickou betonovou tyčovou nebo plošnou vodorovná dopravní vzdálenost do 50 m, pro zdi výšky do 12 m</t>
  </si>
  <si>
    <t>1586640169</t>
  </si>
  <si>
    <t>76711118R</t>
  </si>
  <si>
    <t>-289357364</t>
  </si>
  <si>
    <t>76713760R</t>
  </si>
  <si>
    <t>dodávka a montáž skleněných tabulí protihlukové výplně včetně podélníků, sloupků a montážního materiálu</t>
  </si>
  <si>
    <t>-2079702662</t>
  </si>
  <si>
    <t>(50,8+7,35)*16,85</t>
  </si>
  <si>
    <t>998767203</t>
  </si>
  <si>
    <t>Přesun hmot pro zámečnické konstrukce stanovený procentní sazbou z ceny stavebního objektu, vodorovná dopravní vzdálenost do 50 m v objektech výšky přes 12 do 24 m</t>
  </si>
  <si>
    <t>-1810721018</t>
  </si>
  <si>
    <t>08 - SO 800 - Objekty úpravy území</t>
  </si>
  <si>
    <t>01 - SO 801 - Sadové úpravy</t>
  </si>
  <si>
    <t>D1 - Ošetření stávajících stromů</t>
  </si>
  <si>
    <t>M - Automatický závlahový systém</t>
  </si>
  <si>
    <t xml:space="preserve">    35-K - Konstrukce</t>
  </si>
  <si>
    <t xml:space="preserve">    35-M - Materiál</t>
  </si>
  <si>
    <t>Ošetření stávajících stromů</t>
  </si>
  <si>
    <t>184 80-5311</t>
  </si>
  <si>
    <t>Řez stromů bezpečnostní při ploše koruny do 30m2</t>
  </si>
  <si>
    <t>-1911726455</t>
  </si>
  <si>
    <t>184 80-5212</t>
  </si>
  <si>
    <t>Řez stromů zdravotní při ploše koruny do 60m2</t>
  </si>
  <si>
    <t>1492779876</t>
  </si>
  <si>
    <t>184 80-5215</t>
  </si>
  <si>
    <t>Řez stromů zdravotní při ploše koruny do 150m2</t>
  </si>
  <si>
    <t>1336649157</t>
  </si>
  <si>
    <t>r-položka.1</t>
  </si>
  <si>
    <t>Řez stromů zdravotní a redukční lezeckou technikou při ploše koruny do 150m2 (javor)</t>
  </si>
  <si>
    <t>1563875984</t>
  </si>
  <si>
    <t>184 80-7111</t>
  </si>
  <si>
    <t>Ochrana stromu bedněním - zřízení</t>
  </si>
  <si>
    <t>-869035721</t>
  </si>
  <si>
    <t>184 80-7112</t>
  </si>
  <si>
    <t>Ochrana stromu bedněním - odstranění</t>
  </si>
  <si>
    <t>-131519845</t>
  </si>
  <si>
    <t>Příprava pozemku - ohumusování, jemné terénní modelace</t>
  </si>
  <si>
    <t>182001111</t>
  </si>
  <si>
    <t>Plošná úprava terénu při nerovnostech +-10cm, v rovině</t>
  </si>
  <si>
    <t>447839366</t>
  </si>
  <si>
    <t>183403153.1</t>
  </si>
  <si>
    <t>Obdělání půdy hrabáním</t>
  </si>
  <si>
    <t>1822558202</t>
  </si>
  <si>
    <t>184802111.1</t>
  </si>
  <si>
    <t>Chemické odplevelení před založením kultury postřikem na široko</t>
  </si>
  <si>
    <t>-327280441</t>
  </si>
  <si>
    <t>R1</t>
  </si>
  <si>
    <t>Chemický přípravek na odplevelení pozemku  - totální herbicid (0,0005l/m2)</t>
  </si>
  <si>
    <t>l</t>
  </si>
  <si>
    <t>-397092285</t>
  </si>
  <si>
    <t>r-položka.2</t>
  </si>
  <si>
    <t>Rozprostření štěrku tl.25cm (štěrkové záhony)</t>
  </si>
  <si>
    <t>703292558</t>
  </si>
  <si>
    <t>R2</t>
  </si>
  <si>
    <t>Štěrk fr. 0-32mm (55*0,25)</t>
  </si>
  <si>
    <t>866427183</t>
  </si>
  <si>
    <t>Založení trávníku</t>
  </si>
  <si>
    <t>181451131.1</t>
  </si>
  <si>
    <t>1089210288</t>
  </si>
  <si>
    <t>111104211</t>
  </si>
  <si>
    <t>Pokosení trávníku</t>
  </si>
  <si>
    <t>1147591598</t>
  </si>
  <si>
    <t>184802111.1.1</t>
  </si>
  <si>
    <t>Chemické ošetření trávníku selektivním herbicidem  po založení na široko</t>
  </si>
  <si>
    <t>816571366</t>
  </si>
  <si>
    <t>185802123</t>
  </si>
  <si>
    <t>Hnojení trávníku na svahu přes 1:5 do 1:2 umělým hnojivem na široko (4300*0,00005)</t>
  </si>
  <si>
    <t>353739064</t>
  </si>
  <si>
    <t>R4</t>
  </si>
  <si>
    <t>Travní osivo (4300*0,035)</t>
  </si>
  <si>
    <t>-262173104</t>
  </si>
  <si>
    <t>R5</t>
  </si>
  <si>
    <t>Chemický přípravek - selektivní herbicid  - na odplevelení trávníku (4250*0,00015)</t>
  </si>
  <si>
    <t>-724425287</t>
  </si>
  <si>
    <t>R6</t>
  </si>
  <si>
    <t>Umělé trávníkové hnojivo (4300*0,04)</t>
  </si>
  <si>
    <t>-61563003</t>
  </si>
  <si>
    <t>Výsadba rostlin</t>
  </si>
  <si>
    <t>183205112</t>
  </si>
  <si>
    <t>Založení záhonu pro výsadbu dřevin</t>
  </si>
  <si>
    <t>1761556344</t>
  </si>
  <si>
    <t>183101211</t>
  </si>
  <si>
    <t>Hloubení jamek pro vysazování rostlin v zemině tř.1 až 4 s výměnou půdy z 50% v rovině nebo na svahu do 1:5, objemu do 0,01 m3</t>
  </si>
  <si>
    <t>-45764261</t>
  </si>
  <si>
    <t>183101213</t>
  </si>
  <si>
    <t>Hloubení jamek pro vysazování rostlin v zemině tř.1 až 4 s výměnou půdy z 50% v rovině nebo na svahu do 1:5, objemu do 0,05m3</t>
  </si>
  <si>
    <t>-1508079559</t>
  </si>
  <si>
    <t>183101322</t>
  </si>
  <si>
    <t>Hloubení jamek pro stromy se 100% výměnou půdy, objem do 2m3</t>
  </si>
  <si>
    <t>1014154924</t>
  </si>
  <si>
    <t>R7</t>
  </si>
  <si>
    <t>Specielní substrát pro výměnu při výsadbě (61*1,6 +257*0,02+2890*0,01) ve složení dle TZ (80% písku, 10% diachol, 5% bentonit, 5% org.látky), vč. dopravy</t>
  </si>
  <si>
    <t>2010904475</t>
  </si>
  <si>
    <t>1831171113,00000</t>
  </si>
  <si>
    <t>Hloubení rýhy pro instalaci púrotikořenových barier do 1100mm</t>
  </si>
  <si>
    <t>-1755523669</t>
  </si>
  <si>
    <t>183106613</t>
  </si>
  <si>
    <t>Instalace protikořenových bariér do předem vyhloubené rýhy, včetně zásypu a hutnění v rovině nebo na svahu do 1:5, hloubky  do 1000 mm</t>
  </si>
  <si>
    <t>-1786413553</t>
  </si>
  <si>
    <t>R8</t>
  </si>
  <si>
    <t>Protikořenová bariéra - fólie šířky 1m</t>
  </si>
  <si>
    <t>298362074</t>
  </si>
  <si>
    <t>184852311</t>
  </si>
  <si>
    <t>Srovnávací (komparativní) řez při výsadbě listnatých stromů</t>
  </si>
  <si>
    <t>856880</t>
  </si>
  <si>
    <t>184102110</t>
  </si>
  <si>
    <t>Výsadba dřeviny s balem do předem vyhloubené jamky se zalitím v rovině nebo na svahu do 1:5, při průměru balu do 100 mm</t>
  </si>
  <si>
    <t>-1202799562</t>
  </si>
  <si>
    <t>R9</t>
  </si>
  <si>
    <t>Cotoneaster dammeri 20-40</t>
  </si>
  <si>
    <t>-1238228348</t>
  </si>
  <si>
    <t>R11</t>
  </si>
  <si>
    <t>Hypericum Hidcote 20-40</t>
  </si>
  <si>
    <t>499345980</t>
  </si>
  <si>
    <t>Pol1</t>
  </si>
  <si>
    <t>Rosa "Stadt Rom" 20-40</t>
  </si>
  <si>
    <t>-1246339971</t>
  </si>
  <si>
    <t>R12</t>
  </si>
  <si>
    <t>Spiraea nipponica "Snowmound" 40-60</t>
  </si>
  <si>
    <t>49699120</t>
  </si>
  <si>
    <t>184102112</t>
  </si>
  <si>
    <t>Výsadba dřeviny s balem do předem vyhloubené jamky se zalitím v rovině nebo na svahu do 1:5, při průměru balu do 300 mm</t>
  </si>
  <si>
    <t>-760789630</t>
  </si>
  <si>
    <t>R13</t>
  </si>
  <si>
    <t>Prunus laurocerasus "Caucasica" 100-120</t>
  </si>
  <si>
    <t>-39252301</t>
  </si>
  <si>
    <t>R14</t>
  </si>
  <si>
    <t>Taxus media "Hicksii" 60-80</t>
  </si>
  <si>
    <t>1708579387</t>
  </si>
  <si>
    <t>184102115</t>
  </si>
  <si>
    <t>Výsadba dřevin s balem do předem vyhloubené jamky se zalitím v rovině nebo na svahu do 1:5 při prům. balu přes 500 do 600mm</t>
  </si>
  <si>
    <t>-1881151038</t>
  </si>
  <si>
    <t>R15</t>
  </si>
  <si>
    <t>Acer platanoides "Globosum" 16-18</t>
  </si>
  <si>
    <t>-73125721</t>
  </si>
  <si>
    <t>R16</t>
  </si>
  <si>
    <t>Betula utilis "Doorenbos" vícekmen</t>
  </si>
  <si>
    <t>68405262</t>
  </si>
  <si>
    <t>Pol2</t>
  </si>
  <si>
    <t>Gleditsia triac. "Sunburst" 14-16</t>
  </si>
  <si>
    <t>1936865488</t>
  </si>
  <si>
    <t>R17</t>
  </si>
  <si>
    <t>Platanus acerifolia "Huissen"16-18</t>
  </si>
  <si>
    <t>-1519745876</t>
  </si>
  <si>
    <t>R18</t>
  </si>
  <si>
    <t>Prunus cerasifera "Nigra" vck 200-250</t>
  </si>
  <si>
    <t>101191075</t>
  </si>
  <si>
    <t>R19</t>
  </si>
  <si>
    <t>Robinia pseud. "Casque Rouge" 16-18</t>
  </si>
  <si>
    <t>-827786821</t>
  </si>
  <si>
    <t>R20</t>
  </si>
  <si>
    <t>Tilia cordata "Greenspire" 16-18</t>
  </si>
  <si>
    <t>-967423666</t>
  </si>
  <si>
    <t>R21</t>
  </si>
  <si>
    <t>Tilia vulgaris "Pallida" 16-18</t>
  </si>
  <si>
    <t>391804894</t>
  </si>
  <si>
    <t>183204115</t>
  </si>
  <si>
    <t>Výsadba trvalek a trav hrnkovaných o pr.květináče 80-120mm s doplněním substrátu</t>
  </si>
  <si>
    <t>-217478673</t>
  </si>
  <si>
    <t>R22</t>
  </si>
  <si>
    <t>Trávy kont.9x9x10 (Deschampsia, Calamagrostis, Carex "Ice Dance")</t>
  </si>
  <si>
    <t>-1129626927</t>
  </si>
  <si>
    <t>R23</t>
  </si>
  <si>
    <t>Trvalky kont. 9x9x10 (Lavandula, Geranium "Rozanne", Helleborus niger, Rudbeckia "Goldsturm", Stachys "Silky Fleece")</t>
  </si>
  <si>
    <t>-284728711</t>
  </si>
  <si>
    <t>183204113</t>
  </si>
  <si>
    <t>Výsadba cibulí</t>
  </si>
  <si>
    <t>-819477684</t>
  </si>
  <si>
    <t>R24</t>
  </si>
  <si>
    <t>Cibuloviny (Allium)</t>
  </si>
  <si>
    <t>-1519496380</t>
  </si>
  <si>
    <t>184215412</t>
  </si>
  <si>
    <t>Zhotovení závlahové mísy u solitérních dřevin v rovině nebo na svahu do 1:5, o průměru mísy přes 0,5 do 1 m</t>
  </si>
  <si>
    <t>-1694939795</t>
  </si>
  <si>
    <t>orient.cena</t>
  </si>
  <si>
    <t>Ukotvení dřeviny do mříží</t>
  </si>
  <si>
    <t>1171914112</t>
  </si>
  <si>
    <t>184215133</t>
  </si>
  <si>
    <t>Ukotvení dřeviny třemi  kůly, při prům. kůlů do 100mm při délce kůlů přes 2 do 3m</t>
  </si>
  <si>
    <t>436869659</t>
  </si>
  <si>
    <t>R25</t>
  </si>
  <si>
    <t>Kůly ke stromům, příčníky, úvazky (22*3) tyč odkorněná délka 300 cm, tloušťka 8 cm</t>
  </si>
  <si>
    <t>-1262674693</t>
  </si>
  <si>
    <t>184501114</t>
  </si>
  <si>
    <t>Zhotovení obalu kmene  z juty ve dvou vrstvách</t>
  </si>
  <si>
    <t>2105425685</t>
  </si>
  <si>
    <t>R26</t>
  </si>
  <si>
    <t>Juta</t>
  </si>
  <si>
    <t>-1466813954</t>
  </si>
  <si>
    <t>orient.cena.1</t>
  </si>
  <si>
    <t>Hnojení umělým hnojivem s rozdělením k jednotlivým rostlinám</t>
  </si>
  <si>
    <t>-236202217</t>
  </si>
  <si>
    <t>R27</t>
  </si>
  <si>
    <t>Tabletové kombinované hnojivo (61*10+257*3+1090*2+1800*1)</t>
  </si>
  <si>
    <t>-1980265008</t>
  </si>
  <si>
    <t>184921093</t>
  </si>
  <si>
    <t>Mulčování stromů a záhonů borkou , v rov.(28*1+745)</t>
  </si>
  <si>
    <t>609584052</t>
  </si>
  <si>
    <t>R28</t>
  </si>
  <si>
    <t>Borka mulč. drcená ( 0,1 m/m2 záhonu s keři, 0,15 m2/strom v trávníku)</t>
  </si>
  <si>
    <t>2117710414</t>
  </si>
  <si>
    <t>184921093.1</t>
  </si>
  <si>
    <t>Mulčování štěrkových záhonů a pod mříže štěrkem 8/16  v tl. do10cm (55+35*1,8)</t>
  </si>
  <si>
    <t>-1763587318</t>
  </si>
  <si>
    <t>R30</t>
  </si>
  <si>
    <t>Štěrk fr. 16-32 (118*0,1)</t>
  </si>
  <si>
    <t>-1060747550</t>
  </si>
  <si>
    <t>185851121</t>
  </si>
  <si>
    <t>Dovoz vody pro zálivku rostlin na vzdálenost do 1000 m (61*0,1+ 800*0,05)</t>
  </si>
  <si>
    <t>1132030315</t>
  </si>
  <si>
    <t>Automatický závlahový systém</t>
  </si>
  <si>
    <t>35-K</t>
  </si>
  <si>
    <t>Konstrukce</t>
  </si>
  <si>
    <t>K101</t>
  </si>
  <si>
    <t>zemní práce-výkopy, zahrnutí,hutnění</t>
  </si>
  <si>
    <t>-1123735785</t>
  </si>
  <si>
    <t>K102</t>
  </si>
  <si>
    <t>montáž systému</t>
  </si>
  <si>
    <t>komplet</t>
  </si>
  <si>
    <t>1095211293</t>
  </si>
  <si>
    <t>K103</t>
  </si>
  <si>
    <t>seřízení trysek, naprogramování systému</t>
  </si>
  <si>
    <t>-1465932716</t>
  </si>
  <si>
    <t>K104</t>
  </si>
  <si>
    <t>doprava</t>
  </si>
  <si>
    <t>13149299</t>
  </si>
  <si>
    <t>35-M</t>
  </si>
  <si>
    <t>Materiál</t>
  </si>
  <si>
    <t>M101</t>
  </si>
  <si>
    <t>Ovládací jednotka s WiFi, 14 sekcí zdroj, kabinet čidlo srážek, napojení elektro</t>
  </si>
  <si>
    <t>kpt.</t>
  </si>
  <si>
    <t>-1517270909</t>
  </si>
  <si>
    <t>M102</t>
  </si>
  <si>
    <t>hlavní elmag. ventil 6/4"", vnitř.závit</t>
  </si>
  <si>
    <t>855078202</t>
  </si>
  <si>
    <t>M103</t>
  </si>
  <si>
    <t>čidlo srážek</t>
  </si>
  <si>
    <t>1328863917</t>
  </si>
  <si>
    <t>M104</t>
  </si>
  <si>
    <t>elmag. ventil 1", vnitř.závit</t>
  </si>
  <si>
    <t>2029939104</t>
  </si>
  <si>
    <t>M105</t>
  </si>
  <si>
    <t>ventilová šachtice STANDARD</t>
  </si>
  <si>
    <t>-880221463</t>
  </si>
  <si>
    <t>M106</t>
  </si>
  <si>
    <t>výsuvný postřikovač jen pouzdra + ADV</t>
  </si>
  <si>
    <t>-383826244</t>
  </si>
  <si>
    <t>M107</t>
  </si>
  <si>
    <t>tryska výsuvného postřikovače, nast. výseč, filtr</t>
  </si>
  <si>
    <t>399041240</t>
  </si>
  <si>
    <t>M108</t>
  </si>
  <si>
    <t>výsuvný postřikovač rotační + ADV</t>
  </si>
  <si>
    <t>1783444372</t>
  </si>
  <si>
    <t>M109</t>
  </si>
  <si>
    <t>vodotěsné konektory, 2,5mm2</t>
  </si>
  <si>
    <t>1609694787</t>
  </si>
  <si>
    <t>M110</t>
  </si>
  <si>
    <t>spoj.potrubí PE 50m role</t>
  </si>
  <si>
    <t>-618775114</t>
  </si>
  <si>
    <t>M111</t>
  </si>
  <si>
    <t>hadicová spojka, 1/2"</t>
  </si>
  <si>
    <t>1971682062</t>
  </si>
  <si>
    <t>M112</t>
  </si>
  <si>
    <t>hadicová spojka, 3/4"</t>
  </si>
  <si>
    <t>-1320389549</t>
  </si>
  <si>
    <t>M113</t>
  </si>
  <si>
    <t>filtr plastový 120 mesh, PN8</t>
  </si>
  <si>
    <t>-97766753</t>
  </si>
  <si>
    <t>M114</t>
  </si>
  <si>
    <t>ventil kulový s pákou mosazt, 6/4"FF, PN16</t>
  </si>
  <si>
    <t>-1827818776</t>
  </si>
  <si>
    <t>M115</t>
  </si>
  <si>
    <t>potrubní oddělovač BA 295 mosazt, 6/4"FF, PN16</t>
  </si>
  <si>
    <t>-843885579</t>
  </si>
  <si>
    <t>M116</t>
  </si>
  <si>
    <t>vodoměr mokroběžný 6/4" se sadou šroubení</t>
  </si>
  <si>
    <t>-1544508201</t>
  </si>
  <si>
    <t>M117</t>
  </si>
  <si>
    <t>potrubí PE DN32, PN 10, PN 7,5</t>
  </si>
  <si>
    <t>1517288598</t>
  </si>
  <si>
    <t>M118</t>
  </si>
  <si>
    <t>PE tvarovky na spojování potrubí</t>
  </si>
  <si>
    <t>-19901413</t>
  </si>
  <si>
    <t>M119</t>
  </si>
  <si>
    <t>kabely CYKY 3Cx1,5mm2</t>
  </si>
  <si>
    <t>1092972828</t>
  </si>
  <si>
    <t>M120</t>
  </si>
  <si>
    <t>kabely CYKY5Cx1,5mm2</t>
  </si>
  <si>
    <t>2031795836</t>
  </si>
  <si>
    <t>M121</t>
  </si>
  <si>
    <t>ochranné potrubí pod komunikace</t>
  </si>
  <si>
    <t>-2136900761</t>
  </si>
  <si>
    <t>M122</t>
  </si>
  <si>
    <t>štěrkodrť drenážní-obsyp</t>
  </si>
  <si>
    <t>1922606822</t>
  </si>
  <si>
    <t>podkladní beton nádrže</t>
  </si>
  <si>
    <t>4,281</t>
  </si>
  <si>
    <t>výkop jámy nepažený</t>
  </si>
  <si>
    <t>660</t>
  </si>
  <si>
    <t>skládka - odvoz přebytečného výkopku na skládku</t>
  </si>
  <si>
    <t>187,593</t>
  </si>
  <si>
    <t>02 - SO 802 - Vodní prvek</t>
  </si>
  <si>
    <t xml:space="preserve">      99 - Přesuny hmot a sutí</t>
  </si>
  <si>
    <t xml:space="preserve">    782 - Dokončovací práce - obklady z kamene</t>
  </si>
  <si>
    <t xml:space="preserve">    21-M - Elektromontáže</t>
  </si>
  <si>
    <t xml:space="preserve">    35-M - Montáž a dodávka čerpadel, kompr.a vodoh.zař.</t>
  </si>
  <si>
    <t>131301102.1</t>
  </si>
  <si>
    <t>965465991</t>
  </si>
  <si>
    <t>660 "výkop svahovaný"</t>
  </si>
  <si>
    <t>161101102.1</t>
  </si>
  <si>
    <t>-1932772517</t>
  </si>
  <si>
    <t>v*0,16</t>
  </si>
  <si>
    <t>1859817747</t>
  </si>
  <si>
    <t>442922812</t>
  </si>
  <si>
    <t>PB "podkladní beton"</t>
  </si>
  <si>
    <t>vytlačený objem nádrž</t>
  </si>
  <si>
    <t>17,5*8,4*0,5*2,4</t>
  </si>
  <si>
    <t>1,8*1,6*2,4 "vstup"</t>
  </si>
  <si>
    <t>-654731231</t>
  </si>
  <si>
    <t>187,593*1,6 "Přepočtené koeficientem množství</t>
  </si>
  <si>
    <t>1438607898</t>
  </si>
  <si>
    <t>273313311</t>
  </si>
  <si>
    <t>Základy z betonu prostého desky z betonu kamenem neprokládaného tř. C 8/10</t>
  </si>
  <si>
    <t>1292963430</t>
  </si>
  <si>
    <t>85,628*0,05 "dno vč. vstupní šachty"</t>
  </si>
  <si>
    <t>273351215.1</t>
  </si>
  <si>
    <t>Zřízení bednění stěn základových desek</t>
  </si>
  <si>
    <t>-1982515296</t>
  </si>
  <si>
    <t>(13,205+2,63+10,365+2,45+3,335+1,8+2,0*2+3,225+2,57)*0,05</t>
  </si>
  <si>
    <t>273351216.1</t>
  </si>
  <si>
    <t>Odstranění bednění stěn základových desek</t>
  </si>
  <si>
    <t>-1662861785</t>
  </si>
  <si>
    <t>320101111</t>
  </si>
  <si>
    <t>Osazení betonových a železobetonových prefabrikátů hmotnosti jednotlivě do 1 000 kg</t>
  </si>
  <si>
    <t>1185472301</t>
  </si>
  <si>
    <t>10,566 "vnitřní rám"</t>
  </si>
  <si>
    <t>16,078 "vnější rám"</t>
  </si>
  <si>
    <t>592617751</t>
  </si>
  <si>
    <t>prefabrikovaný obrubník vodostavební beton C30/37 - XC2, XA2</t>
  </si>
  <si>
    <t>-1270365532</t>
  </si>
  <si>
    <t>380326132</t>
  </si>
  <si>
    <t>Kompletní konstrukce ČOV, nádrží nebo vodojemů z ŽB vodostavebného V8 tř. B 30 tl do 300 mm</t>
  </si>
  <si>
    <t>1460040968</t>
  </si>
  <si>
    <t>85,628*0,3 "dno vč. vstupní šachty"</t>
  </si>
  <si>
    <t>(13,005+2,43+10,165+2,25+3,135+1,6+1,8*2+3,025+2,37)*0,3*2,1 "stěny"</t>
  </si>
  <si>
    <t>(2,1+1,5)*2*0,3*0,5 "sběrná jímka, prohloubení - stěny"</t>
  </si>
  <si>
    <t>17,5*8,4*0,5*0,3 "strop"</t>
  </si>
  <si>
    <t>-1,0*1,0*0,3 "poklop"</t>
  </si>
  <si>
    <t>0,3*0,3*2,1*2 "sloupky"</t>
  </si>
  <si>
    <t>380356231.1</t>
  </si>
  <si>
    <t>Bednění kompletních konstrukcí ČOV, nádrží nebo vodojemů neomítaných ploch rovinných zřízení</t>
  </si>
  <si>
    <t>-133197845</t>
  </si>
  <si>
    <t>(13,005+2,43+10,165+2,25+3,135+1,6+1,8*2+3,025+2,37)*2,4 "vnější stěny"</t>
  </si>
  <si>
    <t>(12,6+2,0+9,825+2,0+3,31+1,0+1,8*2+2,84+2,0)*2,1 "vnitřní stěny"</t>
  </si>
  <si>
    <t>(2,1+1,5)*4*0,5 "sběrná jímka, prohloubení - stěny"</t>
  </si>
  <si>
    <t>16,9*7,8*0,5 "strop"</t>
  </si>
  <si>
    <t>1,0*4*0,3 "poklop"</t>
  </si>
  <si>
    <t>0,3*4*2,1*2 "sloupky"</t>
  </si>
  <si>
    <t>380356232.1</t>
  </si>
  <si>
    <t>Bednění kompletních konstrukcí ČOV, nádrží nebo vodojemů neomítaných ploch rovinných odstranění</t>
  </si>
  <si>
    <t>-159355597</t>
  </si>
  <si>
    <t>380361006.1</t>
  </si>
  <si>
    <t>-1230941208</t>
  </si>
  <si>
    <t>75,091*0,14 "Přepočtené koeficientem množství</t>
  </si>
  <si>
    <t>952903112</t>
  </si>
  <si>
    <t>Vyčištění objektů ČOV, nádrží, žlabů a kanálů při v do 3,5 m</t>
  </si>
  <si>
    <t>366174899</t>
  </si>
  <si>
    <t>73,56</t>
  </si>
  <si>
    <t>953171021</t>
  </si>
  <si>
    <t>Osazování kovových předmětů poklopů litinových nebo ocelových včetně rámů, hmotnosti do 50 kg</t>
  </si>
  <si>
    <t>-809773008</t>
  </si>
  <si>
    <t>552431151</t>
  </si>
  <si>
    <t>vodotěsný poklop 1000x1000mm</t>
  </si>
  <si>
    <t>972948861</t>
  </si>
  <si>
    <t>552431152</t>
  </si>
  <si>
    <t>vodotěsný poklop 600x600mm, víko vybetonované</t>
  </si>
  <si>
    <t>1890559724</t>
  </si>
  <si>
    <t>552431152.1</t>
  </si>
  <si>
    <t xml:space="preserve">kruhová protidešťová žaluzie na potrubí průměru 100mm, nerezová </t>
  </si>
  <si>
    <t>329157108</t>
  </si>
  <si>
    <t>953171031</t>
  </si>
  <si>
    <t>Osazování kovových předmětů stupadel z betonářské oceli nebo litinových</t>
  </si>
  <si>
    <t>1032481455</t>
  </si>
  <si>
    <t>552438081</t>
  </si>
  <si>
    <t>stupadlo š. 600mm</t>
  </si>
  <si>
    <t>-720041956</t>
  </si>
  <si>
    <t>Přesuny hmot a sutí</t>
  </si>
  <si>
    <t>998142251</t>
  </si>
  <si>
    <t>Přesun hmot pro nádrže a jímky ČOV, zásobníky a jámy mimo zemědělských betonové v do 25 m</t>
  </si>
  <si>
    <t>-2021256194</t>
  </si>
  <si>
    <t>782</t>
  </si>
  <si>
    <t>Dokončovací práce - obklady z kamene</t>
  </si>
  <si>
    <t>782132313</t>
  </si>
  <si>
    <t>Montáž obkladu stěn z nepravidelných řezaných desek z tvrdého kamene na flexibilní lepidlo (mrazuvzdorné) tl do 50 mm</t>
  </si>
  <si>
    <t>898707478</t>
  </si>
  <si>
    <t>23,56 "dno"</t>
  </si>
  <si>
    <t>1,45*(7+9+4) "rovné boky"</t>
  </si>
  <si>
    <t>1,45*0,456/2*8 "pravý roh"</t>
  </si>
  <si>
    <t>1,45*(0,485+0,2)/2*8 "levý horní roh"</t>
  </si>
  <si>
    <t>1,45*(0,545+0,138)/2*8 "levý dolní roh"</t>
  </si>
  <si>
    <t>583821950</t>
  </si>
  <si>
    <t xml:space="preserve">deska obkladová, žula leštěná </t>
  </si>
  <si>
    <t>-411987339</t>
  </si>
  <si>
    <t>63,139*1,05 "Přepočtené koeficientem množství</t>
  </si>
  <si>
    <t>998782201</t>
  </si>
  <si>
    <t>Přesun hmot pro obklady kamenné stanovený procentní sazbou se součtu cen položek 24 a 25, vodorovná dopravní vzdálenost do 50 m v objektech výšky do 6 m</t>
  </si>
  <si>
    <t>-1093126073</t>
  </si>
  <si>
    <t>21001013R</t>
  </si>
  <si>
    <t>elektromontážní práce včetně dodávek materiálu provedením potřebných zkoušek a revizní zprávy obsahující rozvaděč, 2x přímotopný radiátor 675x400mm 1000W, nástěnný ventilátor nuceného větrání s regulovatelným výkonem 50-100m3/hod, 3ks zářivkových svítidel, 1ks vypínač, 3ks zásuvek pro nahodilý odběr, silové kabely, viz C.802.01-01</t>
  </si>
  <si>
    <t>-2062800226</t>
  </si>
  <si>
    <t>Montáž a dodávka čerpadel, kompr.a vodoh.zař.</t>
  </si>
  <si>
    <t>35033R045</t>
  </si>
  <si>
    <t>specifikace vybavení v příloze projektové dokumentace, technická zpráva C.802-01.01</t>
  </si>
  <si>
    <t>-520884859</t>
  </si>
  <si>
    <t>09 - SO 900 - Volná řada objektů</t>
  </si>
  <si>
    <t>01 - SO 901 - Mobiliář a informační systém</t>
  </si>
  <si>
    <t>91211111R</t>
  </si>
  <si>
    <t>Montáž označníku zastávky výšky 3,2m</t>
  </si>
  <si>
    <t>162581502</t>
  </si>
  <si>
    <t>Poznámka k položce:
včetně spodní stavby, viz C.900.1</t>
  </si>
  <si>
    <t>749101621</t>
  </si>
  <si>
    <t>označník zastávky výšky 3,2m s tabulí pro jízdní řády a dodatkovou tabulí bez elektro zařízení</t>
  </si>
  <si>
    <t>-1851729176</t>
  </si>
  <si>
    <t>91421111R</t>
  </si>
  <si>
    <t>Montáž vitríny osvětené reklamní</t>
  </si>
  <si>
    <t>1995584060</t>
  </si>
  <si>
    <t>404440621</t>
  </si>
  <si>
    <t xml:space="preserve">oboustranná osvětlená LED reklamní vitrína 1,28x2,3m </t>
  </si>
  <si>
    <t>989032799</t>
  </si>
  <si>
    <t>91421112R</t>
  </si>
  <si>
    <t>Montáž vitríny osvětené informační</t>
  </si>
  <si>
    <t>-1204156615</t>
  </si>
  <si>
    <t>404440622</t>
  </si>
  <si>
    <t xml:space="preserve">oboustranná osvětlená informační vitrína 1,9x2,3m </t>
  </si>
  <si>
    <t>-1640821650</t>
  </si>
  <si>
    <t>91421232R</t>
  </si>
  <si>
    <t>Montáž plakátovací plochy</t>
  </si>
  <si>
    <t>208575333</t>
  </si>
  <si>
    <t>404451622</t>
  </si>
  <si>
    <t xml:space="preserve">ocelová válcová konstrukce se stříškou a LED osvětlením, výška 3m, rům. 1m - výlepová plocha 8m2 </t>
  </si>
  <si>
    <t>-204691782</t>
  </si>
  <si>
    <t>91421241R</t>
  </si>
  <si>
    <t>Montáž fontánky na pití</t>
  </si>
  <si>
    <t>1960495885</t>
  </si>
  <si>
    <t>Poznámka k položce:
včetně spodní stavby</t>
  </si>
  <si>
    <t>551456801</t>
  </si>
  <si>
    <t>kuželovitá fontánka na pití z nerez oceli, výška cca 1010mm, vč. tlačítkového samouzavíracího ventilu TR30</t>
  </si>
  <si>
    <t>-1338981270</t>
  </si>
  <si>
    <t>91451111R</t>
  </si>
  <si>
    <t>Montáž sloupku orientačního systému pro 5 pater šipek, výška 3,5m</t>
  </si>
  <si>
    <t>402963091</t>
  </si>
  <si>
    <t>404452351</t>
  </si>
  <si>
    <t>sloupek orientačního systému pro 5 pater šipek, výška 3,5m, ocel. trubka 89x5mm a 48,3x2,6mm</t>
  </si>
  <si>
    <t>214497403</t>
  </si>
  <si>
    <t>91411111R</t>
  </si>
  <si>
    <t>Montáž směrových šipek na orientační sloupky</t>
  </si>
  <si>
    <t>315278539</t>
  </si>
  <si>
    <t>404440001</t>
  </si>
  <si>
    <t>směrová šipka, Al profil 120x695x15mm</t>
  </si>
  <si>
    <t>-2102074774</t>
  </si>
  <si>
    <t>91979105R</t>
  </si>
  <si>
    <t>Montáž ochranné mříže ke  stromu, plochy přes 1 m2, nosnost 3,5t</t>
  </si>
  <si>
    <t>-968731365</t>
  </si>
  <si>
    <t>Poznámka k položce:
Poznámka k položce: viz C.900.1 a C.900.2</t>
  </si>
  <si>
    <t>749102001</t>
  </si>
  <si>
    <t>ochranná mříž ke stromu 1600x1600mm s pruty kolem stromu</t>
  </si>
  <si>
    <t>642762502</t>
  </si>
  <si>
    <t>93600100R</t>
  </si>
  <si>
    <t>Montáž 6-ti modulové zastávky s bočními stěnami vč. spodní stavby</t>
  </si>
  <si>
    <t>-1689049125</t>
  </si>
  <si>
    <t>Poznámka k položce:
vč. 7x základové patky 1,4*0,6, hl. 0,85m, cca 6m3 betonu C20/25</t>
  </si>
  <si>
    <t>749MM0111</t>
  </si>
  <si>
    <t xml:space="preserve">zastávkový přístřešek 8,3x1,9m se dvěma bočními stěnami </t>
  </si>
  <si>
    <t>-1933274576</t>
  </si>
  <si>
    <t>93610421R</t>
  </si>
  <si>
    <t>Montáž odpadkového koše do betonové patky</t>
  </si>
  <si>
    <t>971040224</t>
  </si>
  <si>
    <t>749101201</t>
  </si>
  <si>
    <t xml:space="preserve">koš odpadkový se stříškou 300x300mm, opláštěný plechem, objem nádoby 50l </t>
  </si>
  <si>
    <t>-1489388068</t>
  </si>
  <si>
    <t>749101202</t>
  </si>
  <si>
    <t>koš odpadkový se stříškou a zhášečem cigaret, 300x300mm, opláštěný plechem, objem nádoby 50l</t>
  </si>
  <si>
    <t>1724084819</t>
  </si>
  <si>
    <t>93612411R</t>
  </si>
  <si>
    <t>Montáž/ osazení lavičky parkové pomocí jeřábové techniky</t>
  </si>
  <si>
    <t>-2096232064</t>
  </si>
  <si>
    <t>749MM021</t>
  </si>
  <si>
    <t xml:space="preserve">lavička parková samostatně stojící dl. 3m </t>
  </si>
  <si>
    <t>-1907957337</t>
  </si>
  <si>
    <t>93612412R</t>
  </si>
  <si>
    <t>Montáž lavičky parkové na betonovu obrubu</t>
  </si>
  <si>
    <t>653254072</t>
  </si>
  <si>
    <t>749MM031</t>
  </si>
  <si>
    <t xml:space="preserve">lavička parková s opěradlem dl. 1,8m </t>
  </si>
  <si>
    <t>-1656139270</t>
  </si>
  <si>
    <t>93612413R</t>
  </si>
  <si>
    <t>Montáž lavičky parkové do betonovu soklu</t>
  </si>
  <si>
    <t>202825971</t>
  </si>
  <si>
    <t>749MM041</t>
  </si>
  <si>
    <t xml:space="preserve">atypická lavička parková bez opěráku kolem kmene stromu </t>
  </si>
  <si>
    <t>1454713274</t>
  </si>
  <si>
    <t>93612414R</t>
  </si>
  <si>
    <t>Montáž lavičky parkové na dvou nohách ke stěně</t>
  </si>
  <si>
    <t>1781632559</t>
  </si>
  <si>
    <t>749MM014</t>
  </si>
  <si>
    <t>lavička parková na dvou nohách ke stěně dl. 1,35m</t>
  </si>
  <si>
    <t>41240731</t>
  </si>
  <si>
    <t>76799511R</t>
  </si>
  <si>
    <t>Montáž a dodávka ocelového prstence trakce (dle výkresu C901.11)</t>
  </si>
  <si>
    <t>-1855263372</t>
  </si>
  <si>
    <t>001001001</t>
  </si>
  <si>
    <t>-1850313067</t>
  </si>
  <si>
    <t>001001002</t>
  </si>
  <si>
    <t>-1715602933</t>
  </si>
  <si>
    <t>001001003</t>
  </si>
  <si>
    <t>359044735</t>
  </si>
  <si>
    <t>001001004</t>
  </si>
  <si>
    <t>-74266944</t>
  </si>
  <si>
    <t>02 - SO 902 - Cyklostojany</t>
  </si>
  <si>
    <t>93617431R</t>
  </si>
  <si>
    <t>Montáž stojanu na kola</t>
  </si>
  <si>
    <t>-817510714</t>
  </si>
  <si>
    <t>Poznámka k položce:
včetně dodávky spodní stavby dle podmínek výrobce vybraného typu stojanu, viz C.900.1</t>
  </si>
  <si>
    <t>749101511</t>
  </si>
  <si>
    <t xml:space="preserve">stojan na kola 800x1000x50mm </t>
  </si>
  <si>
    <t>-1716232691</t>
  </si>
  <si>
    <t>749101512</t>
  </si>
  <si>
    <t xml:space="preserve">oboustranný zamykatelný stojan na kola 900x900x180mm </t>
  </si>
  <si>
    <t>1504947761</t>
  </si>
  <si>
    <t>10 - VON</t>
  </si>
  <si>
    <t>VRN - Vedlejší rozpočtové náklady</t>
  </si>
  <si>
    <t>VRN</t>
  </si>
  <si>
    <t>Vedlejší rozpočtové náklady</t>
  </si>
  <si>
    <t>011103010</t>
  </si>
  <si>
    <t>Vyhledání a vytýčení stávajících inženýrských sítí v terénu</t>
  </si>
  <si>
    <t>pol.</t>
  </si>
  <si>
    <t>1024</t>
  </si>
  <si>
    <t>551966799</t>
  </si>
  <si>
    <t>011103020</t>
  </si>
  <si>
    <t>Ochrana a zabezpečení stávajících inženýrských sítí v průběhu realizace díla</t>
  </si>
  <si>
    <t>1963513895</t>
  </si>
  <si>
    <t>011114000</t>
  </si>
  <si>
    <t>-1881602596</t>
  </si>
  <si>
    <t>011424000</t>
  </si>
  <si>
    <t>481521380</t>
  </si>
  <si>
    <t>012203000</t>
  </si>
  <si>
    <t>Geodetické práce při provádění stavby</t>
  </si>
  <si>
    <t>802240614</t>
  </si>
  <si>
    <t>012303000</t>
  </si>
  <si>
    <t>Geodetické zaměření skutečného provedení stavby a nových inženýrských sítí</t>
  </si>
  <si>
    <t>-135268323</t>
  </si>
  <si>
    <t>013002010</t>
  </si>
  <si>
    <t>Inženýrská a projektová příprava, koordinace - cyklověž</t>
  </si>
  <si>
    <t>1206479323</t>
  </si>
  <si>
    <t>013244000</t>
  </si>
  <si>
    <t>Dokumentace dílenská</t>
  </si>
  <si>
    <t>-1951290060</t>
  </si>
  <si>
    <t>013254000</t>
  </si>
  <si>
    <t>Dokumentace skutečného provedení stavby</t>
  </si>
  <si>
    <t>-1121679609</t>
  </si>
  <si>
    <t>030001000</t>
  </si>
  <si>
    <t>514846373</t>
  </si>
  <si>
    <t>035002010</t>
  </si>
  <si>
    <t>Zajištění povolení dočasného užívání a záborů veřejných ploch včetně poplatků za dočasné zábory nutné pro realizaci díla</t>
  </si>
  <si>
    <t>417396103</t>
  </si>
  <si>
    <t>039203010</t>
  </si>
  <si>
    <t>549559693</t>
  </si>
  <si>
    <t>039203020</t>
  </si>
  <si>
    <t>Průběžná úklid a čištění komunikací znečištěných vlivem realizace díla</t>
  </si>
  <si>
    <t>613723672</t>
  </si>
  <si>
    <t>043103010</t>
  </si>
  <si>
    <t>Vzorkování použitých hmot, materiálů a výrobků</t>
  </si>
  <si>
    <t>-1307719198</t>
  </si>
  <si>
    <t>043134000</t>
  </si>
  <si>
    <t>174174907</t>
  </si>
  <si>
    <t>045002000</t>
  </si>
  <si>
    <t>-274958070</t>
  </si>
  <si>
    <t>051303010</t>
  </si>
  <si>
    <t>Pojištění díla po dobu jeho realizace</t>
  </si>
  <si>
    <t>594326906</t>
  </si>
  <si>
    <t>056002000</t>
  </si>
  <si>
    <t>230533473</t>
  </si>
  <si>
    <t>065002000</t>
  </si>
  <si>
    <t>-2112356140</t>
  </si>
  <si>
    <t>071002010</t>
  </si>
  <si>
    <t>Dopravní opatření během výstavby (dopravní značení, úpravy SSZ)</t>
  </si>
  <si>
    <t>1056073049</t>
  </si>
  <si>
    <t>074002010</t>
  </si>
  <si>
    <t>-699111687</t>
  </si>
  <si>
    <t>075002010</t>
  </si>
  <si>
    <t>POV - provizorní nástupiště, trasy pro chodce</t>
  </si>
  <si>
    <t>-1018549226</t>
  </si>
  <si>
    <t>091504010</t>
  </si>
  <si>
    <t xml:space="preserve">Dodávka a montáž informačních billboardů v průběhu realizace díla dle postupů publicity pro program švýcarsko - české spolupráce - informační tabule o rozměrech A0 (841/1189mm) s horní hranou na úrovni 2100mm nad terénem bude upevněna na dvou ocelových nohách (průměr 50mm) se záslepkou a ukotvena do vrtaných zemních kotev dl. 900mm s průměrem 50mm_x000D_
</t>
  </si>
  <si>
    <t>-1728763739</t>
  </si>
  <si>
    <t>091504020</t>
  </si>
  <si>
    <t>Dodávka a montáž stálé pamětní desky s provedením dle postupů zajištění publicity pro program švýcarsko - české spolupráce. Rozměr 300 x 150 x 2 mm. Doporučený materiál: deska ze stříbrného anodizovaného aluminia, tisk sítotiskem, povrch lakován</t>
  </si>
  <si>
    <t>-1546612003</t>
  </si>
  <si>
    <t>1) Rekapitulace stavby</t>
  </si>
  <si>
    <t>2) Rekapitulace objektů stavby a soupisů prací</t>
  </si>
  <si>
    <t>/</t>
  </si>
  <si>
    <t>1) Krycí list soupisu</t>
  </si>
  <si>
    <t>2) Rekapitulace</t>
  </si>
  <si>
    <t>3) Soupis prací</t>
  </si>
  <si>
    <t>Rekapitulace stavby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</si>
  <si>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</si>
  <si>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</si>
  <si>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</si>
  <si>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</si>
  <si>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family val="2"/>
        <charset val="238"/>
      </rPr>
      <t xml:space="preserve">Rekapitulace stavby </t>
    </r>
    <r>
      <rPr>
        <sz val="9"/>
        <rFont val="Trebuchet MS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</si>
  <si>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family val="2"/>
        <charset val="238"/>
      </rPr>
      <t>Rekapitulace stavby</t>
    </r>
    <r>
      <rPr>
        <sz val="9"/>
        <rFont val="Trebuchet MS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</si>
  <si>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</si>
  <si>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family val="2"/>
        <charset val="238"/>
      </rPr>
      <t>Rekapitulace objektů stavby a soupisů prací</t>
    </r>
    <r>
      <rPr>
        <sz val="9"/>
        <rFont val="Trebuchet MS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</si>
  <si>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</si>
  <si>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</si>
  <si>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</si>
  <si>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</si>
  <si>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</si>
  <si>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</si>
  <si>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</si>
  <si>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</si>
  <si>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Soupis prací pro daný typ objektu</t>
  </si>
  <si>
    <r>
      <rPr>
        <i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</si>
  <si>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</si>
  <si>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family val="2"/>
        <charset val="238"/>
      </rPr>
      <t>Krycí list soupisu</t>
    </r>
    <r>
      <rPr>
        <sz val="9"/>
        <rFont val="Trebuchet MS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</si>
  <si>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</si>
  <si>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  <charset val="238"/>
      </rPr>
      <t>Rekapitulace členění soupisu prací</t>
    </r>
    <r>
      <rPr>
        <sz val="9"/>
        <rFont val="Trebuchet MS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</si>
  <si>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</si>
  <si>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</si>
  <si>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</si>
  <si>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</si>
  <si>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</si>
  <si>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</si>
  <si>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</si>
  <si>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</si>
  <si>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</si>
  <si>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</si>
  <si>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</si>
  <si>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</si>
  <si>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</si>
  <si>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</si>
  <si>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</si>
  <si>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</si>
  <si>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</si>
  <si>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</si>
  <si>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</si>
  <si>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</si>
  <si>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</si>
  <si>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</si>
  <si>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</si>
  <si>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</si>
  <si>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</si>
  <si>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</si>
  <si>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</si>
  <si>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</si>
  <si>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</si>
  <si>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</si>
  <si>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</si>
  <si>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</si>
  <si>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</si>
  <si>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</si>
  <si>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</si>
  <si>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</si>
  <si>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</si>
  <si>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</si>
  <si>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</si>
  <si>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</si>
  <si>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</si>
  <si>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</si>
  <si>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</si>
  <si>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</si>
  <si>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</si>
  <si>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</si>
  <si>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</si>
  <si>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</si>
  <si>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</si>
  <si>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</si>
  <si>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</si>
  <si>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</si>
  <si>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</si>
  <si>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</si>
  <si>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</si>
  <si>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</si>
  <si>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</si>
  <si>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</si>
  <si>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</si>
  <si>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</si>
  <si>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</si>
  <si>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</si>
  <si>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</si>
  <si>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</si>
  <si>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</si>
  <si>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</si>
  <si>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</si>
  <si>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</si>
  <si>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</si>
  <si>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</si>
  <si>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</si>
  <si>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</si>
  <si>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</si>
  <si>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</si>
  <si>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</si>
  <si>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</si>
  <si>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</si>
  <si>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</si>
  <si>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</si>
  <si>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</si>
  <si>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</si>
  <si>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</si>
  <si>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</si>
  <si>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</si>
  <si>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</si>
  <si>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</si>
  <si>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</si>
  <si>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</si>
  <si>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</si>
  <si>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</si>
  <si>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</si>
  <si>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</si>
  <si>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</si>
  <si>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</si>
  <si>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</si>
  <si>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</si>
  <si>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</si>
  <si>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</si>
  <si>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</si>
  <si>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</si>
  <si>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</si>
  <si>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</si>
  <si>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</si>
  <si>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</si>
  <si>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</si>
  <si>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</si>
  <si>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</si>
  <si>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</si>
  <si>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</si>
  <si>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</si>
  <si>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</si>
  <si>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</si>
  <si>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</si>
  <si>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</si>
  <si>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</si>
  <si>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</si>
  <si>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</si>
  <si>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</si>
  <si>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</si>
  <si>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</si>
  <si>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</si>
  <si>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</si>
  <si>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</si>
  <si>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</si>
  <si>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</si>
  <si>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</si>
  <si>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</si>
  <si>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</si>
  <si>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</si>
  <si>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</si>
  <si>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</si>
  <si>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</si>
  <si>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</si>
  <si>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</si>
  <si>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</si>
  <si>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</si>
  <si>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</si>
  <si>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</si>
  <si>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</si>
  <si>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</si>
  <si>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</si>
  <si>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</si>
  <si>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</si>
  <si>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</si>
  <si>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</si>
  <si>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</si>
  <si>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</si>
  <si>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</si>
  <si>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</si>
  <si>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</si>
  <si>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</si>
  <si>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</si>
  <si>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</si>
  <si>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</si>
  <si>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</si>
  <si>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</si>
  <si>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</si>
  <si>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Krabicová rozvodka (98x98x61) se svorkovnicí, 5x vývodka M20, zalévací hmota</t>
  </si>
  <si>
    <t>KABEL SILOVÝ, IZOLACE PVC</t>
  </si>
  <si>
    <t>atypický plastový pilíř MIS 1-BOK - provedení pro VO - SmP a.s. (pro instalaci stožárové svorkovnice)</t>
  </si>
  <si>
    <t>SP350/1000, parametry pouzder budou upřesněny podle požadavků konkrétního dodavatele osv. stožárů</t>
  </si>
  <si>
    <t>SP350/1200, parametry pouzder budou upřesněny podle požadavků konkrétního dodavatele osv. stožárů</t>
  </si>
  <si>
    <t>SP350/1500, parametry pouzder budou upřesněny podle požadavků konkrétního dodavatele osv. stožárů</t>
  </si>
  <si>
    <t>133/89/60 - 7 + 1.5m, obloukové výložníky na kónických stožárech jsou součástí dodávky svítidel</t>
  </si>
  <si>
    <t>159/114/89 - 8.2 + 1.5m, obloukové výložníky na kónických stožárech jsou součástí dodávky svítidel</t>
  </si>
  <si>
    <t>kónický - 229/76 - 7.5+1.2m, obloukové výložníky na kónických stožárech jsou součástí dodávky svítidel</t>
  </si>
  <si>
    <t>kónický -  289/76 - 11+1.5m, obloukové výložníky na kónických stožárech jsou součástí dodávky svítidel</t>
  </si>
  <si>
    <t>1-1500  výl.obl.jedn. ul.žárově zinkovaný, atypický na stávající trolejový stožár_x000D_ - rozměry upřesnit podle skutečného stavu stávajícího stožáru</t>
  </si>
  <si>
    <t>A - 81W, 8940lm, svítidla včetně případných obloukových výložníků (viz kniha svítidel)</t>
  </si>
  <si>
    <t>B - 104W, 10310lm, svítidla včetně případných obloukových výložníků (viz kniha svítidel)</t>
  </si>
  <si>
    <t>V zemině třídy 3-4</t>
  </si>
  <si>
    <t>Spolupráce s dodavateli při zapojovani a zkouskach</t>
  </si>
  <si>
    <t>Koordinace prací s ostatnimi profesemi</t>
  </si>
  <si>
    <r>
      <t xml:space="preserve">Montáž vybavení trolejbusových vozidel částí VETRA, </t>
    </r>
    <r>
      <rPr>
        <sz val="8"/>
        <color rgb="FFFF0000"/>
        <rFont val="Trebuchet MS"/>
        <family val="2"/>
        <charset val="238"/>
      </rPr>
      <t>položku NEOCEŇOVAT , viz Dodatečné informace k zadávacím podmínkám č.3</t>
    </r>
  </si>
  <si>
    <t>Přesun hmot pro podlahy z dlaždic stanovený procentní sazbou ze součtu cen položek 171-175, vodorovná dopravní vzdálenost do 50 m v objektech výšky do 6 m</t>
  </si>
  <si>
    <t>Přesun hmot pro obklady keramické stanovený procentní sazbou ze součtu cen položek 177 a 178, vodorovná dopravní vzdálenost do 50 m v objektech výšky do 6 m</t>
  </si>
  <si>
    <t>Cyklověž - stavební část vč. úpravy okolí  - dodávka a montáž včetně dílenské dokumentace cyklověže, zkoušek a revizí dle podmínky vybraného výrobce</t>
  </si>
  <si>
    <t>Cyklověž - technologická část vč. Dílenské dokumentace, montáže, dopravy, zkušebního provozu, zkoušek, revizí a proškolení obsluhy dle podmínek vybraného výrobce</t>
  </si>
  <si>
    <t>Nosná ocelová konstrukce pro zasklení (dle projektové dokumentace, technická zpráva) - dodávka a montáž ocelové konstrukce pro zasklení včetně jejího kotvení a povrchové úpravy</t>
  </si>
  <si>
    <t>Skleněné tabule protihlukové výplně vč. sekundárních podélníků a sloupků v rastru  (dle projektové dokumentace, technická zpráva)
 2,4*1,6*(10*22-2)+2,4*0,75*(1*22)+1,8*1,6*(10*1)+1,8*,75*(1*1)+0,75*1,6*(10*1)+
+0,75*0,75*(1*1)+2,25*1,6*(10*1)+2,25*0,75*(</t>
  </si>
  <si>
    <t>Zábranový sloupek, dodávka + montáž, odečteno z výkresu C.900.2</t>
  </si>
  <si>
    <t>Příprava pro památník Jana Pernera: betonový základ 1x1m z prostého betonu C16/20-X0, nerezová deska s popisem (kompletní dodávka a montáž)</t>
  </si>
  <si>
    <t>Informační panel - oboustranný 16-ti řádkový LED panel veřejné dopravy, dodávka + montáž, odečteno z výkresu C.900.2</t>
  </si>
  <si>
    <t>Informační panel - 32" LCD panel na zastávkovém označníku veřejné hromadné dopravy, dodávka + montáž, odečteno z výkresu C.900.2</t>
  </si>
  <si>
    <t>Doplňkový geologický průzkum s konzultacemi a posouzením stavu podloží v oblasti zemních plání v průběhu ralizace díla autorizovanou osobou v oboru geologie včetně vypracování hodnocení</t>
  </si>
  <si>
    <t>Průzkumné, geodetické a projektové práce průzkumné práce  - průzkum výskytu nebezpečných látek výskyt munice, výbušnin a jiných nebezpečných látek</t>
  </si>
  <si>
    <t>Zařízení staveniště - zřízení, provoz a odstranění zařízení staveniště, včetně oplocení, mobilních bran, zřízení a odstranění staveništních komunikací a nákladů na energie pro provoz zařízení staveniště</t>
  </si>
  <si>
    <t>Uvedení ploch dotčených stavbou do původního stavu po dokončení realizace díla</t>
  </si>
  <si>
    <t>Zkoušky míry zhutnění zemních plání autorizovanou zkušebnou včetně vypracování protokolu</t>
  </si>
  <si>
    <t>Bankovní záruka - náklady spojené se zajištěním bankovní záruky</t>
  </si>
  <si>
    <t>Kompletační a koordinační činnost</t>
  </si>
  <si>
    <t>Mimostaveništní doprava materiálů</t>
  </si>
  <si>
    <t xml:space="preserve">POV - náklady na výluky MHD, změny tras- Uchazeč položku ocení jednotně ve výši 60.000,--Kč bez DPH - viz. Dodatečné informace č. 1_x000D_
</t>
  </si>
  <si>
    <t>Přesun hmot pro izolace proti vodě, vlhkosti a plynům stanovený procentní sazbou ze součtu cen položek 59-62, vodorovná dopravní vzdálenost do 50 m v objektech výšky do 6 m</t>
  </si>
  <si>
    <t>Přesun hmot pro izolace tepelné stanovený procentní sazbou ze součtu cena položek 64-69, vodorovná dopravní vzdálenost do 50 m v objektech výšky do 6 m</t>
  </si>
  <si>
    <t>Přesun hmot pro vnitřní kanalizace stanovený procentní sazbou ze součtu cen položek 71-96, vodorovná dopravní vzdálenost do 50 m v objektech výšky do 6 m</t>
  </si>
  <si>
    <t>Přesun hmot pro konstrukce montované z desek stanovený procentní sazbou ze sučtu cen položek 150-153, vodorovná dopravní vzdálenost do 50 m v objektech výšky do 6 m</t>
  </si>
  <si>
    <t>Přesun hmot pro konstrukce truhlářské stanovený procentní sazbou ze součtu cen položek 155-167, vodorovná dopravní vzdálenost do 50 m v objektech výšky do 6 m</t>
  </si>
  <si>
    <t>Konstrukce ocelové atypické - dodávka - zastřešení terminálu</t>
  </si>
  <si>
    <t>Vrtání jámy prům.0,88m pro základ stožáru vč. dopravy, hloubka 8m (tř. zeminy 4) (VZ- 8), pod ochranou ocelové pažnice</t>
  </si>
  <si>
    <t>D2 - Příprava pozemku - ohumusování, jemné terénní modelace</t>
  </si>
  <si>
    <t>D3 - Založení trávníku</t>
  </si>
  <si>
    <t>D4 - Výsadba rostlin</t>
  </si>
  <si>
    <t>Bleskosvod a uzemnění</t>
  </si>
  <si>
    <t>JÍMACÍ ČÁST</t>
  </si>
  <si>
    <t>Pol364</t>
  </si>
  <si>
    <t>mřížový jímač - provedení AlMgSi</t>
  </si>
  <si>
    <t>hladká deska kolem slepecké dlažby pochozí přírodní</t>
  </si>
  <si>
    <t>SVÍTIDLA PRO VEŘEJNÉ OSVĚTLENÍ - osvětlení přístřešku terminálu DMP, svítilda LED , standard DmP</t>
  </si>
  <si>
    <t>17  "slepecká reliéfní dlažba, odměřeno z výkresu C.104.2 a C.104.3"</t>
  </si>
  <si>
    <t>3  "slepecká reliéfní dlažba, odměřeno z výkresu C.104.2 a C.104.3"</t>
  </si>
  <si>
    <t>Rozprostření a urovnání ornice v rovině nebo ve svahu sklonu do 1:5 při souvislé ploše přes 500 m2, tl. vrstvy přes 200 do 250 mm, odměřeno z výkresu C.104.2</t>
  </si>
  <si>
    <t>Zřízení opláštění žeber nebo trativodů geotextilií v rýze nebo zářezu sklonu přes 1 : 2,5 š do 2,5 m, odměřeno z výkresu C.104.2 a C.104.3</t>
  </si>
  <si>
    <t>Trativody bez lože z drenážních trubek plastových flexibilních D 160 mm, odměřeno z výkresu C.104.2 a C.104.3</t>
  </si>
  <si>
    <t>Zhutnění podloží z hornin soudržných do 92% PS nebo nesoudržných sypkých I(d) do 0,8, odměřeno z výkresu C.104.2 a C.104.3</t>
  </si>
  <si>
    <t>Podklad ze štěrkodrtě ŠD tl 150 mm, odměřeno z výkresu C.104.2 a C.104.3</t>
  </si>
  <si>
    <t>mozaika dlažební, žula 4/6 cm , odměřeno z výkresu C.104.2 a C.104.3</t>
  </si>
  <si>
    <t>dlažba betonová tl. 60mm, odměřeno z výkresu C.104.2 a C.104.3</t>
  </si>
  <si>
    <t>Výrobky lomařské a kamenické pro komunikace (kostky dlažební, krajníky a obrubníky) obrubníky kamenné žula (materiálová skupina I/2) přímé OP 2  30 x 20, odměřeno z výkresu C.104.2 a C.104.3</t>
  </si>
  <si>
    <t>dlažba slepecká reliéfní pochozí přírodní</t>
  </si>
  <si>
    <t>dlažba slepecká reliéfní pochozí betonová</t>
  </si>
  <si>
    <t>20 "slepecká reliéfní dlažba"</t>
  </si>
  <si>
    <t>10 "slepecká reliéfní dlažba"</t>
  </si>
  <si>
    <t>380  "slepecká reliéfní dlažba, odměřeno z výkresu C.101.2 a C.101.3."</t>
  </si>
  <si>
    <t>85  "slepecká reliéfní dlažba, odměřeno z výkresu C.101.2 a C.101.3."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</si>
</sst>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%"/>
    <numFmt numFmtId="165" formatCode="dd\.mm\.yyyy"/>
    <numFmt numFmtId="166" formatCode="#,##0.00000"/>
    <numFmt numFmtId="167" formatCode="#,##0.000"/>
    <numFmt numFmtId="168" formatCode="0.0%"/>
  </numFmts>
  <fonts count="59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color rgb="FF800080"/>
      <name val="Trebuchet MS"/>
    </font>
    <font>
      <sz val="8"/>
      <color rgb="FFFAE682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b/>
      <sz val="10"/>
      <color rgb="FF003366"/>
      <name val="Trebuchet MS"/>
    </font>
    <font>
      <sz val="10"/>
      <color rgb="FF969696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FF0000"/>
      <name val="Trebuchet MS"/>
    </font>
    <font>
      <sz val="8"/>
      <color rgb="FF800080"/>
      <name val="Trebuchet MS"/>
    </font>
    <font>
      <i/>
      <sz val="8"/>
      <color rgb="FF0000FF"/>
      <name val="Trebuchet MS"/>
    </font>
    <font>
      <sz val="8"/>
      <color rgb="FF000000"/>
      <name val="Trebuchet MS"/>
    </font>
    <font>
      <i/>
      <sz val="7"/>
      <color rgb="FF969696"/>
      <name val="Trebuchet MS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10"/>
      <color rgb="FF960000"/>
      <name val="Trebuchet MS"/>
      <family val="2"/>
    </font>
    <font>
      <sz val="10"/>
      <name val="Trebuchet MS"/>
      <family val="2"/>
    </font>
    <font>
      <u/>
      <sz val="10"/>
      <color theme="10"/>
      <name val="Trebuchet MS"/>
      <family val="2"/>
    </font>
    <font>
      <sz val="8"/>
      <name val="Trebuchet MS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9"/>
      <name val="Trebuchet MS"/>
      <family val="2"/>
      <charset val="238"/>
    </font>
    <font>
      <i/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8"/>
      <color rgb="FFFF0000"/>
      <name val="Trebuchet MS"/>
      <family val="2"/>
    </font>
    <font>
      <sz val="10"/>
      <color rgb="FFFF0000"/>
      <name val="Trebuchet MS"/>
      <family val="2"/>
    </font>
    <font>
      <i/>
      <sz val="7"/>
      <color rgb="FF969696"/>
      <name val="Trebuchet MS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5" fillId="0" borderId="0" applyAlignment="0">
      <alignment vertical="top" wrapText="1"/>
      <protection locked="0"/>
    </xf>
  </cellStyleXfs>
  <cellXfs count="43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0" fillId="2" borderId="0" xfId="0" applyFill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5" fillId="0" borderId="0" xfId="0" applyFont="1" applyBorder="1" applyAlignment="1">
      <alignment horizontal="left" vertical="center"/>
    </xf>
    <xf numFmtId="0" fontId="0" fillId="0" borderId="5" xfId="0" applyBorder="1"/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center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9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2" fillId="6" borderId="10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0" fillId="0" borderId="14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1" fillId="0" borderId="17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8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4" fontId="27" fillId="0" borderId="17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" fontId="29" fillId="0" borderId="17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8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22" xfId="0" applyNumberFormat="1" applyFont="1" applyBorder="1" applyAlignment="1">
      <alignment vertical="center"/>
    </xf>
    <xf numFmtId="4" fontId="27" fillId="0" borderId="23" xfId="0" applyNumberFormat="1" applyFont="1" applyBorder="1" applyAlignment="1">
      <alignment vertical="center"/>
    </xf>
    <xf numFmtId="166" fontId="27" fillId="0" borderId="23" xfId="0" applyNumberFormat="1" applyFont="1" applyBorder="1" applyAlignment="1">
      <alignment vertical="center"/>
    </xf>
    <xf numFmtId="4" fontId="27" fillId="0" borderId="24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>
      <alignment vertical="center" wrapText="1"/>
    </xf>
    <xf numFmtId="0" fontId="0" fillId="0" borderId="15" xfId="0" applyFont="1" applyBorder="1" applyAlignment="1" applyProtection="1">
      <alignment vertical="center"/>
      <protection locked="0"/>
    </xf>
    <xf numFmtId="0" fontId="0" fillId="0" borderId="25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4" fontId="22" fillId="0" borderId="0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>
      <alignment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0" fillId="6" borderId="9" xfId="0" applyFont="1" applyFill="1" applyBorder="1" applyAlignment="1" applyProtection="1">
      <alignment vertical="center"/>
      <protection locked="0"/>
    </xf>
    <xf numFmtId="4" fontId="3" fillId="6" borderId="9" xfId="0" applyNumberFormat="1" applyFont="1" applyFill="1" applyBorder="1" applyAlignment="1">
      <alignment vertical="center"/>
    </xf>
    <xf numFmtId="0" fontId="0" fillId="6" borderId="26" xfId="0" applyFont="1" applyFill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3" xfId="0" applyFont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>
      <alignment horizontal="right" vertical="center"/>
    </xf>
    <xf numFmtId="0" fontId="0" fillId="6" borderId="5" xfId="0" applyFont="1" applyFill="1" applyBorder="1" applyAlignment="1">
      <alignment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3" xfId="0" applyFont="1" applyBorder="1" applyAlignment="1">
      <alignment horizontal="left" vertical="center"/>
    </xf>
    <xf numFmtId="0" fontId="6" fillId="0" borderId="23" xfId="0" applyFont="1" applyBorder="1" applyAlignment="1">
      <alignment vertical="center"/>
    </xf>
    <xf numFmtId="0" fontId="6" fillId="0" borderId="23" xfId="0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3" xfId="0" applyFont="1" applyBorder="1" applyAlignment="1">
      <alignment horizontal="left" vertical="center"/>
    </xf>
    <xf numFmtId="0" fontId="7" fillId="0" borderId="23" xfId="0" applyFont="1" applyBorder="1" applyAlignment="1">
      <alignment vertical="center"/>
    </xf>
    <xf numFmtId="0" fontId="7" fillId="0" borderId="23" xfId="0" applyFont="1" applyBorder="1" applyAlignment="1" applyProtection="1">
      <alignment vertical="center"/>
      <protection locked="0"/>
    </xf>
    <xf numFmtId="4" fontId="7" fillId="0" borderId="23" xfId="0" applyNumberFormat="1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7" fillId="0" borderId="0" xfId="0" applyFont="1" applyAlignment="1" applyProtection="1">
      <alignment horizontal="left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31" fillId="6" borderId="20" xfId="0" applyFont="1" applyFill="1" applyBorder="1" applyAlignment="1" applyProtection="1">
      <alignment horizontal="center" vertical="center" wrapText="1"/>
      <protection locked="0"/>
    </xf>
    <xf numFmtId="0" fontId="2" fillId="6" borderId="21" xfId="0" applyFont="1" applyFill="1" applyBorder="1" applyAlignment="1">
      <alignment horizontal="center" vertical="center" wrapText="1"/>
    </xf>
    <xf numFmtId="4" fontId="22" fillId="0" borderId="0" xfId="0" applyNumberFormat="1" applyFont="1" applyAlignment="1"/>
    <xf numFmtId="166" fontId="32" fillId="0" borderId="15" xfId="0" applyNumberFormat="1" applyFont="1" applyBorder="1" applyAlignment="1"/>
    <xf numFmtId="166" fontId="32" fillId="0" borderId="16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7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8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4" fontId="7" fillId="0" borderId="0" xfId="0" applyNumberFormat="1" applyFont="1" applyBorder="1" applyAlignment="1"/>
    <xf numFmtId="0" fontId="0" fillId="0" borderId="4" xfId="0" applyFont="1" applyBorder="1" applyAlignment="1" applyProtection="1">
      <alignment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49" fontId="0" fillId="0" borderId="27" xfId="0" applyNumberFormat="1" applyFont="1" applyBorder="1" applyAlignment="1" applyProtection="1">
      <alignment horizontal="left" vertical="center" wrapText="1"/>
      <protection locked="0"/>
    </xf>
    <xf numFmtId="0" fontId="0" fillId="0" borderId="27" xfId="0" applyFont="1" applyBorder="1" applyAlignment="1" applyProtection="1">
      <alignment horizontal="left" vertical="center" wrapText="1"/>
      <protection locked="0"/>
    </xf>
    <xf numFmtId="0" fontId="0" fillId="0" borderId="27" xfId="0" applyFont="1" applyBorder="1" applyAlignment="1" applyProtection="1">
      <alignment horizontal="center" vertical="center" wrapText="1"/>
      <protection locked="0"/>
    </xf>
    <xf numFmtId="167" fontId="0" fillId="0" borderId="27" xfId="0" applyNumberFormat="1" applyFont="1" applyBorder="1" applyAlignment="1" applyProtection="1">
      <alignment vertical="center"/>
      <protection locked="0"/>
    </xf>
    <xf numFmtId="4" fontId="0" fillId="4" borderId="27" xfId="0" applyNumberFormat="1" applyFont="1" applyFill="1" applyBorder="1" applyAlignment="1" applyProtection="1">
      <alignment vertical="center"/>
      <protection locked="0"/>
    </xf>
    <xf numFmtId="4" fontId="0" fillId="0" borderId="27" xfId="0" applyNumberFormat="1" applyFont="1" applyBorder="1" applyAlignment="1" applyProtection="1">
      <alignment vertical="center"/>
      <protection locked="0"/>
    </xf>
    <xf numFmtId="0" fontId="1" fillId="4" borderId="27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>
      <alignment vertical="center"/>
    </xf>
    <xf numFmtId="0" fontId="3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167" fontId="9" fillId="0" borderId="0" xfId="0" applyNumberFormat="1" applyFont="1" applyBorder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7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10" fillId="0" borderId="4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 wrapText="1"/>
    </xf>
    <xf numFmtId="167" fontId="10" fillId="0" borderId="0" xfId="0" applyNumberFormat="1" applyFont="1" applyBorder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7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7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7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37" fillId="0" borderId="27" xfId="0" applyFont="1" applyBorder="1" applyAlignment="1" applyProtection="1">
      <alignment horizontal="center" vertical="center"/>
      <protection locked="0"/>
    </xf>
    <xf numFmtId="49" fontId="37" fillId="0" borderId="27" xfId="0" applyNumberFormat="1" applyFont="1" applyBorder="1" applyAlignment="1" applyProtection="1">
      <alignment horizontal="left" vertical="center" wrapText="1"/>
      <protection locked="0"/>
    </xf>
    <xf numFmtId="0" fontId="37" fillId="0" borderId="27" xfId="0" applyFont="1" applyBorder="1" applyAlignment="1" applyProtection="1">
      <alignment horizontal="left" vertical="center" wrapText="1"/>
      <protection locked="0"/>
    </xf>
    <xf numFmtId="0" fontId="37" fillId="0" borderId="27" xfId="0" applyFont="1" applyBorder="1" applyAlignment="1" applyProtection="1">
      <alignment horizontal="center" vertical="center" wrapText="1"/>
      <protection locked="0"/>
    </xf>
    <xf numFmtId="167" fontId="37" fillId="0" borderId="27" xfId="0" applyNumberFormat="1" applyFont="1" applyBorder="1" applyAlignment="1" applyProtection="1">
      <alignment vertical="center"/>
      <protection locked="0"/>
    </xf>
    <xf numFmtId="4" fontId="37" fillId="4" borderId="27" xfId="0" applyNumberFormat="1" applyFont="1" applyFill="1" applyBorder="1" applyAlignment="1" applyProtection="1">
      <alignment vertical="center"/>
      <protection locked="0"/>
    </xf>
    <xf numFmtId="4" fontId="37" fillId="0" borderId="27" xfId="0" applyNumberFormat="1" applyFont="1" applyBorder="1" applyAlignment="1" applyProtection="1">
      <alignment vertical="center"/>
      <protection locked="0"/>
    </xf>
    <xf numFmtId="0" fontId="37" fillId="0" borderId="4" xfId="0" applyFont="1" applyBorder="1" applyAlignment="1">
      <alignment vertical="center"/>
    </xf>
    <xf numFmtId="0" fontId="37" fillId="4" borderId="27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9" fillId="0" borderId="22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39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6" fillId="0" borderId="0" xfId="0" applyFont="1" applyBorder="1" applyAlignment="1">
      <alignment horizontal="left"/>
    </xf>
    <xf numFmtId="4" fontId="6" fillId="0" borderId="0" xfId="0" applyNumberFormat="1" applyFont="1" applyBorder="1" applyAlignment="1"/>
    <xf numFmtId="0" fontId="1" fillId="0" borderId="23" xfId="0" applyFont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166" fontId="1" fillId="0" borderId="23" xfId="0" applyNumberFormat="1" applyFont="1" applyBorder="1" applyAlignment="1">
      <alignment vertical="center"/>
    </xf>
    <xf numFmtId="166" fontId="1" fillId="0" borderId="24" xfId="0" applyNumberFormat="1" applyFont="1" applyBorder="1" applyAlignment="1">
      <alignment vertical="center"/>
    </xf>
    <xf numFmtId="0" fontId="39" fillId="0" borderId="0" xfId="0" applyFont="1" applyBorder="1" applyAlignment="1">
      <alignment vertical="center" wrapText="1"/>
    </xf>
    <xf numFmtId="167" fontId="0" fillId="4" borderId="27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37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40" fillId="2" borderId="0" xfId="1" applyFill="1" applyAlignment="1" applyProtection="1"/>
    <xf numFmtId="0" fontId="41" fillId="0" borderId="0" xfId="1" applyFont="1" applyAlignment="1" applyProtection="1">
      <alignment horizontal="center" vertical="center"/>
    </xf>
    <xf numFmtId="0" fontId="42" fillId="2" borderId="0" xfId="0" applyFont="1" applyFill="1" applyAlignment="1">
      <alignment horizontal="left" vertical="center"/>
    </xf>
    <xf numFmtId="0" fontId="43" fillId="2" borderId="0" xfId="0" applyFont="1" applyFill="1" applyAlignment="1">
      <alignment vertical="center"/>
    </xf>
    <xf numFmtId="0" fontId="44" fillId="2" borderId="0" xfId="1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43" fillId="2" borderId="0" xfId="0" applyFont="1" applyFill="1" applyAlignment="1" applyProtection="1">
      <alignment vertical="center"/>
    </xf>
    <xf numFmtId="0" fontId="42" fillId="2" borderId="0" xfId="0" applyFont="1" applyFill="1" applyAlignment="1" applyProtection="1">
      <alignment horizontal="left" vertical="center"/>
    </xf>
    <xf numFmtId="0" fontId="43" fillId="2" borderId="0" xfId="0" applyFont="1" applyFill="1" applyAlignment="1" applyProtection="1">
      <alignment vertical="center"/>
      <protection locked="0"/>
    </xf>
    <xf numFmtId="0" fontId="45" fillId="0" borderId="0" xfId="2" applyAlignment="1">
      <alignment vertical="top"/>
      <protection locked="0"/>
    </xf>
    <xf numFmtId="0" fontId="46" fillId="0" borderId="28" xfId="2" applyFont="1" applyBorder="1" applyAlignment="1">
      <alignment vertical="center" wrapText="1"/>
      <protection locked="0"/>
    </xf>
    <xf numFmtId="0" fontId="46" fillId="0" borderId="29" xfId="2" applyFont="1" applyBorder="1" applyAlignment="1">
      <alignment vertical="center" wrapText="1"/>
      <protection locked="0"/>
    </xf>
    <xf numFmtId="0" fontId="46" fillId="0" borderId="30" xfId="2" applyFont="1" applyBorder="1" applyAlignment="1">
      <alignment vertical="center" wrapText="1"/>
      <protection locked="0"/>
    </xf>
    <xf numFmtId="0" fontId="46" fillId="0" borderId="31" xfId="2" applyFont="1" applyBorder="1" applyAlignment="1">
      <alignment horizontal="center" vertical="center" wrapText="1"/>
      <protection locked="0"/>
    </xf>
    <xf numFmtId="0" fontId="46" fillId="0" borderId="32" xfId="2" applyFont="1" applyBorder="1" applyAlignment="1">
      <alignment horizontal="center" vertical="center" wrapText="1"/>
      <protection locked="0"/>
    </xf>
    <xf numFmtId="0" fontId="45" fillId="0" borderId="0" xfId="2" applyAlignment="1">
      <alignment horizontal="center" vertical="center"/>
      <protection locked="0"/>
    </xf>
    <xf numFmtId="0" fontId="46" fillId="0" borderId="31" xfId="2" applyFont="1" applyBorder="1" applyAlignment="1">
      <alignment vertical="center" wrapText="1"/>
      <protection locked="0"/>
    </xf>
    <xf numFmtId="0" fontId="46" fillId="0" borderId="32" xfId="2" applyFont="1" applyBorder="1" applyAlignment="1">
      <alignment vertical="center" wrapText="1"/>
      <protection locked="0"/>
    </xf>
    <xf numFmtId="0" fontId="48" fillId="0" borderId="0" xfId="2" applyFont="1" applyBorder="1" applyAlignment="1">
      <alignment horizontal="left" vertical="center" wrapText="1"/>
      <protection locked="0"/>
    </xf>
    <xf numFmtId="0" fontId="49" fillId="0" borderId="31" xfId="2" applyFont="1" applyBorder="1" applyAlignment="1">
      <alignment vertical="center" wrapText="1"/>
      <protection locked="0"/>
    </xf>
    <xf numFmtId="0" fontId="49" fillId="0" borderId="0" xfId="2" applyFont="1" applyBorder="1" applyAlignment="1">
      <alignment horizontal="left" vertical="center" wrapText="1"/>
      <protection locked="0"/>
    </xf>
    <xf numFmtId="0" fontId="49" fillId="0" borderId="0" xfId="2" applyFont="1" applyBorder="1" applyAlignment="1">
      <alignment vertical="center" wrapText="1"/>
      <protection locked="0"/>
    </xf>
    <xf numFmtId="0" fontId="49" fillId="0" borderId="0" xfId="2" applyFont="1" applyBorder="1" applyAlignment="1">
      <alignment vertical="center"/>
      <protection locked="0"/>
    </xf>
    <xf numFmtId="0" fontId="49" fillId="0" borderId="0" xfId="2" applyFont="1" applyBorder="1" applyAlignment="1">
      <alignment horizontal="left" vertical="center"/>
      <protection locked="0"/>
    </xf>
    <xf numFmtId="49" fontId="49" fillId="0" borderId="0" xfId="2" applyNumberFormat="1" applyFont="1" applyBorder="1" applyAlignment="1">
      <alignment vertical="center" wrapText="1"/>
      <protection locked="0"/>
    </xf>
    <xf numFmtId="0" fontId="46" fillId="0" borderId="34" xfId="2" applyFont="1" applyBorder="1" applyAlignment="1">
      <alignment vertical="center" wrapText="1"/>
      <protection locked="0"/>
    </xf>
    <xf numFmtId="0" fontId="52" fillId="0" borderId="33" xfId="2" applyFont="1" applyBorder="1" applyAlignment="1">
      <alignment vertical="center" wrapText="1"/>
      <protection locked="0"/>
    </xf>
    <xf numFmtId="0" fontId="46" fillId="0" borderId="35" xfId="2" applyFont="1" applyBorder="1" applyAlignment="1">
      <alignment vertical="center" wrapText="1"/>
      <protection locked="0"/>
    </xf>
    <xf numFmtId="0" fontId="46" fillId="0" borderId="0" xfId="2" applyFont="1" applyBorder="1" applyAlignment="1">
      <alignment vertical="top"/>
      <protection locked="0"/>
    </xf>
    <xf numFmtId="0" fontId="46" fillId="0" borderId="0" xfId="2" applyFont="1" applyAlignment="1">
      <alignment vertical="top"/>
      <protection locked="0"/>
    </xf>
    <xf numFmtId="0" fontId="46" fillId="0" borderId="28" xfId="2" applyFont="1" applyBorder="1" applyAlignment="1">
      <alignment horizontal="left" vertical="center"/>
      <protection locked="0"/>
    </xf>
    <xf numFmtId="0" fontId="46" fillId="0" borderId="29" xfId="2" applyFont="1" applyBorder="1" applyAlignment="1">
      <alignment horizontal="left" vertical="center"/>
      <protection locked="0"/>
    </xf>
    <xf numFmtId="0" fontId="46" fillId="0" borderId="30" xfId="2" applyFont="1" applyBorder="1" applyAlignment="1">
      <alignment horizontal="left" vertical="center"/>
      <protection locked="0"/>
    </xf>
    <xf numFmtId="0" fontId="46" fillId="0" borderId="31" xfId="2" applyFont="1" applyBorder="1" applyAlignment="1">
      <alignment horizontal="left" vertical="center"/>
      <protection locked="0"/>
    </xf>
    <xf numFmtId="0" fontId="46" fillId="0" borderId="32" xfId="2" applyFont="1" applyBorder="1" applyAlignment="1">
      <alignment horizontal="left" vertical="center"/>
      <protection locked="0"/>
    </xf>
    <xf numFmtId="0" fontId="48" fillId="0" borderId="0" xfId="2" applyFont="1" applyBorder="1" applyAlignment="1">
      <alignment horizontal="left" vertical="center"/>
      <protection locked="0"/>
    </xf>
    <xf numFmtId="0" fontId="53" fillId="0" borderId="0" xfId="2" applyFont="1" applyAlignment="1">
      <alignment horizontal="left" vertical="center"/>
      <protection locked="0"/>
    </xf>
    <xf numFmtId="0" fontId="48" fillId="0" borderId="33" xfId="2" applyFont="1" applyBorder="1" applyAlignment="1">
      <alignment horizontal="left" vertical="center"/>
      <protection locked="0"/>
    </xf>
    <xf numFmtId="0" fontId="48" fillId="0" borderId="33" xfId="2" applyFont="1" applyBorder="1" applyAlignment="1">
      <alignment horizontal="center" vertical="center"/>
      <protection locked="0"/>
    </xf>
    <xf numFmtId="0" fontId="53" fillId="0" borderId="33" xfId="2" applyFont="1" applyBorder="1" applyAlignment="1">
      <alignment horizontal="left" vertical="center"/>
      <protection locked="0"/>
    </xf>
    <xf numFmtId="0" fontId="51" fillId="0" borderId="0" xfId="2" applyFont="1" applyBorder="1" applyAlignment="1">
      <alignment horizontal="left" vertical="center"/>
      <protection locked="0"/>
    </xf>
    <xf numFmtId="0" fontId="49" fillId="0" borderId="0" xfId="2" applyFont="1" applyAlignment="1">
      <alignment horizontal="left" vertical="center"/>
      <protection locked="0"/>
    </xf>
    <xf numFmtId="0" fontId="49" fillId="0" borderId="0" xfId="2" applyFont="1" applyBorder="1" applyAlignment="1">
      <alignment horizontal="center" vertical="center"/>
      <protection locked="0"/>
    </xf>
    <xf numFmtId="0" fontId="49" fillId="0" borderId="31" xfId="2" applyFont="1" applyBorder="1" applyAlignment="1">
      <alignment horizontal="left" vertical="center"/>
      <protection locked="0"/>
    </xf>
    <xf numFmtId="0" fontId="49" fillId="0" borderId="0" xfId="2" applyFont="1" applyFill="1" applyBorder="1" applyAlignment="1">
      <alignment horizontal="left" vertical="center"/>
      <protection locked="0"/>
    </xf>
    <xf numFmtId="0" fontId="49" fillId="0" borderId="0" xfId="2" applyFont="1" applyFill="1" applyBorder="1" applyAlignment="1">
      <alignment horizontal="center" vertical="center"/>
      <protection locked="0"/>
    </xf>
    <xf numFmtId="0" fontId="46" fillId="0" borderId="34" xfId="2" applyFont="1" applyBorder="1" applyAlignment="1">
      <alignment horizontal="left" vertical="center"/>
      <protection locked="0"/>
    </xf>
    <xf numFmtId="0" fontId="52" fillId="0" borderId="33" xfId="2" applyFont="1" applyBorder="1" applyAlignment="1">
      <alignment horizontal="left" vertical="center"/>
      <protection locked="0"/>
    </xf>
    <xf numFmtId="0" fontId="46" fillId="0" borderId="35" xfId="2" applyFont="1" applyBorder="1" applyAlignment="1">
      <alignment horizontal="left" vertical="center"/>
      <protection locked="0"/>
    </xf>
    <xf numFmtId="0" fontId="46" fillId="0" borderId="0" xfId="2" applyFont="1" applyBorder="1" applyAlignment="1">
      <alignment horizontal="left" vertical="center"/>
      <protection locked="0"/>
    </xf>
    <xf numFmtId="0" fontId="52" fillId="0" borderId="0" xfId="2" applyFont="1" applyBorder="1" applyAlignment="1">
      <alignment horizontal="left" vertical="center"/>
      <protection locked="0"/>
    </xf>
    <xf numFmtId="0" fontId="53" fillId="0" borderId="0" xfId="2" applyFont="1" applyBorder="1" applyAlignment="1">
      <alignment horizontal="left" vertical="center"/>
      <protection locked="0"/>
    </xf>
    <xf numFmtId="0" fontId="49" fillId="0" borderId="33" xfId="2" applyFont="1" applyBorder="1" applyAlignment="1">
      <alignment horizontal="left" vertical="center"/>
      <protection locked="0"/>
    </xf>
    <xf numFmtId="0" fontId="46" fillId="0" borderId="0" xfId="2" applyFont="1" applyBorder="1" applyAlignment="1">
      <alignment horizontal="left" vertical="center" wrapText="1"/>
      <protection locked="0"/>
    </xf>
    <xf numFmtId="0" fontId="49" fillId="0" borderId="0" xfId="2" applyFont="1" applyBorder="1" applyAlignment="1">
      <alignment horizontal="center" vertical="center" wrapText="1"/>
      <protection locked="0"/>
    </xf>
    <xf numFmtId="0" fontId="46" fillId="0" borderId="28" xfId="2" applyFont="1" applyBorder="1" applyAlignment="1">
      <alignment horizontal="left" vertical="center" wrapText="1"/>
      <protection locked="0"/>
    </xf>
    <xf numFmtId="0" fontId="46" fillId="0" borderId="29" xfId="2" applyFont="1" applyBorder="1" applyAlignment="1">
      <alignment horizontal="left" vertical="center" wrapText="1"/>
      <protection locked="0"/>
    </xf>
    <xf numFmtId="0" fontId="46" fillId="0" borderId="30" xfId="2" applyFont="1" applyBorder="1" applyAlignment="1">
      <alignment horizontal="left" vertical="center" wrapText="1"/>
      <protection locked="0"/>
    </xf>
    <xf numFmtId="0" fontId="46" fillId="0" borderId="31" xfId="2" applyFont="1" applyBorder="1" applyAlignment="1">
      <alignment horizontal="left" vertical="center" wrapText="1"/>
      <protection locked="0"/>
    </xf>
    <xf numFmtId="0" fontId="46" fillId="0" borderId="32" xfId="2" applyFont="1" applyBorder="1" applyAlignment="1">
      <alignment horizontal="left" vertical="center" wrapText="1"/>
      <protection locked="0"/>
    </xf>
    <xf numFmtId="0" fontId="53" fillId="0" borderId="31" xfId="2" applyFont="1" applyBorder="1" applyAlignment="1">
      <alignment horizontal="left" vertical="center" wrapText="1"/>
      <protection locked="0"/>
    </xf>
    <xf numFmtId="0" fontId="53" fillId="0" borderId="32" xfId="2" applyFont="1" applyBorder="1" applyAlignment="1">
      <alignment horizontal="left" vertical="center" wrapText="1"/>
      <protection locked="0"/>
    </xf>
    <xf numFmtId="0" fontId="49" fillId="0" borderId="31" xfId="2" applyFont="1" applyBorder="1" applyAlignment="1">
      <alignment horizontal="left" vertical="center" wrapText="1"/>
      <protection locked="0"/>
    </xf>
    <xf numFmtId="0" fontId="49" fillId="0" borderId="32" xfId="2" applyFont="1" applyBorder="1" applyAlignment="1">
      <alignment horizontal="left" vertical="center" wrapText="1"/>
      <protection locked="0"/>
    </xf>
    <xf numFmtId="0" fontId="49" fillId="0" borderId="32" xfId="2" applyFont="1" applyBorder="1" applyAlignment="1">
      <alignment horizontal="left" vertical="center"/>
      <protection locked="0"/>
    </xf>
    <xf numFmtId="0" fontId="49" fillId="0" borderId="34" xfId="2" applyFont="1" applyBorder="1" applyAlignment="1">
      <alignment horizontal="left" vertical="center" wrapText="1"/>
      <protection locked="0"/>
    </xf>
    <xf numFmtId="0" fontId="49" fillId="0" borderId="33" xfId="2" applyFont="1" applyBorder="1" applyAlignment="1">
      <alignment horizontal="left" vertical="center" wrapText="1"/>
      <protection locked="0"/>
    </xf>
    <xf numFmtId="0" fontId="49" fillId="0" borderId="35" xfId="2" applyFont="1" applyBorder="1" applyAlignment="1">
      <alignment horizontal="left" vertical="center" wrapText="1"/>
      <protection locked="0"/>
    </xf>
    <xf numFmtId="0" fontId="49" fillId="0" borderId="0" xfId="2" applyFont="1" applyBorder="1" applyAlignment="1">
      <alignment horizontal="left" vertical="top"/>
      <protection locked="0"/>
    </xf>
    <xf numFmtId="0" fontId="49" fillId="0" borderId="0" xfId="2" applyFont="1" applyBorder="1" applyAlignment="1">
      <alignment horizontal="center" vertical="top"/>
      <protection locked="0"/>
    </xf>
    <xf numFmtId="0" fontId="49" fillId="0" borderId="34" xfId="2" applyFont="1" applyBorder="1" applyAlignment="1">
      <alignment horizontal="left" vertical="center"/>
      <protection locked="0"/>
    </xf>
    <xf numFmtId="0" fontId="49" fillId="0" borderId="35" xfId="2" applyFont="1" applyBorder="1" applyAlignment="1">
      <alignment horizontal="left" vertical="center"/>
      <protection locked="0"/>
    </xf>
    <xf numFmtId="0" fontId="53" fillId="0" borderId="0" xfId="2" applyFont="1" applyAlignment="1">
      <alignment vertical="center"/>
      <protection locked="0"/>
    </xf>
    <xf numFmtId="0" fontId="48" fillId="0" borderId="0" xfId="2" applyFont="1" applyBorder="1" applyAlignment="1">
      <alignment vertical="center"/>
      <protection locked="0"/>
    </xf>
    <xf numFmtId="0" fontId="53" fillId="0" borderId="33" xfId="2" applyFont="1" applyBorder="1" applyAlignment="1">
      <alignment vertical="center"/>
      <protection locked="0"/>
    </xf>
    <xf numFmtId="0" fontId="48" fillId="0" borderId="33" xfId="2" applyFont="1" applyBorder="1" applyAlignment="1">
      <alignment vertical="center"/>
      <protection locked="0"/>
    </xf>
    <xf numFmtId="0" fontId="45" fillId="0" borderId="0" xfId="2" applyBorder="1" applyAlignment="1">
      <alignment vertical="top"/>
      <protection locked="0"/>
    </xf>
    <xf numFmtId="49" fontId="49" fillId="0" borderId="0" xfId="2" applyNumberFormat="1" applyFont="1" applyBorder="1" applyAlignment="1">
      <alignment horizontal="left" vertical="center"/>
      <protection locked="0"/>
    </xf>
    <xf numFmtId="0" fontId="45" fillId="0" borderId="33" xfId="2" applyBorder="1" applyAlignment="1">
      <alignment vertical="top"/>
      <protection locked="0"/>
    </xf>
    <xf numFmtId="0" fontId="48" fillId="0" borderId="33" xfId="2" applyFont="1" applyBorder="1" applyAlignment="1">
      <alignment horizontal="left"/>
      <protection locked="0"/>
    </xf>
    <xf numFmtId="0" fontId="53" fillId="0" borderId="33" xfId="2" applyFont="1" applyBorder="1" applyAlignment="1">
      <protection locked="0"/>
    </xf>
    <xf numFmtId="0" fontId="46" fillId="0" borderId="31" xfId="2" applyFont="1" applyBorder="1" applyAlignment="1">
      <alignment vertical="top"/>
      <protection locked="0"/>
    </xf>
    <xf numFmtId="0" fontId="46" fillId="0" borderId="32" xfId="2" applyFont="1" applyBorder="1" applyAlignment="1">
      <alignment vertical="top"/>
      <protection locked="0"/>
    </xf>
    <xf numFmtId="0" fontId="46" fillId="0" borderId="0" xfId="2" applyFont="1" applyBorder="1" applyAlignment="1">
      <alignment horizontal="center" vertical="center"/>
      <protection locked="0"/>
    </xf>
    <xf numFmtId="0" fontId="46" fillId="0" borderId="0" xfId="2" applyFont="1" applyBorder="1" applyAlignment="1">
      <alignment horizontal="left" vertical="top"/>
      <protection locked="0"/>
    </xf>
    <xf numFmtId="0" fontId="46" fillId="0" borderId="34" xfId="2" applyFont="1" applyBorder="1" applyAlignment="1">
      <alignment vertical="top"/>
      <protection locked="0"/>
    </xf>
    <xf numFmtId="0" fontId="46" fillId="0" borderId="33" xfId="2" applyFont="1" applyBorder="1" applyAlignment="1">
      <alignment vertical="top"/>
      <protection locked="0"/>
    </xf>
    <xf numFmtId="0" fontId="46" fillId="0" borderId="35" xfId="2" applyFont="1" applyBorder="1" applyAlignment="1">
      <alignment vertical="top"/>
      <protection locked="0"/>
    </xf>
    <xf numFmtId="0" fontId="7" fillId="7" borderId="0" xfId="0" applyFont="1" applyFill="1" applyBorder="1" applyAlignment="1">
      <alignment horizontal="left"/>
    </xf>
    <xf numFmtId="0" fontId="0" fillId="7" borderId="27" xfId="0" applyFont="1" applyFill="1" applyBorder="1" applyAlignment="1" applyProtection="1">
      <alignment horizontal="left" vertical="center" wrapText="1"/>
      <protection locked="0"/>
    </xf>
    <xf numFmtId="0" fontId="6" fillId="7" borderId="0" xfId="0" applyFont="1" applyFill="1" applyAlignment="1">
      <alignment horizontal="left"/>
    </xf>
    <xf numFmtId="167" fontId="0" fillId="7" borderId="27" xfId="0" applyNumberFormat="1" applyFont="1" applyFill="1" applyBorder="1" applyAlignment="1" applyProtection="1">
      <alignment vertical="center"/>
      <protection locked="0"/>
    </xf>
    <xf numFmtId="0" fontId="0" fillId="0" borderId="27" xfId="0" applyFont="1" applyFill="1" applyBorder="1" applyAlignment="1" applyProtection="1">
      <alignment horizontal="left" vertical="center" wrapText="1"/>
      <protection locked="0"/>
    </xf>
    <xf numFmtId="0" fontId="54" fillId="0" borderId="27" xfId="0" applyFont="1" applyBorder="1" applyAlignment="1" applyProtection="1">
      <alignment horizontal="left" vertical="center" wrapText="1"/>
      <protection locked="0"/>
    </xf>
    <xf numFmtId="14" fontId="2" fillId="7" borderId="0" xfId="0" applyNumberFormat="1" applyFont="1" applyFill="1" applyBorder="1" applyAlignment="1" applyProtection="1">
      <alignment horizontal="left" vertical="center"/>
      <protection locked="0"/>
    </xf>
    <xf numFmtId="0" fontId="56" fillId="0" borderId="27" xfId="0" applyFont="1" applyBorder="1" applyAlignment="1" applyProtection="1">
      <alignment horizontal="left" vertical="center" wrapText="1"/>
      <protection locked="0"/>
    </xf>
    <xf numFmtId="9" fontId="0" fillId="4" borderId="27" xfId="0" applyNumberFormat="1" applyFont="1" applyFill="1" applyBorder="1" applyAlignment="1" applyProtection="1">
      <alignment vertical="center"/>
      <protection locked="0"/>
    </xf>
    <xf numFmtId="168" fontId="0" fillId="4" borderId="27" xfId="0" applyNumberFormat="1" applyFont="1" applyFill="1" applyBorder="1" applyAlignment="1" applyProtection="1">
      <alignment vertical="center"/>
      <protection locked="0"/>
    </xf>
    <xf numFmtId="0" fontId="57" fillId="0" borderId="0" xfId="0" applyFont="1" applyAlignment="1">
      <alignment vertical="center" wrapText="1"/>
    </xf>
    <xf numFmtId="0" fontId="58" fillId="0" borderId="0" xfId="0" applyFont="1" applyAlignment="1">
      <alignment vertical="center" wrapText="1"/>
    </xf>
    <xf numFmtId="0" fontId="37" fillId="7" borderId="27" xfId="0" applyFont="1" applyFill="1" applyBorder="1" applyAlignment="1" applyProtection="1">
      <alignment horizontal="center" vertical="center" wrapText="1"/>
      <protection locked="0"/>
    </xf>
    <xf numFmtId="0" fontId="0" fillId="7" borderId="27" xfId="0" applyFont="1" applyFill="1" applyBorder="1" applyAlignment="1" applyProtection="1">
      <alignment horizontal="center" vertical="center"/>
      <protection locked="0"/>
    </xf>
    <xf numFmtId="0" fontId="37" fillId="7" borderId="27" xfId="0" applyFont="1" applyFill="1" applyBorder="1" applyAlignment="1" applyProtection="1">
      <alignment horizontal="center" vertical="center"/>
      <protection locked="0"/>
    </xf>
    <xf numFmtId="0" fontId="37" fillId="7" borderId="27" xfId="0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0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1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44" fillId="2" borderId="0" xfId="1" applyFont="1" applyFill="1" applyAlignment="1" applyProtection="1">
      <alignment vertical="center"/>
    </xf>
    <xf numFmtId="0" fontId="0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37" fillId="0" borderId="27" xfId="0" applyFont="1" applyFill="1" applyBorder="1" applyAlignment="1" applyProtection="1">
      <alignment horizontal="left" vertical="center" wrapText="1"/>
      <protection locked="0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0" fillId="0" borderId="0" xfId="0"/>
    <xf numFmtId="4" fontId="25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1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0" fillId="6" borderId="9" xfId="0" applyFont="1" applyFill="1" applyBorder="1" applyAlignment="1">
      <alignment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right" vertical="center"/>
    </xf>
    <xf numFmtId="0" fontId="18" fillId="0" borderId="0" xfId="0" applyFont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left" vertical="center" wrapText="1"/>
    </xf>
    <xf numFmtId="4" fontId="19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 wrapText="1"/>
    </xf>
    <xf numFmtId="0" fontId="44" fillId="2" borderId="0" xfId="1" applyFont="1" applyFill="1" applyAlignment="1" applyProtection="1">
      <alignment vertical="center"/>
    </xf>
    <xf numFmtId="0" fontId="17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9" fillId="0" borderId="0" xfId="2" applyFont="1" applyBorder="1" applyAlignment="1">
      <alignment horizontal="left" vertical="top"/>
      <protection locked="0"/>
    </xf>
    <xf numFmtId="0" fontId="47" fillId="0" borderId="0" xfId="2" applyFont="1" applyBorder="1" applyAlignment="1">
      <alignment horizontal="center" vertical="center" wrapText="1"/>
      <protection locked="0"/>
    </xf>
    <xf numFmtId="0" fontId="48" fillId="0" borderId="33" xfId="2" applyFont="1" applyBorder="1" applyAlignment="1">
      <alignment horizontal="left"/>
      <protection locked="0"/>
    </xf>
    <xf numFmtId="0" fontId="49" fillId="0" borderId="0" xfId="2" applyFont="1" applyBorder="1" applyAlignment="1">
      <alignment horizontal="left" vertical="center"/>
      <protection locked="0"/>
    </xf>
    <xf numFmtId="0" fontId="47" fillId="0" borderId="0" xfId="2" applyFont="1" applyBorder="1" applyAlignment="1">
      <alignment horizontal="center" vertical="center"/>
      <protection locked="0"/>
    </xf>
    <xf numFmtId="49" fontId="49" fillId="0" borderId="0" xfId="2" applyNumberFormat="1" applyFont="1" applyBorder="1" applyAlignment="1">
      <alignment horizontal="left" vertical="center" wrapText="1"/>
      <protection locked="0"/>
    </xf>
    <xf numFmtId="0" fontId="49" fillId="0" borderId="0" xfId="2" applyFont="1" applyBorder="1" applyAlignment="1">
      <alignment horizontal="left" vertical="center" wrapText="1"/>
      <protection locked="0"/>
    </xf>
    <xf numFmtId="0" fontId="48" fillId="0" borderId="33" xfId="2" applyFont="1" applyBorder="1" applyAlignment="1">
      <alignment horizontal="left" wrapText="1"/>
      <protection locked="0"/>
    </xf>
  </cellXfs>
  <cellStyles count="3">
    <cellStyle name="Hypertextový odkaz" xfId="1" builtinId="8"/>
    <cellStyle name="Normální" xfId="0" builtinId="0" customBuiltin="1"/>
    <cellStyle name="normální 2" xfId="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7CA8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EB534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C70C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933CA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9048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B750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BD970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32B78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8DA53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024AA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FB07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89DA1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D848A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6CFB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32DD4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5681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5B72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8EA78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96745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04736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3FB1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21870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351EE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89F3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D0C0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57E79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CA7E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4089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1157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7D94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A1003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A80CD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349D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5E9C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523FE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A128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9B92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39EF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8761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E8B29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AA66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59528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BF8A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AC3D5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EE77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2" name="rad7CA8F.tmp" descr="C:\KROSData\System\Temp\rad7CA8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667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EB534.tmp" descr="C:\KROSData\System\Temp\radEB534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C70C7.tmp" descr="C:\KROSData\System\Temp\radC70C7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933CA.tmp" descr="C:\KROSData\System\Temp\rad933CA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9048F.tmp" descr="C:\KROSData\System\Temp\rad9048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B7507.tmp" descr="C:\KROSData\System\Temp\radB7507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BD970.tmp" descr="C:\KROSData\System\Temp\radBD970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32B78.tmp" descr="C:\KROSData\System\Temp\rad32B78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8DA53.tmp" descr="C:\KROSData\System\Temp\rad8DA53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024AA.tmp" descr="C:\KROSData\System\Temp\rad024AA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FB07F.tmp" descr="C:\KROSData\System\Temp\radFB07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89DA1.tmp" descr="C:\KROSData\System\Temp\rad89DA1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D848A.tmp" descr="C:\KROSData\System\Temp\radD848A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6CFBF.tmp" descr="C:\KROSData\System\Temp\rad6CFB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32DD4.tmp" descr="C:\KROSData\System\Temp\rad32DD4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56812.tmp" descr="C:\KROSData\System\Temp\rad56812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5B72C.tmp" descr="C:\KROSData\System\Temp\rad5B72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8EA78.tmp" descr="C:\KROSData\System\Temp\rad8EA78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96745.tmp" descr="C:\KROSData\System\Temp\rad96745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04736.tmp" descr="C:\KROSData\System\Temp\rad04736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3FB1C.tmp" descr="C:\KROSData\System\Temp\rad3FB1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21870.tmp" descr="C:\KROSData\System\Temp\rad21870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351EE.tmp" descr="C:\KROSData\System\Temp\rad351EE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89F32.tmp" descr="C:\KROSData\System\Temp\rad89F32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D0C02.tmp" descr="C:\KROSData\System\Temp\radD0C02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57E79.tmp" descr="C:\KROSData\System\Temp\rad57E79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CA7E7.tmp" descr="C:\KROSData\System\Temp\radCA7E7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4089C.tmp" descr="C:\KROSData\System\Temp\rad4089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11572.tmp" descr="C:\KROSData\System\Temp\rad11572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7D94F.tmp" descr="C:\KROSData\System\Temp\rad7D94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A1003.tmp" descr="C:\KROSData\System\Temp\radA1003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A80CD.tmp" descr="C:\KROSData\System\Temp\radA80CD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349DC.tmp" descr="C:\KROSData\System\Temp\rad349D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5E9C2.tmp" descr="C:\KROSData\System\Temp\rad5E9C2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523FE.tmp" descr="C:\KROSData\System\Temp\rad523FE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A128C.tmp" descr="C:\KROSData\System\Temp\radA128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9B92C.tmp" descr="C:\KROSData\System\Temp\rad9B92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3" name="rad9B92C.tmp" descr="C:\KROSData\System\Temp\rad9B92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39EF7.tmp" descr="C:\KROSData\System\Temp\rad39EF7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87617.tmp" descr="C:\KROSData\System\Temp\rad87617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E8B29.tmp" descr="C:\KROSData\System\Temp\radE8B29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AA66F.tmp" descr="C:\KROSData\System\Temp\radAA66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59528.tmp" descr="C:\KROSData\System\Temp\rad59528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BF8AF.tmp" descr="C:\KROSData\System\Temp\radBF8A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AC3D5.tmp" descr="C:\KROSData\System\Temp\radAC3D5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EE772.tmp" descr="C:\KROSData\System\Temp\radEE772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1"/>
  <sheetViews>
    <sheetView showGridLines="0" tabSelected="1" zoomScaleNormal="100" workbookViewId="0">
      <pane ySplit="1" topLeftCell="A2" activePane="bottomLeft" state="frozen"/>
      <selection pane="bottomLeft" activeCell="AN8" sqref="AN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 x14ac:dyDescent="0.3">
      <c r="A1" s="259" t="s">
        <v>0</v>
      </c>
      <c r="B1" s="260"/>
      <c r="C1" s="260"/>
      <c r="D1" s="261" t="s">
        <v>1</v>
      </c>
      <c r="E1" s="260"/>
      <c r="F1" s="260"/>
      <c r="G1" s="260"/>
      <c r="H1" s="260"/>
      <c r="I1" s="260"/>
      <c r="J1" s="260"/>
      <c r="K1" s="258" t="s">
        <v>6682</v>
      </c>
      <c r="L1" s="258"/>
      <c r="M1" s="258"/>
      <c r="N1" s="258"/>
      <c r="O1" s="258"/>
      <c r="P1" s="258"/>
      <c r="Q1" s="258"/>
      <c r="R1" s="258"/>
      <c r="S1" s="258"/>
      <c r="T1" s="260"/>
      <c r="U1" s="260"/>
      <c r="V1" s="260"/>
      <c r="W1" s="258" t="s">
        <v>6683</v>
      </c>
      <c r="X1" s="258"/>
      <c r="Y1" s="258"/>
      <c r="Z1" s="258"/>
      <c r="AA1" s="258"/>
      <c r="AB1" s="258"/>
      <c r="AC1" s="258"/>
      <c r="AD1" s="258"/>
      <c r="AE1" s="258"/>
      <c r="AF1" s="258"/>
      <c r="AG1" s="258"/>
      <c r="AH1" s="258"/>
      <c r="AI1" s="254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6" t="s">
        <v>2</v>
      </c>
      <c r="BB1" s="16" t="s">
        <v>3</v>
      </c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T1" s="18" t="s">
        <v>4</v>
      </c>
      <c r="BU1" s="18" t="s">
        <v>4</v>
      </c>
      <c r="BV1" s="18" t="s">
        <v>5</v>
      </c>
    </row>
    <row r="2" spans="1:74" ht="36.950000000000003" customHeight="1" x14ac:dyDescent="0.3">
      <c r="AR2" s="381" t="s">
        <v>6</v>
      </c>
      <c r="AS2" s="382"/>
      <c r="AT2" s="382"/>
      <c r="AU2" s="382"/>
      <c r="AV2" s="382"/>
      <c r="AW2" s="382"/>
      <c r="AX2" s="382"/>
      <c r="AY2" s="382"/>
      <c r="AZ2" s="382"/>
      <c r="BA2" s="382"/>
      <c r="BB2" s="382"/>
      <c r="BC2" s="382"/>
      <c r="BD2" s="382"/>
      <c r="BE2" s="382"/>
      <c r="BS2" s="19" t="s">
        <v>7</v>
      </c>
      <c r="BT2" s="19" t="s">
        <v>8</v>
      </c>
    </row>
    <row r="3" spans="1:74" ht="6.95" customHeight="1" x14ac:dyDescent="0.3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7</v>
      </c>
      <c r="BT3" s="19" t="s">
        <v>9</v>
      </c>
    </row>
    <row r="4" spans="1:74" ht="36.950000000000003" customHeight="1" x14ac:dyDescent="0.3">
      <c r="B4" s="23"/>
      <c r="C4" s="24"/>
      <c r="D4" s="25" t="s">
        <v>10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6"/>
      <c r="AS4" s="27" t="s">
        <v>11</v>
      </c>
      <c r="BE4" s="28" t="s">
        <v>12</v>
      </c>
      <c r="BS4" s="19" t="s">
        <v>13</v>
      </c>
    </row>
    <row r="5" spans="1:74" ht="14.45" customHeight="1" x14ac:dyDescent="0.3">
      <c r="B5" s="23"/>
      <c r="C5" s="24"/>
      <c r="D5" s="29" t="s">
        <v>14</v>
      </c>
      <c r="E5" s="24"/>
      <c r="F5" s="24"/>
      <c r="G5" s="24"/>
      <c r="H5" s="24"/>
      <c r="I5" s="24"/>
      <c r="J5" s="24"/>
      <c r="K5" s="407" t="s">
        <v>15</v>
      </c>
      <c r="L5" s="408"/>
      <c r="M5" s="408"/>
      <c r="N5" s="408"/>
      <c r="O5" s="408"/>
      <c r="P5" s="408"/>
      <c r="Q5" s="408"/>
      <c r="R5" s="408"/>
      <c r="S5" s="408"/>
      <c r="T5" s="408"/>
      <c r="U5" s="408"/>
      <c r="V5" s="408"/>
      <c r="W5" s="408"/>
      <c r="X5" s="408"/>
      <c r="Y5" s="408"/>
      <c r="Z5" s="408"/>
      <c r="AA5" s="408"/>
      <c r="AB5" s="408"/>
      <c r="AC5" s="408"/>
      <c r="AD5" s="408"/>
      <c r="AE5" s="408"/>
      <c r="AF5" s="408"/>
      <c r="AG5" s="408"/>
      <c r="AH5" s="408"/>
      <c r="AI5" s="408"/>
      <c r="AJ5" s="408"/>
      <c r="AK5" s="408"/>
      <c r="AL5" s="408"/>
      <c r="AM5" s="408"/>
      <c r="AN5" s="408"/>
      <c r="AO5" s="408"/>
      <c r="AP5" s="24"/>
      <c r="AQ5" s="26"/>
      <c r="BE5" s="405" t="s">
        <v>16</v>
      </c>
      <c r="BS5" s="19" t="s">
        <v>7</v>
      </c>
    </row>
    <row r="6" spans="1:74" ht="36.950000000000003" customHeight="1" x14ac:dyDescent="0.3">
      <c r="B6" s="23"/>
      <c r="C6" s="24"/>
      <c r="D6" s="31" t="s">
        <v>17</v>
      </c>
      <c r="E6" s="24"/>
      <c r="F6" s="24"/>
      <c r="G6" s="24"/>
      <c r="H6" s="24"/>
      <c r="I6" s="24"/>
      <c r="J6" s="24"/>
      <c r="K6" s="409" t="s">
        <v>18</v>
      </c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8"/>
      <c r="W6" s="408"/>
      <c r="X6" s="408"/>
      <c r="Y6" s="408"/>
      <c r="Z6" s="408"/>
      <c r="AA6" s="408"/>
      <c r="AB6" s="408"/>
      <c r="AC6" s="408"/>
      <c r="AD6" s="408"/>
      <c r="AE6" s="408"/>
      <c r="AF6" s="408"/>
      <c r="AG6" s="408"/>
      <c r="AH6" s="408"/>
      <c r="AI6" s="408"/>
      <c r="AJ6" s="408"/>
      <c r="AK6" s="408"/>
      <c r="AL6" s="408"/>
      <c r="AM6" s="408"/>
      <c r="AN6" s="408"/>
      <c r="AO6" s="408"/>
      <c r="AP6" s="24"/>
      <c r="AQ6" s="26"/>
      <c r="BE6" s="382"/>
      <c r="BS6" s="19" t="s">
        <v>19</v>
      </c>
    </row>
    <row r="7" spans="1:74" ht="14.45" customHeight="1" x14ac:dyDescent="0.3">
      <c r="B7" s="23"/>
      <c r="C7" s="24"/>
      <c r="D7" s="32" t="s">
        <v>20</v>
      </c>
      <c r="E7" s="24"/>
      <c r="F7" s="24"/>
      <c r="G7" s="24"/>
      <c r="H7" s="24"/>
      <c r="I7" s="24"/>
      <c r="J7" s="24"/>
      <c r="K7" s="30" t="s">
        <v>3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2" t="s">
        <v>21</v>
      </c>
      <c r="AL7" s="24"/>
      <c r="AM7" s="24"/>
      <c r="AN7" s="30" t="s">
        <v>3</v>
      </c>
      <c r="AO7" s="24"/>
      <c r="AP7" s="24"/>
      <c r="AQ7" s="26"/>
      <c r="BE7" s="382"/>
      <c r="BS7" s="19" t="s">
        <v>22</v>
      </c>
    </row>
    <row r="8" spans="1:74" ht="14.45" customHeight="1" x14ac:dyDescent="0.3">
      <c r="B8" s="23"/>
      <c r="C8" s="24"/>
      <c r="D8" s="32" t="s">
        <v>23</v>
      </c>
      <c r="E8" s="24"/>
      <c r="F8" s="24"/>
      <c r="G8" s="24"/>
      <c r="H8" s="24"/>
      <c r="I8" s="24"/>
      <c r="J8" s="24"/>
      <c r="K8" s="30" t="s">
        <v>24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2" t="s">
        <v>25</v>
      </c>
      <c r="AL8" s="24"/>
      <c r="AM8" s="24"/>
      <c r="AN8" s="348">
        <v>42576</v>
      </c>
      <c r="AO8" s="24"/>
      <c r="AP8" s="24"/>
      <c r="AQ8" s="26"/>
      <c r="BE8" s="382"/>
      <c r="BS8" s="19" t="s">
        <v>26</v>
      </c>
    </row>
    <row r="9" spans="1:74" ht="14.45" customHeight="1" x14ac:dyDescent="0.3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6"/>
      <c r="BE9" s="382"/>
      <c r="BS9" s="19" t="s">
        <v>27</v>
      </c>
    </row>
    <row r="10" spans="1:74" ht="14.45" customHeight="1" x14ac:dyDescent="0.3">
      <c r="B10" s="23"/>
      <c r="C10" s="24"/>
      <c r="D10" s="32" t="s">
        <v>28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2" t="s">
        <v>29</v>
      </c>
      <c r="AL10" s="24"/>
      <c r="AM10" s="24"/>
      <c r="AN10" s="30" t="s">
        <v>3</v>
      </c>
      <c r="AO10" s="24"/>
      <c r="AP10" s="24"/>
      <c r="AQ10" s="26"/>
      <c r="BE10" s="382"/>
      <c r="BS10" s="19" t="s">
        <v>19</v>
      </c>
    </row>
    <row r="11" spans="1:74" ht="18.399999999999999" customHeight="1" x14ac:dyDescent="0.3">
      <c r="B11" s="23"/>
      <c r="C11" s="24"/>
      <c r="D11" s="24"/>
      <c r="E11" s="30" t="s">
        <v>30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2" t="s">
        <v>31</v>
      </c>
      <c r="AL11" s="24"/>
      <c r="AM11" s="24"/>
      <c r="AN11" s="30" t="s">
        <v>3</v>
      </c>
      <c r="AO11" s="24"/>
      <c r="AP11" s="24"/>
      <c r="AQ11" s="26"/>
      <c r="BE11" s="382"/>
      <c r="BS11" s="19" t="s">
        <v>19</v>
      </c>
    </row>
    <row r="12" spans="1:74" ht="6.95" customHeight="1" x14ac:dyDescent="0.3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6"/>
      <c r="BE12" s="382"/>
      <c r="BS12" s="19" t="s">
        <v>19</v>
      </c>
    </row>
    <row r="13" spans="1:74" ht="14.45" customHeight="1" x14ac:dyDescent="0.3">
      <c r="B13" s="23"/>
      <c r="C13" s="24"/>
      <c r="D13" s="32" t="s">
        <v>32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2" t="s">
        <v>29</v>
      </c>
      <c r="AL13" s="24"/>
      <c r="AM13" s="24"/>
      <c r="AN13" s="33" t="s">
        <v>33</v>
      </c>
      <c r="AO13" s="24"/>
      <c r="AP13" s="24"/>
      <c r="AQ13" s="26"/>
      <c r="BE13" s="382"/>
      <c r="BS13" s="19" t="s">
        <v>19</v>
      </c>
    </row>
    <row r="14" spans="1:74" ht="15" x14ac:dyDescent="0.3">
      <c r="B14" s="23"/>
      <c r="C14" s="24"/>
      <c r="D14" s="24"/>
      <c r="E14" s="410" t="s">
        <v>33</v>
      </c>
      <c r="F14" s="408"/>
      <c r="G14" s="408"/>
      <c r="H14" s="408"/>
      <c r="I14" s="408"/>
      <c r="J14" s="408"/>
      <c r="K14" s="408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8"/>
      <c r="W14" s="408"/>
      <c r="X14" s="408"/>
      <c r="Y14" s="408"/>
      <c r="Z14" s="408"/>
      <c r="AA14" s="408"/>
      <c r="AB14" s="408"/>
      <c r="AC14" s="408"/>
      <c r="AD14" s="408"/>
      <c r="AE14" s="408"/>
      <c r="AF14" s="408"/>
      <c r="AG14" s="408"/>
      <c r="AH14" s="408"/>
      <c r="AI14" s="408"/>
      <c r="AJ14" s="408"/>
      <c r="AK14" s="32" t="s">
        <v>31</v>
      </c>
      <c r="AL14" s="24"/>
      <c r="AM14" s="24"/>
      <c r="AN14" s="33" t="s">
        <v>33</v>
      </c>
      <c r="AO14" s="24"/>
      <c r="AP14" s="24"/>
      <c r="AQ14" s="26"/>
      <c r="BE14" s="382"/>
      <c r="BS14" s="19" t="s">
        <v>19</v>
      </c>
    </row>
    <row r="15" spans="1:74" ht="6.95" customHeight="1" x14ac:dyDescent="0.3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6"/>
      <c r="BE15" s="382"/>
      <c r="BS15" s="19" t="s">
        <v>4</v>
      </c>
    </row>
    <row r="16" spans="1:74" ht="14.45" customHeight="1" x14ac:dyDescent="0.3">
      <c r="B16" s="23"/>
      <c r="C16" s="24"/>
      <c r="D16" s="32" t="s">
        <v>34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2" t="s">
        <v>29</v>
      </c>
      <c r="AL16" s="24"/>
      <c r="AM16" s="24"/>
      <c r="AN16" s="30" t="s">
        <v>3</v>
      </c>
      <c r="AO16" s="24"/>
      <c r="AP16" s="24"/>
      <c r="AQ16" s="26"/>
      <c r="BE16" s="382"/>
      <c r="BS16" s="19" t="s">
        <v>4</v>
      </c>
    </row>
    <row r="17" spans="2:71" ht="18.399999999999999" customHeight="1" x14ac:dyDescent="0.3">
      <c r="B17" s="23"/>
      <c r="C17" s="24"/>
      <c r="D17" s="24"/>
      <c r="E17" s="30" t="s">
        <v>35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2" t="s">
        <v>31</v>
      </c>
      <c r="AL17" s="24"/>
      <c r="AM17" s="24"/>
      <c r="AN17" s="30" t="s">
        <v>3</v>
      </c>
      <c r="AO17" s="24"/>
      <c r="AP17" s="24"/>
      <c r="AQ17" s="26"/>
      <c r="BE17" s="382"/>
      <c r="BS17" s="19" t="s">
        <v>36</v>
      </c>
    </row>
    <row r="18" spans="2:71" ht="6.95" customHeight="1" x14ac:dyDescent="0.3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6"/>
      <c r="BE18" s="382"/>
      <c r="BS18" s="19" t="s">
        <v>7</v>
      </c>
    </row>
    <row r="19" spans="2:71" ht="14.45" customHeight="1" x14ac:dyDescent="0.3">
      <c r="B19" s="23"/>
      <c r="C19" s="24"/>
      <c r="D19" s="32" t="s">
        <v>37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6"/>
      <c r="BE19" s="382"/>
      <c r="BS19" s="19" t="s">
        <v>7</v>
      </c>
    </row>
    <row r="20" spans="2:71" ht="34.5" customHeight="1" x14ac:dyDescent="0.3">
      <c r="B20" s="23"/>
      <c r="C20" s="24"/>
      <c r="D20" s="24"/>
      <c r="E20" s="411" t="s">
        <v>38</v>
      </c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8"/>
      <c r="S20" s="408"/>
      <c r="T20" s="408"/>
      <c r="U20" s="408"/>
      <c r="V20" s="408"/>
      <c r="W20" s="408"/>
      <c r="X20" s="408"/>
      <c r="Y20" s="408"/>
      <c r="Z20" s="408"/>
      <c r="AA20" s="408"/>
      <c r="AB20" s="408"/>
      <c r="AC20" s="408"/>
      <c r="AD20" s="408"/>
      <c r="AE20" s="408"/>
      <c r="AF20" s="408"/>
      <c r="AG20" s="408"/>
      <c r="AH20" s="408"/>
      <c r="AI20" s="408"/>
      <c r="AJ20" s="408"/>
      <c r="AK20" s="408"/>
      <c r="AL20" s="408"/>
      <c r="AM20" s="408"/>
      <c r="AN20" s="408"/>
      <c r="AO20" s="24"/>
      <c r="AP20" s="24"/>
      <c r="AQ20" s="26"/>
      <c r="BE20" s="382"/>
      <c r="BS20" s="19" t="s">
        <v>4</v>
      </c>
    </row>
    <row r="21" spans="2:71" ht="6.95" customHeight="1" x14ac:dyDescent="0.3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6"/>
      <c r="BE21" s="382"/>
    </row>
    <row r="22" spans="2:71" ht="6.95" customHeight="1" x14ac:dyDescent="0.3">
      <c r="B22" s="23"/>
      <c r="C22" s="2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24"/>
      <c r="AQ22" s="26"/>
      <c r="BE22" s="382"/>
    </row>
    <row r="23" spans="2:71" s="1" customFormat="1" ht="25.9" customHeight="1" x14ac:dyDescent="0.3">
      <c r="B23" s="35"/>
      <c r="C23" s="36"/>
      <c r="D23" s="37" t="s">
        <v>39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412">
        <f>ROUND(AG51,2)</f>
        <v>0</v>
      </c>
      <c r="AL23" s="413"/>
      <c r="AM23" s="413"/>
      <c r="AN23" s="413"/>
      <c r="AO23" s="413"/>
      <c r="AP23" s="36"/>
      <c r="AQ23" s="39"/>
      <c r="BE23" s="395"/>
    </row>
    <row r="24" spans="2:71" s="1" customFormat="1" ht="6.95" customHeight="1" x14ac:dyDescent="0.3">
      <c r="B24" s="35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9"/>
      <c r="BE24" s="395"/>
    </row>
    <row r="25" spans="2:71" s="1" customFormat="1" x14ac:dyDescent="0.3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414" t="s">
        <v>40</v>
      </c>
      <c r="M25" s="400"/>
      <c r="N25" s="400"/>
      <c r="O25" s="400"/>
      <c r="P25" s="36"/>
      <c r="Q25" s="36"/>
      <c r="R25" s="36"/>
      <c r="S25" s="36"/>
      <c r="T25" s="36"/>
      <c r="U25" s="36"/>
      <c r="V25" s="36"/>
      <c r="W25" s="414" t="s">
        <v>41</v>
      </c>
      <c r="X25" s="400"/>
      <c r="Y25" s="400"/>
      <c r="Z25" s="400"/>
      <c r="AA25" s="400"/>
      <c r="AB25" s="400"/>
      <c r="AC25" s="400"/>
      <c r="AD25" s="400"/>
      <c r="AE25" s="400"/>
      <c r="AF25" s="36"/>
      <c r="AG25" s="36"/>
      <c r="AH25" s="36"/>
      <c r="AI25" s="36"/>
      <c r="AJ25" s="36"/>
      <c r="AK25" s="414" t="s">
        <v>42</v>
      </c>
      <c r="AL25" s="400"/>
      <c r="AM25" s="400"/>
      <c r="AN25" s="400"/>
      <c r="AO25" s="400"/>
      <c r="AP25" s="36"/>
      <c r="AQ25" s="39"/>
      <c r="BE25" s="395"/>
    </row>
    <row r="26" spans="2:71" s="2" customFormat="1" ht="14.45" customHeight="1" x14ac:dyDescent="0.3">
      <c r="B26" s="41"/>
      <c r="C26" s="42"/>
      <c r="D26" s="43" t="s">
        <v>43</v>
      </c>
      <c r="E26" s="42"/>
      <c r="F26" s="43" t="s">
        <v>44</v>
      </c>
      <c r="G26" s="42"/>
      <c r="H26" s="42"/>
      <c r="I26" s="42"/>
      <c r="J26" s="42"/>
      <c r="K26" s="42"/>
      <c r="L26" s="415">
        <v>0.21</v>
      </c>
      <c r="M26" s="416"/>
      <c r="N26" s="416"/>
      <c r="O26" s="416"/>
      <c r="P26" s="42"/>
      <c r="Q26" s="42"/>
      <c r="R26" s="42"/>
      <c r="S26" s="42"/>
      <c r="T26" s="42"/>
      <c r="U26" s="42"/>
      <c r="V26" s="42"/>
      <c r="W26" s="417">
        <f>ROUND(AZ51,2)</f>
        <v>0</v>
      </c>
      <c r="X26" s="416"/>
      <c r="Y26" s="416"/>
      <c r="Z26" s="416"/>
      <c r="AA26" s="416"/>
      <c r="AB26" s="416"/>
      <c r="AC26" s="416"/>
      <c r="AD26" s="416"/>
      <c r="AE26" s="416"/>
      <c r="AF26" s="42"/>
      <c r="AG26" s="42"/>
      <c r="AH26" s="42"/>
      <c r="AI26" s="42"/>
      <c r="AJ26" s="42"/>
      <c r="AK26" s="417">
        <f>ROUND(AV51,2)</f>
        <v>0</v>
      </c>
      <c r="AL26" s="416"/>
      <c r="AM26" s="416"/>
      <c r="AN26" s="416"/>
      <c r="AO26" s="416"/>
      <c r="AP26" s="42"/>
      <c r="AQ26" s="44"/>
      <c r="BE26" s="406"/>
    </row>
    <row r="27" spans="2:71" s="2" customFormat="1" ht="14.45" customHeight="1" x14ac:dyDescent="0.3">
      <c r="B27" s="41"/>
      <c r="C27" s="42"/>
      <c r="D27" s="42"/>
      <c r="E27" s="42"/>
      <c r="F27" s="43" t="s">
        <v>45</v>
      </c>
      <c r="G27" s="42"/>
      <c r="H27" s="42"/>
      <c r="I27" s="42"/>
      <c r="J27" s="42"/>
      <c r="K27" s="42"/>
      <c r="L27" s="415">
        <v>0.15</v>
      </c>
      <c r="M27" s="416"/>
      <c r="N27" s="416"/>
      <c r="O27" s="416"/>
      <c r="P27" s="42"/>
      <c r="Q27" s="42"/>
      <c r="R27" s="42"/>
      <c r="S27" s="42"/>
      <c r="T27" s="42"/>
      <c r="U27" s="42"/>
      <c r="V27" s="42"/>
      <c r="W27" s="417">
        <f>ROUND(BA51,2)</f>
        <v>0</v>
      </c>
      <c r="X27" s="416"/>
      <c r="Y27" s="416"/>
      <c r="Z27" s="416"/>
      <c r="AA27" s="416"/>
      <c r="AB27" s="416"/>
      <c r="AC27" s="416"/>
      <c r="AD27" s="416"/>
      <c r="AE27" s="416"/>
      <c r="AF27" s="42"/>
      <c r="AG27" s="42"/>
      <c r="AH27" s="42"/>
      <c r="AI27" s="42"/>
      <c r="AJ27" s="42"/>
      <c r="AK27" s="417">
        <f>ROUND(AW51,2)</f>
        <v>0</v>
      </c>
      <c r="AL27" s="416"/>
      <c r="AM27" s="416"/>
      <c r="AN27" s="416"/>
      <c r="AO27" s="416"/>
      <c r="AP27" s="42"/>
      <c r="AQ27" s="44"/>
      <c r="BE27" s="406"/>
    </row>
    <row r="28" spans="2:71" s="2" customFormat="1" ht="14.45" hidden="1" customHeight="1" x14ac:dyDescent="0.3">
      <c r="B28" s="41"/>
      <c r="C28" s="42"/>
      <c r="D28" s="42"/>
      <c r="E28" s="42"/>
      <c r="F28" s="43" t="s">
        <v>46</v>
      </c>
      <c r="G28" s="42"/>
      <c r="H28" s="42"/>
      <c r="I28" s="42"/>
      <c r="J28" s="42"/>
      <c r="K28" s="42"/>
      <c r="L28" s="415">
        <v>0.21</v>
      </c>
      <c r="M28" s="416"/>
      <c r="N28" s="416"/>
      <c r="O28" s="416"/>
      <c r="P28" s="42"/>
      <c r="Q28" s="42"/>
      <c r="R28" s="42"/>
      <c r="S28" s="42"/>
      <c r="T28" s="42"/>
      <c r="U28" s="42"/>
      <c r="V28" s="42"/>
      <c r="W28" s="417">
        <f>ROUND(BB51,2)</f>
        <v>0</v>
      </c>
      <c r="X28" s="416"/>
      <c r="Y28" s="416"/>
      <c r="Z28" s="416"/>
      <c r="AA28" s="416"/>
      <c r="AB28" s="416"/>
      <c r="AC28" s="416"/>
      <c r="AD28" s="416"/>
      <c r="AE28" s="416"/>
      <c r="AF28" s="42"/>
      <c r="AG28" s="42"/>
      <c r="AH28" s="42"/>
      <c r="AI28" s="42"/>
      <c r="AJ28" s="42"/>
      <c r="AK28" s="417">
        <v>0</v>
      </c>
      <c r="AL28" s="416"/>
      <c r="AM28" s="416"/>
      <c r="AN28" s="416"/>
      <c r="AO28" s="416"/>
      <c r="AP28" s="42"/>
      <c r="AQ28" s="44"/>
      <c r="BE28" s="406"/>
    </row>
    <row r="29" spans="2:71" s="2" customFormat="1" ht="14.45" hidden="1" customHeight="1" x14ac:dyDescent="0.3">
      <c r="B29" s="41"/>
      <c r="C29" s="42"/>
      <c r="D29" s="42"/>
      <c r="E29" s="42"/>
      <c r="F29" s="43" t="s">
        <v>47</v>
      </c>
      <c r="G29" s="42"/>
      <c r="H29" s="42"/>
      <c r="I29" s="42"/>
      <c r="J29" s="42"/>
      <c r="K29" s="42"/>
      <c r="L29" s="415">
        <v>0.15</v>
      </c>
      <c r="M29" s="416"/>
      <c r="N29" s="416"/>
      <c r="O29" s="416"/>
      <c r="P29" s="42"/>
      <c r="Q29" s="42"/>
      <c r="R29" s="42"/>
      <c r="S29" s="42"/>
      <c r="T29" s="42"/>
      <c r="U29" s="42"/>
      <c r="V29" s="42"/>
      <c r="W29" s="417">
        <f>ROUND(BC51,2)</f>
        <v>0</v>
      </c>
      <c r="X29" s="416"/>
      <c r="Y29" s="416"/>
      <c r="Z29" s="416"/>
      <c r="AA29" s="416"/>
      <c r="AB29" s="416"/>
      <c r="AC29" s="416"/>
      <c r="AD29" s="416"/>
      <c r="AE29" s="416"/>
      <c r="AF29" s="42"/>
      <c r="AG29" s="42"/>
      <c r="AH29" s="42"/>
      <c r="AI29" s="42"/>
      <c r="AJ29" s="42"/>
      <c r="AK29" s="417">
        <v>0</v>
      </c>
      <c r="AL29" s="416"/>
      <c r="AM29" s="416"/>
      <c r="AN29" s="416"/>
      <c r="AO29" s="416"/>
      <c r="AP29" s="42"/>
      <c r="AQ29" s="44"/>
      <c r="BE29" s="406"/>
    </row>
    <row r="30" spans="2:71" s="2" customFormat="1" ht="14.45" hidden="1" customHeight="1" x14ac:dyDescent="0.3">
      <c r="B30" s="41"/>
      <c r="C30" s="42"/>
      <c r="D30" s="42"/>
      <c r="E30" s="42"/>
      <c r="F30" s="43" t="s">
        <v>48</v>
      </c>
      <c r="G30" s="42"/>
      <c r="H30" s="42"/>
      <c r="I30" s="42"/>
      <c r="J30" s="42"/>
      <c r="K30" s="42"/>
      <c r="L30" s="415">
        <v>0</v>
      </c>
      <c r="M30" s="416"/>
      <c r="N30" s="416"/>
      <c r="O30" s="416"/>
      <c r="P30" s="42"/>
      <c r="Q30" s="42"/>
      <c r="R30" s="42"/>
      <c r="S30" s="42"/>
      <c r="T30" s="42"/>
      <c r="U30" s="42"/>
      <c r="V30" s="42"/>
      <c r="W30" s="417">
        <f>ROUND(BD51,2)</f>
        <v>0</v>
      </c>
      <c r="X30" s="416"/>
      <c r="Y30" s="416"/>
      <c r="Z30" s="416"/>
      <c r="AA30" s="416"/>
      <c r="AB30" s="416"/>
      <c r="AC30" s="416"/>
      <c r="AD30" s="416"/>
      <c r="AE30" s="416"/>
      <c r="AF30" s="42"/>
      <c r="AG30" s="42"/>
      <c r="AH30" s="42"/>
      <c r="AI30" s="42"/>
      <c r="AJ30" s="42"/>
      <c r="AK30" s="417">
        <v>0</v>
      </c>
      <c r="AL30" s="416"/>
      <c r="AM30" s="416"/>
      <c r="AN30" s="416"/>
      <c r="AO30" s="416"/>
      <c r="AP30" s="42"/>
      <c r="AQ30" s="44"/>
      <c r="BE30" s="406"/>
    </row>
    <row r="31" spans="2:71" s="1" customFormat="1" ht="6.95" customHeight="1" x14ac:dyDescent="0.3"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9"/>
      <c r="BE31" s="395"/>
    </row>
    <row r="32" spans="2:71" s="1" customFormat="1" ht="25.9" customHeight="1" x14ac:dyDescent="0.3">
      <c r="B32" s="35"/>
      <c r="C32" s="45"/>
      <c r="D32" s="46" t="s">
        <v>49</v>
      </c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8" t="s">
        <v>50</v>
      </c>
      <c r="U32" s="47"/>
      <c r="V32" s="47"/>
      <c r="W32" s="47"/>
      <c r="X32" s="388" t="s">
        <v>51</v>
      </c>
      <c r="Y32" s="389"/>
      <c r="Z32" s="389"/>
      <c r="AA32" s="389"/>
      <c r="AB32" s="389"/>
      <c r="AC32" s="47"/>
      <c r="AD32" s="47"/>
      <c r="AE32" s="47"/>
      <c r="AF32" s="47"/>
      <c r="AG32" s="47"/>
      <c r="AH32" s="47"/>
      <c r="AI32" s="47"/>
      <c r="AJ32" s="47"/>
      <c r="AK32" s="390">
        <f>SUM(AK23:AK30)</f>
        <v>0</v>
      </c>
      <c r="AL32" s="389"/>
      <c r="AM32" s="389"/>
      <c r="AN32" s="389"/>
      <c r="AO32" s="391"/>
      <c r="AP32" s="45"/>
      <c r="AQ32" s="49"/>
      <c r="BE32" s="395"/>
    </row>
    <row r="33" spans="2:56" s="1" customFormat="1" ht="6.95" customHeight="1" x14ac:dyDescent="0.3">
      <c r="B33" s="35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9"/>
    </row>
    <row r="34" spans="2:56" s="1" customFormat="1" ht="6.95" customHeight="1" x14ac:dyDescent="0.3">
      <c r="B34" s="50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2"/>
    </row>
    <row r="38" spans="2:56" s="1" customFormat="1" ht="6.95" customHeight="1" x14ac:dyDescent="0.3">
      <c r="B38" s="53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35"/>
    </row>
    <row r="39" spans="2:56" s="1" customFormat="1" ht="36.950000000000003" customHeight="1" x14ac:dyDescent="0.3">
      <c r="B39" s="35"/>
      <c r="C39" s="55" t="s">
        <v>52</v>
      </c>
      <c r="AR39" s="35"/>
    </row>
    <row r="40" spans="2:56" s="1" customFormat="1" ht="6.95" customHeight="1" x14ac:dyDescent="0.3">
      <c r="B40" s="35"/>
      <c r="AR40" s="35"/>
    </row>
    <row r="41" spans="2:56" s="3" customFormat="1" ht="14.45" customHeight="1" x14ac:dyDescent="0.3">
      <c r="B41" s="56"/>
      <c r="C41" s="57" t="s">
        <v>14</v>
      </c>
      <c r="L41" s="3" t="str">
        <f>K5</f>
        <v>720_16(1)</v>
      </c>
      <c r="AR41" s="56"/>
    </row>
    <row r="42" spans="2:56" s="4" customFormat="1" ht="36.950000000000003" customHeight="1" x14ac:dyDescent="0.3">
      <c r="B42" s="58"/>
      <c r="C42" s="59" t="s">
        <v>17</v>
      </c>
      <c r="L42" s="392" t="str">
        <f>K6</f>
        <v>MMUVD Pardubice</v>
      </c>
      <c r="M42" s="393"/>
      <c r="N42" s="393"/>
      <c r="O42" s="393"/>
      <c r="P42" s="393"/>
      <c r="Q42" s="393"/>
      <c r="R42" s="393"/>
      <c r="S42" s="393"/>
      <c r="T42" s="393"/>
      <c r="U42" s="393"/>
      <c r="V42" s="393"/>
      <c r="W42" s="393"/>
      <c r="X42" s="393"/>
      <c r="Y42" s="393"/>
      <c r="Z42" s="393"/>
      <c r="AA42" s="393"/>
      <c r="AB42" s="393"/>
      <c r="AC42" s="393"/>
      <c r="AD42" s="393"/>
      <c r="AE42" s="393"/>
      <c r="AF42" s="393"/>
      <c r="AG42" s="393"/>
      <c r="AH42" s="393"/>
      <c r="AI42" s="393"/>
      <c r="AJ42" s="393"/>
      <c r="AK42" s="393"/>
      <c r="AL42" s="393"/>
      <c r="AM42" s="393"/>
      <c r="AN42" s="393"/>
      <c r="AO42" s="393"/>
      <c r="AR42" s="58"/>
    </row>
    <row r="43" spans="2:56" s="1" customFormat="1" ht="6.95" customHeight="1" x14ac:dyDescent="0.3">
      <c r="B43" s="35"/>
      <c r="AR43" s="35"/>
    </row>
    <row r="44" spans="2:56" s="1" customFormat="1" ht="15" x14ac:dyDescent="0.3">
      <c r="B44" s="35"/>
      <c r="C44" s="57" t="s">
        <v>23</v>
      </c>
      <c r="L44" s="60" t="str">
        <f>IF(K8="","",K8)</f>
        <v>Pardubice</v>
      </c>
      <c r="AI44" s="57" t="s">
        <v>25</v>
      </c>
      <c r="AM44" s="394">
        <f>IF(AN8= "","",AN8)</f>
        <v>42576</v>
      </c>
      <c r="AN44" s="395"/>
      <c r="AR44" s="35"/>
    </row>
    <row r="45" spans="2:56" s="1" customFormat="1" ht="6.95" customHeight="1" x14ac:dyDescent="0.3">
      <c r="B45" s="35"/>
      <c r="AR45" s="35"/>
    </row>
    <row r="46" spans="2:56" s="1" customFormat="1" ht="15" x14ac:dyDescent="0.3">
      <c r="B46" s="35"/>
      <c r="C46" s="57" t="s">
        <v>28</v>
      </c>
      <c r="L46" s="3" t="str">
        <f>IF(E11= "","",E11)</f>
        <v>Město Pardubice</v>
      </c>
      <c r="AI46" s="57" t="s">
        <v>34</v>
      </c>
      <c r="AM46" s="396" t="str">
        <f>IF(E17="","",E17)</f>
        <v>Grebner spol s r.o.</v>
      </c>
      <c r="AN46" s="395"/>
      <c r="AO46" s="395"/>
      <c r="AP46" s="395"/>
      <c r="AR46" s="35"/>
      <c r="AS46" s="397" t="s">
        <v>53</v>
      </c>
      <c r="AT46" s="398"/>
      <c r="AU46" s="62"/>
      <c r="AV46" s="62"/>
      <c r="AW46" s="62"/>
      <c r="AX46" s="62"/>
      <c r="AY46" s="62"/>
      <c r="AZ46" s="62"/>
      <c r="BA46" s="62"/>
      <c r="BB46" s="62"/>
      <c r="BC46" s="62"/>
      <c r="BD46" s="63"/>
    </row>
    <row r="47" spans="2:56" s="1" customFormat="1" ht="15" x14ac:dyDescent="0.3">
      <c r="B47" s="35"/>
      <c r="C47" s="57" t="s">
        <v>32</v>
      </c>
      <c r="L47" s="3" t="str">
        <f>IF(E14= "Vyplň údaj","",E14)</f>
        <v/>
      </c>
      <c r="AR47" s="35"/>
      <c r="AS47" s="399"/>
      <c r="AT47" s="400"/>
      <c r="AU47" s="36"/>
      <c r="AV47" s="36"/>
      <c r="AW47" s="36"/>
      <c r="AX47" s="36"/>
      <c r="AY47" s="36"/>
      <c r="AZ47" s="36"/>
      <c r="BA47" s="36"/>
      <c r="BB47" s="36"/>
      <c r="BC47" s="36"/>
      <c r="BD47" s="65"/>
    </row>
    <row r="48" spans="2:56" s="1" customFormat="1" ht="10.9" customHeight="1" x14ac:dyDescent="0.3">
      <c r="B48" s="35"/>
      <c r="AR48" s="35"/>
      <c r="AS48" s="399"/>
      <c r="AT48" s="400"/>
      <c r="AU48" s="36"/>
      <c r="AV48" s="36"/>
      <c r="AW48" s="36"/>
      <c r="AX48" s="36"/>
      <c r="AY48" s="36"/>
      <c r="AZ48" s="36"/>
      <c r="BA48" s="36"/>
      <c r="BB48" s="36"/>
      <c r="BC48" s="36"/>
      <c r="BD48" s="65"/>
    </row>
    <row r="49" spans="1:91" s="1" customFormat="1" ht="29.25" customHeight="1" x14ac:dyDescent="0.3">
      <c r="B49" s="35"/>
      <c r="C49" s="401" t="s">
        <v>54</v>
      </c>
      <c r="D49" s="402"/>
      <c r="E49" s="402"/>
      <c r="F49" s="402"/>
      <c r="G49" s="402"/>
      <c r="H49" s="66"/>
      <c r="I49" s="403" t="s">
        <v>55</v>
      </c>
      <c r="J49" s="402"/>
      <c r="K49" s="402"/>
      <c r="L49" s="402"/>
      <c r="M49" s="402"/>
      <c r="N49" s="402"/>
      <c r="O49" s="402"/>
      <c r="P49" s="402"/>
      <c r="Q49" s="402"/>
      <c r="R49" s="402"/>
      <c r="S49" s="402"/>
      <c r="T49" s="402"/>
      <c r="U49" s="402"/>
      <c r="V49" s="402"/>
      <c r="W49" s="402"/>
      <c r="X49" s="402"/>
      <c r="Y49" s="402"/>
      <c r="Z49" s="402"/>
      <c r="AA49" s="402"/>
      <c r="AB49" s="402"/>
      <c r="AC49" s="402"/>
      <c r="AD49" s="402"/>
      <c r="AE49" s="402"/>
      <c r="AF49" s="402"/>
      <c r="AG49" s="404" t="s">
        <v>56</v>
      </c>
      <c r="AH49" s="402"/>
      <c r="AI49" s="402"/>
      <c r="AJ49" s="402"/>
      <c r="AK49" s="402"/>
      <c r="AL49" s="402"/>
      <c r="AM49" s="402"/>
      <c r="AN49" s="403" t="s">
        <v>57</v>
      </c>
      <c r="AO49" s="402"/>
      <c r="AP49" s="402"/>
      <c r="AQ49" s="67" t="s">
        <v>58</v>
      </c>
      <c r="AR49" s="35"/>
      <c r="AS49" s="68" t="s">
        <v>59</v>
      </c>
      <c r="AT49" s="69" t="s">
        <v>60</v>
      </c>
      <c r="AU49" s="69" t="s">
        <v>61</v>
      </c>
      <c r="AV49" s="69" t="s">
        <v>62</v>
      </c>
      <c r="AW49" s="69" t="s">
        <v>63</v>
      </c>
      <c r="AX49" s="69" t="s">
        <v>64</v>
      </c>
      <c r="AY49" s="69" t="s">
        <v>65</v>
      </c>
      <c r="AZ49" s="69" t="s">
        <v>66</v>
      </c>
      <c r="BA49" s="69" t="s">
        <v>67</v>
      </c>
      <c r="BB49" s="69" t="s">
        <v>68</v>
      </c>
      <c r="BC49" s="69" t="s">
        <v>69</v>
      </c>
      <c r="BD49" s="70" t="s">
        <v>70</v>
      </c>
    </row>
    <row r="50" spans="1:91" s="1" customFormat="1" ht="10.9" customHeight="1" x14ac:dyDescent="0.3">
      <c r="B50" s="35"/>
      <c r="AR50" s="35"/>
      <c r="AS50" s="71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3"/>
    </row>
    <row r="51" spans="1:91" s="4" customFormat="1" ht="32.450000000000003" customHeight="1" x14ac:dyDescent="0.3">
      <c r="B51" s="58"/>
      <c r="C51" s="72" t="s">
        <v>71</v>
      </c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379">
        <f>ROUND(AG52+AG53+AG58+AG74+AG90+AG94+AG97+AG103+AG106+AG109,2)</f>
        <v>0</v>
      </c>
      <c r="AH51" s="379"/>
      <c r="AI51" s="379"/>
      <c r="AJ51" s="379"/>
      <c r="AK51" s="379"/>
      <c r="AL51" s="379"/>
      <c r="AM51" s="379"/>
      <c r="AN51" s="380">
        <f t="shared" ref="AN51:AN82" si="0">SUM(AG51,AT51)</f>
        <v>0</v>
      </c>
      <c r="AO51" s="380"/>
      <c r="AP51" s="380"/>
      <c r="AQ51" s="74" t="s">
        <v>3</v>
      </c>
      <c r="AR51" s="58"/>
      <c r="AS51" s="75">
        <f>ROUND(AS52+AS53+AS58+AS74+AS90+AS94+AS97+AS103+AS106+AS109,2)</f>
        <v>0</v>
      </c>
      <c r="AT51" s="76">
        <f t="shared" ref="AT51:AT82" si="1">ROUND(SUM(AV51:AW51),2)</f>
        <v>0</v>
      </c>
      <c r="AU51" s="77" t="e">
        <f>ROUND(AU52+AU53+AU58+AU74+AU90+AU94+AU97+AU103+AU106+AU109,5)</f>
        <v>#REF!</v>
      </c>
      <c r="AV51" s="76">
        <f>ROUND(AZ51*L26,2)</f>
        <v>0</v>
      </c>
      <c r="AW51" s="76">
        <f>ROUND(BA51*L27,2)</f>
        <v>0</v>
      </c>
      <c r="AX51" s="76">
        <f>ROUND(BB51*L26,2)</f>
        <v>0</v>
      </c>
      <c r="AY51" s="76">
        <f>ROUND(BC51*L27,2)</f>
        <v>0</v>
      </c>
      <c r="AZ51" s="76">
        <f>ROUND(AZ52+AZ53+AZ58+AZ74+AZ90+AZ94+AZ97+AZ103+AZ106+AZ109,2)</f>
        <v>0</v>
      </c>
      <c r="BA51" s="76">
        <f>ROUND(BA52+BA53+BA58+BA74+BA90+BA94+BA97+BA103+BA106+BA109,2)</f>
        <v>0</v>
      </c>
      <c r="BB51" s="76">
        <f>ROUND(BB52+BB53+BB58+BB74+BB90+BB94+BB97+BB103+BB106+BB109,2)</f>
        <v>0</v>
      </c>
      <c r="BC51" s="76">
        <f>ROUND(BC52+BC53+BC58+BC74+BC90+BC94+BC97+BC103+BC106+BC109,2)</f>
        <v>0</v>
      </c>
      <c r="BD51" s="78">
        <f>ROUND(BD52+BD53+BD58+BD74+BD90+BD94+BD97+BD103+BD106+BD109,2)</f>
        <v>0</v>
      </c>
      <c r="BS51" s="59" t="s">
        <v>72</v>
      </c>
      <c r="BT51" s="59" t="s">
        <v>73</v>
      </c>
      <c r="BU51" s="79" t="s">
        <v>74</v>
      </c>
      <c r="BV51" s="59" t="s">
        <v>75</v>
      </c>
      <c r="BW51" s="59" t="s">
        <v>5</v>
      </c>
      <c r="BX51" s="59" t="s">
        <v>76</v>
      </c>
      <c r="CL51" s="59" t="s">
        <v>3</v>
      </c>
    </row>
    <row r="52" spans="1:91" s="5" customFormat="1" ht="22.5" customHeight="1" x14ac:dyDescent="0.3">
      <c r="A52" s="255" t="s">
        <v>6684</v>
      </c>
      <c r="B52" s="80"/>
      <c r="C52" s="81"/>
      <c r="D52" s="378" t="s">
        <v>77</v>
      </c>
      <c r="E52" s="377"/>
      <c r="F52" s="377"/>
      <c r="G52" s="377"/>
      <c r="H52" s="377"/>
      <c r="I52" s="82"/>
      <c r="J52" s="378" t="s">
        <v>78</v>
      </c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76">
        <f>'01 - SO 001 - Příprava území'!J27</f>
        <v>0</v>
      </c>
      <c r="AH52" s="377"/>
      <c r="AI52" s="377"/>
      <c r="AJ52" s="377"/>
      <c r="AK52" s="377"/>
      <c r="AL52" s="377"/>
      <c r="AM52" s="377"/>
      <c r="AN52" s="376">
        <f t="shared" si="0"/>
        <v>0</v>
      </c>
      <c r="AO52" s="377"/>
      <c r="AP52" s="377"/>
      <c r="AQ52" s="83" t="s">
        <v>79</v>
      </c>
      <c r="AR52" s="80"/>
      <c r="AS52" s="84">
        <v>0</v>
      </c>
      <c r="AT52" s="85">
        <f t="shared" si="1"/>
        <v>0</v>
      </c>
      <c r="AU52" s="86">
        <f>'01 - SO 001 - Příprava území'!P80</f>
        <v>0</v>
      </c>
      <c r="AV52" s="85">
        <f>'01 - SO 001 - Příprava území'!J30</f>
        <v>0</v>
      </c>
      <c r="AW52" s="85">
        <f>'01 - SO 001 - Příprava území'!J31</f>
        <v>0</v>
      </c>
      <c r="AX52" s="85">
        <f>'01 - SO 001 - Příprava území'!J32</f>
        <v>0</v>
      </c>
      <c r="AY52" s="85">
        <f>'01 - SO 001 - Příprava území'!J33</f>
        <v>0</v>
      </c>
      <c r="AZ52" s="85">
        <f>'01 - SO 001 - Příprava území'!F30</f>
        <v>0</v>
      </c>
      <c r="BA52" s="85">
        <f>'01 - SO 001 - Příprava území'!F31</f>
        <v>0</v>
      </c>
      <c r="BB52" s="85">
        <f>'01 - SO 001 - Příprava území'!F32</f>
        <v>0</v>
      </c>
      <c r="BC52" s="85">
        <f>'01 - SO 001 - Příprava území'!F33</f>
        <v>0</v>
      </c>
      <c r="BD52" s="87">
        <f>'01 - SO 001 - Příprava území'!F34</f>
        <v>0</v>
      </c>
      <c r="BT52" s="88" t="s">
        <v>22</v>
      </c>
      <c r="BV52" s="88" t="s">
        <v>75</v>
      </c>
      <c r="BW52" s="88" t="s">
        <v>80</v>
      </c>
      <c r="BX52" s="88" t="s">
        <v>5</v>
      </c>
      <c r="CL52" s="88" t="s">
        <v>3</v>
      </c>
      <c r="CM52" s="88" t="s">
        <v>81</v>
      </c>
    </row>
    <row r="53" spans="1:91" s="5" customFormat="1" ht="22.5" customHeight="1" x14ac:dyDescent="0.3">
      <c r="B53" s="80"/>
      <c r="C53" s="81"/>
      <c r="D53" s="378" t="s">
        <v>82</v>
      </c>
      <c r="E53" s="377"/>
      <c r="F53" s="377"/>
      <c r="G53" s="377"/>
      <c r="H53" s="377"/>
      <c r="I53" s="82"/>
      <c r="J53" s="378" t="s">
        <v>83</v>
      </c>
      <c r="K53" s="377"/>
      <c r="L53" s="377"/>
      <c r="M53" s="377"/>
      <c r="N53" s="377"/>
      <c r="O53" s="377"/>
      <c r="P53" s="377"/>
      <c r="Q53" s="377"/>
      <c r="R53" s="377"/>
      <c r="S53" s="377"/>
      <c r="T53" s="377"/>
      <c r="U53" s="377"/>
      <c r="V53" s="377"/>
      <c r="W53" s="377"/>
      <c r="X53" s="377"/>
      <c r="Y53" s="377"/>
      <c r="Z53" s="377"/>
      <c r="AA53" s="377"/>
      <c r="AB53" s="377"/>
      <c r="AC53" s="377"/>
      <c r="AD53" s="377"/>
      <c r="AE53" s="377"/>
      <c r="AF53" s="377"/>
      <c r="AG53" s="383">
        <f>ROUND(SUM(AG54:AG57),2)</f>
        <v>0</v>
      </c>
      <c r="AH53" s="377"/>
      <c r="AI53" s="377"/>
      <c r="AJ53" s="377"/>
      <c r="AK53" s="377"/>
      <c r="AL53" s="377"/>
      <c r="AM53" s="377"/>
      <c r="AN53" s="376">
        <f t="shared" si="0"/>
        <v>0</v>
      </c>
      <c r="AO53" s="377"/>
      <c r="AP53" s="377"/>
      <c r="AQ53" s="83" t="s">
        <v>79</v>
      </c>
      <c r="AR53" s="80"/>
      <c r="AS53" s="84">
        <f>ROUND(SUM(AS54:AS57),2)</f>
        <v>0</v>
      </c>
      <c r="AT53" s="85">
        <f t="shared" si="1"/>
        <v>0</v>
      </c>
      <c r="AU53" s="86">
        <f>ROUND(SUM(AU54:AU57),5)</f>
        <v>0</v>
      </c>
      <c r="AV53" s="85">
        <f>ROUND(AZ53*L26,2)</f>
        <v>0</v>
      </c>
      <c r="AW53" s="85">
        <f>ROUND(BA53*L27,2)</f>
        <v>0</v>
      </c>
      <c r="AX53" s="85">
        <f>ROUND(BB53*L26,2)</f>
        <v>0</v>
      </c>
      <c r="AY53" s="85">
        <f>ROUND(BC53*L27,2)</f>
        <v>0</v>
      </c>
      <c r="AZ53" s="85">
        <f>ROUND(SUM(AZ54:AZ57),2)</f>
        <v>0</v>
      </c>
      <c r="BA53" s="85">
        <f>ROUND(SUM(BA54:BA57),2)</f>
        <v>0</v>
      </c>
      <c r="BB53" s="85">
        <f>ROUND(SUM(BB54:BB57),2)</f>
        <v>0</v>
      </c>
      <c r="BC53" s="85">
        <f>ROUND(SUM(BC54:BC57),2)</f>
        <v>0</v>
      </c>
      <c r="BD53" s="87">
        <f>ROUND(SUM(BD54:BD57),2)</f>
        <v>0</v>
      </c>
      <c r="BS53" s="88" t="s">
        <v>72</v>
      </c>
      <c r="BT53" s="88" t="s">
        <v>22</v>
      </c>
      <c r="BU53" s="88" t="s">
        <v>74</v>
      </c>
      <c r="BV53" s="88" t="s">
        <v>75</v>
      </c>
      <c r="BW53" s="88" t="s">
        <v>84</v>
      </c>
      <c r="BX53" s="88" t="s">
        <v>5</v>
      </c>
      <c r="CL53" s="88" t="s">
        <v>3</v>
      </c>
      <c r="CM53" s="88" t="s">
        <v>81</v>
      </c>
    </row>
    <row r="54" spans="1:91" s="6" customFormat="1" ht="34.5" customHeight="1" x14ac:dyDescent="0.3">
      <c r="A54" s="255" t="s">
        <v>6684</v>
      </c>
      <c r="B54" s="89"/>
      <c r="C54" s="9"/>
      <c r="D54" s="9"/>
      <c r="E54" s="386" t="s">
        <v>77</v>
      </c>
      <c r="F54" s="385"/>
      <c r="G54" s="385"/>
      <c r="H54" s="385"/>
      <c r="I54" s="385"/>
      <c r="J54" s="9"/>
      <c r="K54" s="386" t="s">
        <v>85</v>
      </c>
      <c r="L54" s="385"/>
      <c r="M54" s="385"/>
      <c r="N54" s="385"/>
      <c r="O54" s="385"/>
      <c r="P54" s="385"/>
      <c r="Q54" s="385"/>
      <c r="R54" s="385"/>
      <c r="S54" s="385"/>
      <c r="T54" s="385"/>
      <c r="U54" s="385"/>
      <c r="V54" s="385"/>
      <c r="W54" s="385"/>
      <c r="X54" s="385"/>
      <c r="Y54" s="385"/>
      <c r="Z54" s="385"/>
      <c r="AA54" s="385"/>
      <c r="AB54" s="385"/>
      <c r="AC54" s="385"/>
      <c r="AD54" s="385"/>
      <c r="AE54" s="385"/>
      <c r="AF54" s="385"/>
      <c r="AG54" s="384">
        <f>'01 - SO 101 - Zpevněné pl...'!J29</f>
        <v>0</v>
      </c>
      <c r="AH54" s="385"/>
      <c r="AI54" s="385"/>
      <c r="AJ54" s="385"/>
      <c r="AK54" s="385"/>
      <c r="AL54" s="385"/>
      <c r="AM54" s="385"/>
      <c r="AN54" s="384">
        <f t="shared" si="0"/>
        <v>0</v>
      </c>
      <c r="AO54" s="385"/>
      <c r="AP54" s="385"/>
      <c r="AQ54" s="90" t="s">
        <v>86</v>
      </c>
      <c r="AR54" s="89"/>
      <c r="AS54" s="91">
        <v>0</v>
      </c>
      <c r="AT54" s="92">
        <f t="shared" si="1"/>
        <v>0</v>
      </c>
      <c r="AU54" s="93">
        <f>'01 - SO 101 - Zpevněné pl...'!P90</f>
        <v>0</v>
      </c>
      <c r="AV54" s="92">
        <f>'01 - SO 101 - Zpevněné pl...'!J32</f>
        <v>0</v>
      </c>
      <c r="AW54" s="92">
        <f>'01 - SO 101 - Zpevněné pl...'!J33</f>
        <v>0</v>
      </c>
      <c r="AX54" s="92">
        <f>'01 - SO 101 - Zpevněné pl...'!J34</f>
        <v>0</v>
      </c>
      <c r="AY54" s="92">
        <f>'01 - SO 101 - Zpevněné pl...'!J35</f>
        <v>0</v>
      </c>
      <c r="AZ54" s="92">
        <f>'01 - SO 101 - Zpevněné pl...'!F32</f>
        <v>0</v>
      </c>
      <c r="BA54" s="92">
        <f>'01 - SO 101 - Zpevněné pl...'!F33</f>
        <v>0</v>
      </c>
      <c r="BB54" s="92">
        <f>'01 - SO 101 - Zpevněné pl...'!F34</f>
        <v>0</v>
      </c>
      <c r="BC54" s="92">
        <f>'01 - SO 101 - Zpevněné pl...'!F35</f>
        <v>0</v>
      </c>
      <c r="BD54" s="94">
        <f>'01 - SO 101 - Zpevněné pl...'!F36</f>
        <v>0</v>
      </c>
      <c r="BT54" s="95" t="s">
        <v>81</v>
      </c>
      <c r="BV54" s="95" t="s">
        <v>75</v>
      </c>
      <c r="BW54" s="95" t="s">
        <v>87</v>
      </c>
      <c r="BX54" s="95" t="s">
        <v>84</v>
      </c>
      <c r="CL54" s="95" t="s">
        <v>3</v>
      </c>
    </row>
    <row r="55" spans="1:91" s="6" customFormat="1" ht="22.5" customHeight="1" x14ac:dyDescent="0.3">
      <c r="A55" s="255" t="s">
        <v>6684</v>
      </c>
      <c r="B55" s="89"/>
      <c r="C55" s="9"/>
      <c r="D55" s="9"/>
      <c r="E55" s="386" t="s">
        <v>82</v>
      </c>
      <c r="F55" s="385"/>
      <c r="G55" s="385"/>
      <c r="H55" s="385"/>
      <c r="I55" s="385"/>
      <c r="J55" s="9"/>
      <c r="K55" s="386" t="s">
        <v>88</v>
      </c>
      <c r="L55" s="385"/>
      <c r="M55" s="385"/>
      <c r="N55" s="385"/>
      <c r="O55" s="385"/>
      <c r="P55" s="385"/>
      <c r="Q55" s="385"/>
      <c r="R55" s="385"/>
      <c r="S55" s="385"/>
      <c r="T55" s="385"/>
      <c r="U55" s="385"/>
      <c r="V55" s="385"/>
      <c r="W55" s="385"/>
      <c r="X55" s="385"/>
      <c r="Y55" s="385"/>
      <c r="Z55" s="385"/>
      <c r="AA55" s="385"/>
      <c r="AB55" s="385"/>
      <c r="AC55" s="385"/>
      <c r="AD55" s="385"/>
      <c r="AE55" s="385"/>
      <c r="AF55" s="385"/>
      <c r="AG55" s="384">
        <f>'02 - SO 102 - Komunikace ...'!J29</f>
        <v>0</v>
      </c>
      <c r="AH55" s="385"/>
      <c r="AI55" s="385"/>
      <c r="AJ55" s="385"/>
      <c r="AK55" s="385"/>
      <c r="AL55" s="385"/>
      <c r="AM55" s="385"/>
      <c r="AN55" s="384">
        <f t="shared" si="0"/>
        <v>0</v>
      </c>
      <c r="AO55" s="385"/>
      <c r="AP55" s="385"/>
      <c r="AQ55" s="90" t="s">
        <v>86</v>
      </c>
      <c r="AR55" s="89"/>
      <c r="AS55" s="91">
        <v>0</v>
      </c>
      <c r="AT55" s="92">
        <f t="shared" si="1"/>
        <v>0</v>
      </c>
      <c r="AU55" s="93">
        <f>'02 - SO 102 - Komunikace ...'!P88</f>
        <v>0</v>
      </c>
      <c r="AV55" s="92">
        <f>'02 - SO 102 - Komunikace ...'!J32</f>
        <v>0</v>
      </c>
      <c r="AW55" s="92">
        <f>'02 - SO 102 - Komunikace ...'!J33</f>
        <v>0</v>
      </c>
      <c r="AX55" s="92">
        <f>'02 - SO 102 - Komunikace ...'!J34</f>
        <v>0</v>
      </c>
      <c r="AY55" s="92">
        <f>'02 - SO 102 - Komunikace ...'!J35</f>
        <v>0</v>
      </c>
      <c r="AZ55" s="92">
        <f>'02 - SO 102 - Komunikace ...'!F32</f>
        <v>0</v>
      </c>
      <c r="BA55" s="92">
        <f>'02 - SO 102 - Komunikace ...'!F33</f>
        <v>0</v>
      </c>
      <c r="BB55" s="92">
        <f>'02 - SO 102 - Komunikace ...'!F34</f>
        <v>0</v>
      </c>
      <c r="BC55" s="92">
        <f>'02 - SO 102 - Komunikace ...'!F35</f>
        <v>0</v>
      </c>
      <c r="BD55" s="94">
        <f>'02 - SO 102 - Komunikace ...'!F36</f>
        <v>0</v>
      </c>
      <c r="BT55" s="95" t="s">
        <v>81</v>
      </c>
      <c r="BV55" s="95" t="s">
        <v>75</v>
      </c>
      <c r="BW55" s="95" t="s">
        <v>89</v>
      </c>
      <c r="BX55" s="95" t="s">
        <v>84</v>
      </c>
      <c r="CL55" s="95" t="s">
        <v>3</v>
      </c>
    </row>
    <row r="56" spans="1:91" s="6" customFormat="1" ht="22.5" customHeight="1" x14ac:dyDescent="0.3">
      <c r="A56" s="255" t="s">
        <v>6684</v>
      </c>
      <c r="B56" s="89"/>
      <c r="C56" s="9"/>
      <c r="D56" s="9"/>
      <c r="E56" s="386" t="s">
        <v>90</v>
      </c>
      <c r="F56" s="385"/>
      <c r="G56" s="385"/>
      <c r="H56" s="385"/>
      <c r="I56" s="385"/>
      <c r="J56" s="9"/>
      <c r="K56" s="386" t="s">
        <v>91</v>
      </c>
      <c r="L56" s="385"/>
      <c r="M56" s="385"/>
      <c r="N56" s="385"/>
      <c r="O56" s="385"/>
      <c r="P56" s="385"/>
      <c r="Q56" s="385"/>
      <c r="R56" s="385"/>
      <c r="S56" s="385"/>
      <c r="T56" s="385"/>
      <c r="U56" s="385"/>
      <c r="V56" s="385"/>
      <c r="W56" s="385"/>
      <c r="X56" s="385"/>
      <c r="Y56" s="385"/>
      <c r="Z56" s="385"/>
      <c r="AA56" s="385"/>
      <c r="AB56" s="385"/>
      <c r="AC56" s="385"/>
      <c r="AD56" s="385"/>
      <c r="AE56" s="385"/>
      <c r="AF56" s="385"/>
      <c r="AG56" s="384">
        <f>'03 - SO 103 - Komunikace ...'!J29</f>
        <v>0</v>
      </c>
      <c r="AH56" s="385"/>
      <c r="AI56" s="385"/>
      <c r="AJ56" s="385"/>
      <c r="AK56" s="385"/>
      <c r="AL56" s="385"/>
      <c r="AM56" s="385"/>
      <c r="AN56" s="384">
        <f t="shared" si="0"/>
        <v>0</v>
      </c>
      <c r="AO56" s="385"/>
      <c r="AP56" s="385"/>
      <c r="AQ56" s="90" t="s">
        <v>86</v>
      </c>
      <c r="AR56" s="89"/>
      <c r="AS56" s="91">
        <v>0</v>
      </c>
      <c r="AT56" s="92">
        <f t="shared" si="1"/>
        <v>0</v>
      </c>
      <c r="AU56" s="93">
        <f>'03 - SO 103 - Komunikace ...'!P89</f>
        <v>0</v>
      </c>
      <c r="AV56" s="92">
        <f>'03 - SO 103 - Komunikace ...'!J32</f>
        <v>0</v>
      </c>
      <c r="AW56" s="92">
        <f>'03 - SO 103 - Komunikace ...'!J33</f>
        <v>0</v>
      </c>
      <c r="AX56" s="92">
        <f>'03 - SO 103 - Komunikace ...'!J34</f>
        <v>0</v>
      </c>
      <c r="AY56" s="92">
        <f>'03 - SO 103 - Komunikace ...'!J35</f>
        <v>0</v>
      </c>
      <c r="AZ56" s="92">
        <f>'03 - SO 103 - Komunikace ...'!F32</f>
        <v>0</v>
      </c>
      <c r="BA56" s="92">
        <f>'03 - SO 103 - Komunikace ...'!F33</f>
        <v>0</v>
      </c>
      <c r="BB56" s="92">
        <f>'03 - SO 103 - Komunikace ...'!F34</f>
        <v>0</v>
      </c>
      <c r="BC56" s="92">
        <f>'03 - SO 103 - Komunikace ...'!F35</f>
        <v>0</v>
      </c>
      <c r="BD56" s="94">
        <f>'03 - SO 103 - Komunikace ...'!F36</f>
        <v>0</v>
      </c>
      <c r="BT56" s="95" t="s">
        <v>81</v>
      </c>
      <c r="BV56" s="95" t="s">
        <v>75</v>
      </c>
      <c r="BW56" s="95" t="s">
        <v>92</v>
      </c>
      <c r="BX56" s="95" t="s">
        <v>84</v>
      </c>
      <c r="CL56" s="95" t="s">
        <v>3</v>
      </c>
    </row>
    <row r="57" spans="1:91" s="6" customFormat="1" ht="22.5" customHeight="1" x14ac:dyDescent="0.3">
      <c r="A57" s="255" t="s">
        <v>6684</v>
      </c>
      <c r="B57" s="89"/>
      <c r="C57" s="9"/>
      <c r="D57" s="9"/>
      <c r="E57" s="386" t="s">
        <v>93</v>
      </c>
      <c r="F57" s="385"/>
      <c r="G57" s="385"/>
      <c r="H57" s="385"/>
      <c r="I57" s="385"/>
      <c r="J57" s="9"/>
      <c r="K57" s="386" t="s">
        <v>94</v>
      </c>
      <c r="L57" s="385"/>
      <c r="M57" s="385"/>
      <c r="N57" s="385"/>
      <c r="O57" s="385"/>
      <c r="P57" s="385"/>
      <c r="Q57" s="385"/>
      <c r="R57" s="385"/>
      <c r="S57" s="385"/>
      <c r="T57" s="385"/>
      <c r="U57" s="385"/>
      <c r="V57" s="385"/>
      <c r="W57" s="385"/>
      <c r="X57" s="385"/>
      <c r="Y57" s="385"/>
      <c r="Z57" s="385"/>
      <c r="AA57" s="385"/>
      <c r="AB57" s="385"/>
      <c r="AC57" s="385"/>
      <c r="AD57" s="385"/>
      <c r="AE57" s="385"/>
      <c r="AF57" s="385"/>
      <c r="AG57" s="384">
        <f>'04 - SO 104 - Výjezd z ČSPH'!J29</f>
        <v>0</v>
      </c>
      <c r="AH57" s="385"/>
      <c r="AI57" s="385"/>
      <c r="AJ57" s="385"/>
      <c r="AK57" s="385"/>
      <c r="AL57" s="385"/>
      <c r="AM57" s="385"/>
      <c r="AN57" s="384">
        <f t="shared" si="0"/>
        <v>0</v>
      </c>
      <c r="AO57" s="385"/>
      <c r="AP57" s="385"/>
      <c r="AQ57" s="90" t="s">
        <v>86</v>
      </c>
      <c r="AR57" s="89"/>
      <c r="AS57" s="91">
        <v>0</v>
      </c>
      <c r="AT57" s="92">
        <f t="shared" si="1"/>
        <v>0</v>
      </c>
      <c r="AU57" s="93">
        <f>'04 - SO 104 - Výjezd z ČSPH'!P90</f>
        <v>0</v>
      </c>
      <c r="AV57" s="92">
        <f>'04 - SO 104 - Výjezd z ČSPH'!J32</f>
        <v>0</v>
      </c>
      <c r="AW57" s="92">
        <f>'04 - SO 104 - Výjezd z ČSPH'!J33</f>
        <v>0</v>
      </c>
      <c r="AX57" s="92">
        <f>'04 - SO 104 - Výjezd z ČSPH'!J34</f>
        <v>0</v>
      </c>
      <c r="AY57" s="92">
        <f>'04 - SO 104 - Výjezd z ČSPH'!J35</f>
        <v>0</v>
      </c>
      <c r="AZ57" s="92">
        <f>'04 - SO 104 - Výjezd z ČSPH'!F32</f>
        <v>0</v>
      </c>
      <c r="BA57" s="92">
        <f>'04 - SO 104 - Výjezd z ČSPH'!F33</f>
        <v>0</v>
      </c>
      <c r="BB57" s="92">
        <f>'04 - SO 104 - Výjezd z ČSPH'!F34</f>
        <v>0</v>
      </c>
      <c r="BC57" s="92">
        <f>'04 - SO 104 - Výjezd z ČSPH'!F35</f>
        <v>0</v>
      </c>
      <c r="BD57" s="94">
        <f>'04 - SO 104 - Výjezd z ČSPH'!F36</f>
        <v>0</v>
      </c>
      <c r="BT57" s="95" t="s">
        <v>81</v>
      </c>
      <c r="BV57" s="95" t="s">
        <v>75</v>
      </c>
      <c r="BW57" s="95" t="s">
        <v>95</v>
      </c>
      <c r="BX57" s="95" t="s">
        <v>84</v>
      </c>
      <c r="CL57" s="95" t="s">
        <v>3</v>
      </c>
    </row>
    <row r="58" spans="1:91" s="5" customFormat="1" ht="22.5" customHeight="1" x14ac:dyDescent="0.3">
      <c r="B58" s="80"/>
      <c r="C58" s="81"/>
      <c r="D58" s="378" t="s">
        <v>90</v>
      </c>
      <c r="E58" s="377"/>
      <c r="F58" s="377"/>
      <c r="G58" s="377"/>
      <c r="H58" s="377"/>
      <c r="I58" s="82"/>
      <c r="J58" s="378" t="s">
        <v>96</v>
      </c>
      <c r="K58" s="377"/>
      <c r="L58" s="377"/>
      <c r="M58" s="377"/>
      <c r="N58" s="377"/>
      <c r="O58" s="377"/>
      <c r="P58" s="377"/>
      <c r="Q58" s="377"/>
      <c r="R58" s="377"/>
      <c r="S58" s="377"/>
      <c r="T58" s="377"/>
      <c r="U58" s="377"/>
      <c r="V58" s="377"/>
      <c r="W58" s="377"/>
      <c r="X58" s="377"/>
      <c r="Y58" s="377"/>
      <c r="Z58" s="377"/>
      <c r="AA58" s="377"/>
      <c r="AB58" s="377"/>
      <c r="AC58" s="377"/>
      <c r="AD58" s="377"/>
      <c r="AE58" s="377"/>
      <c r="AF58" s="377"/>
      <c r="AG58" s="383">
        <f>ROUND(AG59+AG60+AG65+AG69,2)</f>
        <v>0</v>
      </c>
      <c r="AH58" s="377"/>
      <c r="AI58" s="377"/>
      <c r="AJ58" s="377"/>
      <c r="AK58" s="377"/>
      <c r="AL58" s="377"/>
      <c r="AM58" s="377"/>
      <c r="AN58" s="376">
        <f t="shared" si="0"/>
        <v>0</v>
      </c>
      <c r="AO58" s="377"/>
      <c r="AP58" s="377"/>
      <c r="AQ58" s="83" t="s">
        <v>79</v>
      </c>
      <c r="AR58" s="80"/>
      <c r="AS58" s="84">
        <f>ROUND(AS59+AS60+AS65+AS69,2)</f>
        <v>0</v>
      </c>
      <c r="AT58" s="85">
        <f t="shared" si="1"/>
        <v>0</v>
      </c>
      <c r="AU58" s="86">
        <f>ROUND(AU59+AU60+AU65+AU69,5)</f>
        <v>0</v>
      </c>
      <c r="AV58" s="85">
        <f>ROUND(AZ58*L26,2)</f>
        <v>0</v>
      </c>
      <c r="AW58" s="85">
        <f>ROUND(BA58*L27,2)</f>
        <v>0</v>
      </c>
      <c r="AX58" s="85">
        <f>ROUND(BB58*L26,2)</f>
        <v>0</v>
      </c>
      <c r="AY58" s="85">
        <f>ROUND(BC58*L27,2)</f>
        <v>0</v>
      </c>
      <c r="AZ58" s="85">
        <f>ROUND(AZ59+AZ60+AZ65+AZ69,2)</f>
        <v>0</v>
      </c>
      <c r="BA58" s="85">
        <f>ROUND(BA59+BA60+BA65+BA69,2)</f>
        <v>0</v>
      </c>
      <c r="BB58" s="85">
        <f>ROUND(BB59+BB60+BB65+BB69,2)</f>
        <v>0</v>
      </c>
      <c r="BC58" s="85">
        <f>ROUND(BC59+BC60+BC65+BC69,2)</f>
        <v>0</v>
      </c>
      <c r="BD58" s="87">
        <f>ROUND(BD59+BD60+BD65+BD69,2)</f>
        <v>0</v>
      </c>
      <c r="BS58" s="88" t="s">
        <v>72</v>
      </c>
      <c r="BT58" s="88" t="s">
        <v>22</v>
      </c>
      <c r="BU58" s="88" t="s">
        <v>74</v>
      </c>
      <c r="BV58" s="88" t="s">
        <v>75</v>
      </c>
      <c r="BW58" s="88" t="s">
        <v>97</v>
      </c>
      <c r="BX58" s="88" t="s">
        <v>5</v>
      </c>
      <c r="CL58" s="88" t="s">
        <v>3</v>
      </c>
      <c r="CM58" s="88" t="s">
        <v>81</v>
      </c>
    </row>
    <row r="59" spans="1:91" s="6" customFormat="1" ht="22.5" customHeight="1" x14ac:dyDescent="0.3">
      <c r="A59" s="255" t="s">
        <v>6684</v>
      </c>
      <c r="B59" s="89"/>
      <c r="C59" s="9"/>
      <c r="D59" s="9"/>
      <c r="E59" s="386" t="s">
        <v>77</v>
      </c>
      <c r="F59" s="385"/>
      <c r="G59" s="385"/>
      <c r="H59" s="385"/>
      <c r="I59" s="385"/>
      <c r="J59" s="9"/>
      <c r="K59" s="386" t="s">
        <v>98</v>
      </c>
      <c r="L59" s="385"/>
      <c r="M59" s="385"/>
      <c r="N59" s="385"/>
      <c r="O59" s="385"/>
      <c r="P59" s="385"/>
      <c r="Q59" s="385"/>
      <c r="R59" s="385"/>
      <c r="S59" s="385"/>
      <c r="T59" s="385"/>
      <c r="U59" s="385"/>
      <c r="V59" s="385"/>
      <c r="W59" s="385"/>
      <c r="X59" s="385"/>
      <c r="Y59" s="385"/>
      <c r="Z59" s="385"/>
      <c r="AA59" s="385"/>
      <c r="AB59" s="385"/>
      <c r="AC59" s="385"/>
      <c r="AD59" s="385"/>
      <c r="AE59" s="385"/>
      <c r="AF59" s="385"/>
      <c r="AG59" s="384">
        <f>'01 - SO 301 - Dešťová kan...'!J29</f>
        <v>0</v>
      </c>
      <c r="AH59" s="385"/>
      <c r="AI59" s="385"/>
      <c r="AJ59" s="385"/>
      <c r="AK59" s="385"/>
      <c r="AL59" s="385"/>
      <c r="AM59" s="385"/>
      <c r="AN59" s="384">
        <f t="shared" si="0"/>
        <v>0</v>
      </c>
      <c r="AO59" s="385"/>
      <c r="AP59" s="385"/>
      <c r="AQ59" s="90" t="s">
        <v>86</v>
      </c>
      <c r="AR59" s="89"/>
      <c r="AS59" s="91">
        <v>0</v>
      </c>
      <c r="AT59" s="92">
        <f t="shared" si="1"/>
        <v>0</v>
      </c>
      <c r="AU59" s="93">
        <f>'01 - SO 301 - Dešťová kan...'!P87</f>
        <v>0</v>
      </c>
      <c r="AV59" s="92">
        <f>'01 - SO 301 - Dešťová kan...'!J32</f>
        <v>0</v>
      </c>
      <c r="AW59" s="92">
        <f>'01 - SO 301 - Dešťová kan...'!J33</f>
        <v>0</v>
      </c>
      <c r="AX59" s="92">
        <f>'01 - SO 301 - Dešťová kan...'!J34</f>
        <v>0</v>
      </c>
      <c r="AY59" s="92">
        <f>'01 - SO 301 - Dešťová kan...'!J35</f>
        <v>0</v>
      </c>
      <c r="AZ59" s="92">
        <f>'01 - SO 301 - Dešťová kan...'!F32</f>
        <v>0</v>
      </c>
      <c r="BA59" s="92">
        <f>'01 - SO 301 - Dešťová kan...'!F33</f>
        <v>0</v>
      </c>
      <c r="BB59" s="92">
        <f>'01 - SO 301 - Dešťová kan...'!F34</f>
        <v>0</v>
      </c>
      <c r="BC59" s="92">
        <f>'01 - SO 301 - Dešťová kan...'!F35</f>
        <v>0</v>
      </c>
      <c r="BD59" s="94">
        <f>'01 - SO 301 - Dešťová kan...'!F36</f>
        <v>0</v>
      </c>
      <c r="BT59" s="95" t="s">
        <v>81</v>
      </c>
      <c r="BV59" s="95" t="s">
        <v>75</v>
      </c>
      <c r="BW59" s="95" t="s">
        <v>99</v>
      </c>
      <c r="BX59" s="95" t="s">
        <v>97</v>
      </c>
      <c r="CL59" s="95" t="s">
        <v>3</v>
      </c>
    </row>
    <row r="60" spans="1:91" s="6" customFormat="1" ht="34.5" customHeight="1" x14ac:dyDescent="0.3">
      <c r="B60" s="89"/>
      <c r="C60" s="9"/>
      <c r="D60" s="9"/>
      <c r="E60" s="386" t="s">
        <v>82</v>
      </c>
      <c r="F60" s="385"/>
      <c r="G60" s="385"/>
      <c r="H60" s="385"/>
      <c r="I60" s="385"/>
      <c r="J60" s="9"/>
      <c r="K60" s="386" t="s">
        <v>100</v>
      </c>
      <c r="L60" s="385"/>
      <c r="M60" s="385"/>
      <c r="N60" s="385"/>
      <c r="O60" s="385"/>
      <c r="P60" s="385"/>
      <c r="Q60" s="385"/>
      <c r="R60" s="385"/>
      <c r="S60" s="385"/>
      <c r="T60" s="385"/>
      <c r="U60" s="385"/>
      <c r="V60" s="385"/>
      <c r="W60" s="385"/>
      <c r="X60" s="385"/>
      <c r="Y60" s="385"/>
      <c r="Z60" s="385"/>
      <c r="AA60" s="385"/>
      <c r="AB60" s="385"/>
      <c r="AC60" s="385"/>
      <c r="AD60" s="385"/>
      <c r="AE60" s="385"/>
      <c r="AF60" s="385"/>
      <c r="AG60" s="387">
        <f>ROUND(SUM(AG61:AG64),2)</f>
        <v>0</v>
      </c>
      <c r="AH60" s="385"/>
      <c r="AI60" s="385"/>
      <c r="AJ60" s="385"/>
      <c r="AK60" s="385"/>
      <c r="AL60" s="385"/>
      <c r="AM60" s="385"/>
      <c r="AN60" s="384">
        <f t="shared" si="0"/>
        <v>0</v>
      </c>
      <c r="AO60" s="385"/>
      <c r="AP60" s="385"/>
      <c r="AQ60" s="90" t="s">
        <v>86</v>
      </c>
      <c r="AR60" s="89"/>
      <c r="AS60" s="91">
        <f>ROUND(SUM(AS61:AS64),2)</f>
        <v>0</v>
      </c>
      <c r="AT60" s="92">
        <f t="shared" si="1"/>
        <v>0</v>
      </c>
      <c r="AU60" s="93">
        <f>ROUND(SUM(AU61:AU64),5)</f>
        <v>0</v>
      </c>
      <c r="AV60" s="92">
        <f>ROUND(AZ60*L26,2)</f>
        <v>0</v>
      </c>
      <c r="AW60" s="92">
        <f>ROUND(BA60*L27,2)</f>
        <v>0</v>
      </c>
      <c r="AX60" s="92">
        <f>ROUND(BB60*L26,2)</f>
        <v>0</v>
      </c>
      <c r="AY60" s="92">
        <f>ROUND(BC60*L27,2)</f>
        <v>0</v>
      </c>
      <c r="AZ60" s="92">
        <f>ROUND(SUM(AZ61:AZ64),2)</f>
        <v>0</v>
      </c>
      <c r="BA60" s="92">
        <f>ROUND(SUM(BA61:BA64),2)</f>
        <v>0</v>
      </c>
      <c r="BB60" s="92">
        <f>ROUND(SUM(BB61:BB64),2)</f>
        <v>0</v>
      </c>
      <c r="BC60" s="92">
        <f>ROUND(SUM(BC61:BC64),2)</f>
        <v>0</v>
      </c>
      <c r="BD60" s="94">
        <f>ROUND(SUM(BD61:BD64),2)</f>
        <v>0</v>
      </c>
      <c r="BS60" s="95" t="s">
        <v>72</v>
      </c>
      <c r="BT60" s="95" t="s">
        <v>81</v>
      </c>
      <c r="BU60" s="95" t="s">
        <v>74</v>
      </c>
      <c r="BV60" s="95" t="s">
        <v>75</v>
      </c>
      <c r="BW60" s="95" t="s">
        <v>101</v>
      </c>
      <c r="BX60" s="95" t="s">
        <v>97</v>
      </c>
      <c r="CL60" s="95" t="s">
        <v>3</v>
      </c>
    </row>
    <row r="61" spans="1:91" s="6" customFormat="1" ht="22.5" customHeight="1" x14ac:dyDescent="0.3">
      <c r="A61" s="255" t="s">
        <v>6684</v>
      </c>
      <c r="B61" s="89"/>
      <c r="C61" s="9"/>
      <c r="D61" s="9"/>
      <c r="E61" s="9"/>
      <c r="F61" s="386" t="s">
        <v>77</v>
      </c>
      <c r="G61" s="385"/>
      <c r="H61" s="385"/>
      <c r="I61" s="385"/>
      <c r="J61" s="385"/>
      <c r="K61" s="9"/>
      <c r="L61" s="386" t="s">
        <v>102</v>
      </c>
      <c r="M61" s="385"/>
      <c r="N61" s="385"/>
      <c r="O61" s="385"/>
      <c r="P61" s="385"/>
      <c r="Q61" s="385"/>
      <c r="R61" s="385"/>
      <c r="S61" s="385"/>
      <c r="T61" s="385"/>
      <c r="U61" s="385"/>
      <c r="V61" s="385"/>
      <c r="W61" s="385"/>
      <c r="X61" s="385"/>
      <c r="Y61" s="385"/>
      <c r="Z61" s="385"/>
      <c r="AA61" s="385"/>
      <c r="AB61" s="385"/>
      <c r="AC61" s="385"/>
      <c r="AD61" s="385"/>
      <c r="AE61" s="385"/>
      <c r="AF61" s="385"/>
      <c r="AG61" s="384">
        <f>'01 - SO 302.1 - Přípojky ...'!J31</f>
        <v>0</v>
      </c>
      <c r="AH61" s="385"/>
      <c r="AI61" s="385"/>
      <c r="AJ61" s="385"/>
      <c r="AK61" s="385"/>
      <c r="AL61" s="385"/>
      <c r="AM61" s="385"/>
      <c r="AN61" s="384">
        <f t="shared" si="0"/>
        <v>0</v>
      </c>
      <c r="AO61" s="385"/>
      <c r="AP61" s="385"/>
      <c r="AQ61" s="90" t="s">
        <v>86</v>
      </c>
      <c r="AR61" s="89"/>
      <c r="AS61" s="91">
        <v>0</v>
      </c>
      <c r="AT61" s="92">
        <f t="shared" si="1"/>
        <v>0</v>
      </c>
      <c r="AU61" s="93">
        <f>'01 - SO 302.1 - Přípojky ...'!P96</f>
        <v>0</v>
      </c>
      <c r="AV61" s="92">
        <f>'01 - SO 302.1 - Přípojky ...'!J34</f>
        <v>0</v>
      </c>
      <c r="AW61" s="92">
        <f>'01 - SO 302.1 - Přípojky ...'!J35</f>
        <v>0</v>
      </c>
      <c r="AX61" s="92">
        <f>'01 - SO 302.1 - Přípojky ...'!J36</f>
        <v>0</v>
      </c>
      <c r="AY61" s="92">
        <f>'01 - SO 302.1 - Přípojky ...'!J37</f>
        <v>0</v>
      </c>
      <c r="AZ61" s="92">
        <f>'01 - SO 302.1 - Přípojky ...'!F34</f>
        <v>0</v>
      </c>
      <c r="BA61" s="92">
        <f>'01 - SO 302.1 - Přípojky ...'!F35</f>
        <v>0</v>
      </c>
      <c r="BB61" s="92">
        <f>'01 - SO 302.1 - Přípojky ...'!F36</f>
        <v>0</v>
      </c>
      <c r="BC61" s="92">
        <f>'01 - SO 302.1 - Přípojky ...'!F37</f>
        <v>0</v>
      </c>
      <c r="BD61" s="94">
        <f>'01 - SO 302.1 - Přípojky ...'!F38</f>
        <v>0</v>
      </c>
      <c r="BT61" s="95" t="s">
        <v>103</v>
      </c>
      <c r="BV61" s="95" t="s">
        <v>75</v>
      </c>
      <c r="BW61" s="95" t="s">
        <v>104</v>
      </c>
      <c r="BX61" s="95" t="s">
        <v>101</v>
      </c>
      <c r="CL61" s="95" t="s">
        <v>3</v>
      </c>
    </row>
    <row r="62" spans="1:91" s="6" customFormat="1" ht="22.5" customHeight="1" x14ac:dyDescent="0.3">
      <c r="A62" s="255" t="s">
        <v>6684</v>
      </c>
      <c r="B62" s="89"/>
      <c r="C62" s="9"/>
      <c r="D62" s="9"/>
      <c r="E62" s="9"/>
      <c r="F62" s="386" t="s">
        <v>82</v>
      </c>
      <c r="G62" s="385"/>
      <c r="H62" s="385"/>
      <c r="I62" s="385"/>
      <c r="J62" s="385"/>
      <c r="K62" s="9"/>
      <c r="L62" s="386" t="s">
        <v>105</v>
      </c>
      <c r="M62" s="385"/>
      <c r="N62" s="385"/>
      <c r="O62" s="385"/>
      <c r="P62" s="385"/>
      <c r="Q62" s="385"/>
      <c r="R62" s="385"/>
      <c r="S62" s="385"/>
      <c r="T62" s="385"/>
      <c r="U62" s="385"/>
      <c r="V62" s="385"/>
      <c r="W62" s="385"/>
      <c r="X62" s="385"/>
      <c r="Y62" s="385"/>
      <c r="Z62" s="385"/>
      <c r="AA62" s="385"/>
      <c r="AB62" s="385"/>
      <c r="AC62" s="385"/>
      <c r="AD62" s="385"/>
      <c r="AE62" s="385"/>
      <c r="AF62" s="385"/>
      <c r="AG62" s="384">
        <f>'02 - SO 302.2 - Přípojka ...'!J31</f>
        <v>0</v>
      </c>
      <c r="AH62" s="385"/>
      <c r="AI62" s="385"/>
      <c r="AJ62" s="385"/>
      <c r="AK62" s="385"/>
      <c r="AL62" s="385"/>
      <c r="AM62" s="385"/>
      <c r="AN62" s="384">
        <f t="shared" si="0"/>
        <v>0</v>
      </c>
      <c r="AO62" s="385"/>
      <c r="AP62" s="385"/>
      <c r="AQ62" s="90" t="s">
        <v>86</v>
      </c>
      <c r="AR62" s="89"/>
      <c r="AS62" s="91">
        <v>0</v>
      </c>
      <c r="AT62" s="92">
        <f t="shared" si="1"/>
        <v>0</v>
      </c>
      <c r="AU62" s="93">
        <f>'02 - SO 302.2 - Přípojka ...'!P93</f>
        <v>0</v>
      </c>
      <c r="AV62" s="92">
        <f>'02 - SO 302.2 - Přípojka ...'!J34</f>
        <v>0</v>
      </c>
      <c r="AW62" s="92">
        <f>'02 - SO 302.2 - Přípojka ...'!J35</f>
        <v>0</v>
      </c>
      <c r="AX62" s="92">
        <f>'02 - SO 302.2 - Přípojka ...'!J36</f>
        <v>0</v>
      </c>
      <c r="AY62" s="92">
        <f>'02 - SO 302.2 - Přípojka ...'!J37</f>
        <v>0</v>
      </c>
      <c r="AZ62" s="92">
        <f>'02 - SO 302.2 - Přípojka ...'!F34</f>
        <v>0</v>
      </c>
      <c r="BA62" s="92">
        <f>'02 - SO 302.2 - Přípojka ...'!F35</f>
        <v>0</v>
      </c>
      <c r="BB62" s="92">
        <f>'02 - SO 302.2 - Přípojka ...'!F36</f>
        <v>0</v>
      </c>
      <c r="BC62" s="92">
        <f>'02 - SO 302.2 - Přípojka ...'!F37</f>
        <v>0</v>
      </c>
      <c r="BD62" s="94">
        <f>'02 - SO 302.2 - Přípojka ...'!F38</f>
        <v>0</v>
      </c>
      <c r="BT62" s="95" t="s">
        <v>103</v>
      </c>
      <c r="BV62" s="95" t="s">
        <v>75</v>
      </c>
      <c r="BW62" s="95" t="s">
        <v>106</v>
      </c>
      <c r="BX62" s="95" t="s">
        <v>101</v>
      </c>
      <c r="CL62" s="95" t="s">
        <v>3</v>
      </c>
    </row>
    <row r="63" spans="1:91" s="6" customFormat="1" ht="22.5" customHeight="1" x14ac:dyDescent="0.3">
      <c r="A63" s="255" t="s">
        <v>6684</v>
      </c>
      <c r="B63" s="89"/>
      <c r="C63" s="9"/>
      <c r="D63" s="9"/>
      <c r="E63" s="9"/>
      <c r="F63" s="386" t="s">
        <v>90</v>
      </c>
      <c r="G63" s="385"/>
      <c r="H63" s="385"/>
      <c r="I63" s="385"/>
      <c r="J63" s="385"/>
      <c r="K63" s="9"/>
      <c r="L63" s="386" t="s">
        <v>107</v>
      </c>
      <c r="M63" s="385"/>
      <c r="N63" s="385"/>
      <c r="O63" s="385"/>
      <c r="P63" s="385"/>
      <c r="Q63" s="385"/>
      <c r="R63" s="385"/>
      <c r="S63" s="385"/>
      <c r="T63" s="385"/>
      <c r="U63" s="385"/>
      <c r="V63" s="385"/>
      <c r="W63" s="385"/>
      <c r="X63" s="385"/>
      <c r="Y63" s="385"/>
      <c r="Z63" s="385"/>
      <c r="AA63" s="385"/>
      <c r="AB63" s="385"/>
      <c r="AC63" s="385"/>
      <c r="AD63" s="385"/>
      <c r="AE63" s="385"/>
      <c r="AF63" s="385"/>
      <c r="AG63" s="384">
        <f>'03 - SO 302.3 - Přípojky ...'!J31</f>
        <v>0</v>
      </c>
      <c r="AH63" s="385"/>
      <c r="AI63" s="385"/>
      <c r="AJ63" s="385"/>
      <c r="AK63" s="385"/>
      <c r="AL63" s="385"/>
      <c r="AM63" s="385"/>
      <c r="AN63" s="384">
        <f t="shared" si="0"/>
        <v>0</v>
      </c>
      <c r="AO63" s="385"/>
      <c r="AP63" s="385"/>
      <c r="AQ63" s="90" t="s">
        <v>86</v>
      </c>
      <c r="AR63" s="89"/>
      <c r="AS63" s="91">
        <v>0</v>
      </c>
      <c r="AT63" s="92">
        <f t="shared" si="1"/>
        <v>0</v>
      </c>
      <c r="AU63" s="93">
        <f>'03 - SO 302.3 - Přípojky ...'!P93</f>
        <v>0</v>
      </c>
      <c r="AV63" s="92">
        <f>'03 - SO 302.3 - Přípojky ...'!J34</f>
        <v>0</v>
      </c>
      <c r="AW63" s="92">
        <f>'03 - SO 302.3 - Přípojky ...'!J35</f>
        <v>0</v>
      </c>
      <c r="AX63" s="92">
        <f>'03 - SO 302.3 - Přípojky ...'!J36</f>
        <v>0</v>
      </c>
      <c r="AY63" s="92">
        <f>'03 - SO 302.3 - Přípojky ...'!J37</f>
        <v>0</v>
      </c>
      <c r="AZ63" s="92">
        <f>'03 - SO 302.3 - Přípojky ...'!F34</f>
        <v>0</v>
      </c>
      <c r="BA63" s="92">
        <f>'03 - SO 302.3 - Přípojky ...'!F35</f>
        <v>0</v>
      </c>
      <c r="BB63" s="92">
        <f>'03 - SO 302.3 - Přípojky ...'!F36</f>
        <v>0</v>
      </c>
      <c r="BC63" s="92">
        <f>'03 - SO 302.3 - Přípojky ...'!F37</f>
        <v>0</v>
      </c>
      <c r="BD63" s="94">
        <f>'03 - SO 302.3 - Přípojky ...'!F38</f>
        <v>0</v>
      </c>
      <c r="BT63" s="95" t="s">
        <v>103</v>
      </c>
      <c r="BV63" s="95" t="s">
        <v>75</v>
      </c>
      <c r="BW63" s="95" t="s">
        <v>108</v>
      </c>
      <c r="BX63" s="95" t="s">
        <v>101</v>
      </c>
      <c r="CL63" s="95" t="s">
        <v>3</v>
      </c>
    </row>
    <row r="64" spans="1:91" s="6" customFormat="1" ht="22.5" customHeight="1" x14ac:dyDescent="0.3">
      <c r="A64" s="255" t="s">
        <v>6684</v>
      </c>
      <c r="B64" s="89"/>
      <c r="C64" s="9"/>
      <c r="D64" s="9"/>
      <c r="E64" s="9"/>
      <c r="F64" s="386" t="s">
        <v>93</v>
      </c>
      <c r="G64" s="385"/>
      <c r="H64" s="385"/>
      <c r="I64" s="385"/>
      <c r="J64" s="385"/>
      <c r="K64" s="9"/>
      <c r="L64" s="386" t="s">
        <v>109</v>
      </c>
      <c r="M64" s="385"/>
      <c r="N64" s="385"/>
      <c r="O64" s="385"/>
      <c r="P64" s="385"/>
      <c r="Q64" s="385"/>
      <c r="R64" s="385"/>
      <c r="S64" s="385"/>
      <c r="T64" s="385"/>
      <c r="U64" s="385"/>
      <c r="V64" s="385"/>
      <c r="W64" s="385"/>
      <c r="X64" s="385"/>
      <c r="Y64" s="385"/>
      <c r="Z64" s="385"/>
      <c r="AA64" s="385"/>
      <c r="AB64" s="385"/>
      <c r="AC64" s="385"/>
      <c r="AD64" s="385"/>
      <c r="AE64" s="385"/>
      <c r="AF64" s="385"/>
      <c r="AG64" s="384">
        <f>'04 - SO 302.4 - Přípojky ...'!J31</f>
        <v>0</v>
      </c>
      <c r="AH64" s="385"/>
      <c r="AI64" s="385"/>
      <c r="AJ64" s="385"/>
      <c r="AK64" s="385"/>
      <c r="AL64" s="385"/>
      <c r="AM64" s="385"/>
      <c r="AN64" s="384">
        <f t="shared" si="0"/>
        <v>0</v>
      </c>
      <c r="AO64" s="385"/>
      <c r="AP64" s="385"/>
      <c r="AQ64" s="90" t="s">
        <v>86</v>
      </c>
      <c r="AR64" s="89"/>
      <c r="AS64" s="91">
        <v>0</v>
      </c>
      <c r="AT64" s="92">
        <f t="shared" si="1"/>
        <v>0</v>
      </c>
      <c r="AU64" s="93">
        <f>'04 - SO 302.4 - Přípojky ...'!P93</f>
        <v>0</v>
      </c>
      <c r="AV64" s="92">
        <f>'04 - SO 302.4 - Přípojky ...'!J34</f>
        <v>0</v>
      </c>
      <c r="AW64" s="92">
        <f>'04 - SO 302.4 - Přípojky ...'!J35</f>
        <v>0</v>
      </c>
      <c r="AX64" s="92">
        <f>'04 - SO 302.4 - Přípojky ...'!J36</f>
        <v>0</v>
      </c>
      <c r="AY64" s="92">
        <f>'04 - SO 302.4 - Přípojky ...'!J37</f>
        <v>0</v>
      </c>
      <c r="AZ64" s="92">
        <f>'04 - SO 302.4 - Přípojky ...'!F34</f>
        <v>0</v>
      </c>
      <c r="BA64" s="92">
        <f>'04 - SO 302.4 - Přípojky ...'!F35</f>
        <v>0</v>
      </c>
      <c r="BB64" s="92">
        <f>'04 - SO 302.4 - Přípojky ...'!F36</f>
        <v>0</v>
      </c>
      <c r="BC64" s="92">
        <f>'04 - SO 302.4 - Přípojky ...'!F37</f>
        <v>0</v>
      </c>
      <c r="BD64" s="94">
        <f>'04 - SO 302.4 - Přípojky ...'!F38</f>
        <v>0</v>
      </c>
      <c r="BT64" s="95" t="s">
        <v>103</v>
      </c>
      <c r="BV64" s="95" t="s">
        <v>75</v>
      </c>
      <c r="BW64" s="95" t="s">
        <v>110</v>
      </c>
      <c r="BX64" s="95" t="s">
        <v>101</v>
      </c>
      <c r="CL64" s="95" t="s">
        <v>3</v>
      </c>
    </row>
    <row r="65" spans="1:91" s="6" customFormat="1" ht="48.75" customHeight="1" x14ac:dyDescent="0.3">
      <c r="B65" s="89"/>
      <c r="C65" s="9"/>
      <c r="D65" s="9"/>
      <c r="E65" s="386" t="s">
        <v>90</v>
      </c>
      <c r="F65" s="385"/>
      <c r="G65" s="385"/>
      <c r="H65" s="385"/>
      <c r="I65" s="385"/>
      <c r="J65" s="9"/>
      <c r="K65" s="386" t="s">
        <v>111</v>
      </c>
      <c r="L65" s="385"/>
      <c r="M65" s="385"/>
      <c r="N65" s="385"/>
      <c r="O65" s="385"/>
      <c r="P65" s="385"/>
      <c r="Q65" s="385"/>
      <c r="R65" s="385"/>
      <c r="S65" s="385"/>
      <c r="T65" s="385"/>
      <c r="U65" s="385"/>
      <c r="V65" s="385"/>
      <c r="W65" s="385"/>
      <c r="X65" s="385"/>
      <c r="Y65" s="385"/>
      <c r="Z65" s="385"/>
      <c r="AA65" s="385"/>
      <c r="AB65" s="385"/>
      <c r="AC65" s="385"/>
      <c r="AD65" s="385"/>
      <c r="AE65" s="385"/>
      <c r="AF65" s="385"/>
      <c r="AG65" s="387">
        <f>ROUND(SUM(AG66:AG68),2)</f>
        <v>0</v>
      </c>
      <c r="AH65" s="385"/>
      <c r="AI65" s="385"/>
      <c r="AJ65" s="385"/>
      <c r="AK65" s="385"/>
      <c r="AL65" s="385"/>
      <c r="AM65" s="385"/>
      <c r="AN65" s="384">
        <f t="shared" si="0"/>
        <v>0</v>
      </c>
      <c r="AO65" s="385"/>
      <c r="AP65" s="385"/>
      <c r="AQ65" s="90" t="s">
        <v>86</v>
      </c>
      <c r="AR65" s="89"/>
      <c r="AS65" s="91">
        <f>ROUND(SUM(AS66:AS68),2)</f>
        <v>0</v>
      </c>
      <c r="AT65" s="92">
        <f t="shared" si="1"/>
        <v>0</v>
      </c>
      <c r="AU65" s="93">
        <f>ROUND(SUM(AU66:AU68),5)</f>
        <v>0</v>
      </c>
      <c r="AV65" s="92">
        <f>ROUND(AZ65*L26,2)</f>
        <v>0</v>
      </c>
      <c r="AW65" s="92">
        <f>ROUND(BA65*L27,2)</f>
        <v>0</v>
      </c>
      <c r="AX65" s="92">
        <f>ROUND(BB65*L26,2)</f>
        <v>0</v>
      </c>
      <c r="AY65" s="92">
        <f>ROUND(BC65*L27,2)</f>
        <v>0</v>
      </c>
      <c r="AZ65" s="92">
        <f>ROUND(SUM(AZ66:AZ68),2)</f>
        <v>0</v>
      </c>
      <c r="BA65" s="92">
        <f>ROUND(SUM(BA66:BA68),2)</f>
        <v>0</v>
      </c>
      <c r="BB65" s="92">
        <f>ROUND(SUM(BB66:BB68),2)</f>
        <v>0</v>
      </c>
      <c r="BC65" s="92">
        <f>ROUND(SUM(BC66:BC68),2)</f>
        <v>0</v>
      </c>
      <c r="BD65" s="94">
        <f>ROUND(SUM(BD66:BD68),2)</f>
        <v>0</v>
      </c>
      <c r="BS65" s="95" t="s">
        <v>72</v>
      </c>
      <c r="BT65" s="95" t="s">
        <v>81</v>
      </c>
      <c r="BU65" s="95" t="s">
        <v>74</v>
      </c>
      <c r="BV65" s="95" t="s">
        <v>75</v>
      </c>
      <c r="BW65" s="95" t="s">
        <v>112</v>
      </c>
      <c r="BX65" s="95" t="s">
        <v>97</v>
      </c>
      <c r="CL65" s="95" t="s">
        <v>3</v>
      </c>
    </row>
    <row r="66" spans="1:91" s="6" customFormat="1" ht="22.5" customHeight="1" x14ac:dyDescent="0.3">
      <c r="A66" s="255" t="s">
        <v>6684</v>
      </c>
      <c r="B66" s="89"/>
      <c r="C66" s="9"/>
      <c r="D66" s="9"/>
      <c r="E66" s="9"/>
      <c r="F66" s="386" t="s">
        <v>77</v>
      </c>
      <c r="G66" s="385"/>
      <c r="H66" s="385"/>
      <c r="I66" s="385"/>
      <c r="J66" s="385"/>
      <c r="K66" s="9"/>
      <c r="L66" s="386" t="s">
        <v>113</v>
      </c>
      <c r="M66" s="385"/>
      <c r="N66" s="385"/>
      <c r="O66" s="385"/>
      <c r="P66" s="385"/>
      <c r="Q66" s="385"/>
      <c r="R66" s="385"/>
      <c r="S66" s="385"/>
      <c r="T66" s="385"/>
      <c r="U66" s="385"/>
      <c r="V66" s="385"/>
      <c r="W66" s="385"/>
      <c r="X66" s="385"/>
      <c r="Y66" s="385"/>
      <c r="Z66" s="385"/>
      <c r="AA66" s="385"/>
      <c r="AB66" s="385"/>
      <c r="AC66" s="385"/>
      <c r="AD66" s="385"/>
      <c r="AE66" s="385"/>
      <c r="AF66" s="385"/>
      <c r="AG66" s="384">
        <f>'01 - SO 303.1 - Přípojky ...'!J31</f>
        <v>0</v>
      </c>
      <c r="AH66" s="385"/>
      <c r="AI66" s="385"/>
      <c r="AJ66" s="385"/>
      <c r="AK66" s="385"/>
      <c r="AL66" s="385"/>
      <c r="AM66" s="385"/>
      <c r="AN66" s="384">
        <f t="shared" si="0"/>
        <v>0</v>
      </c>
      <c r="AO66" s="385"/>
      <c r="AP66" s="385"/>
      <c r="AQ66" s="90" t="s">
        <v>86</v>
      </c>
      <c r="AR66" s="89"/>
      <c r="AS66" s="91">
        <v>0</v>
      </c>
      <c r="AT66" s="92">
        <f t="shared" si="1"/>
        <v>0</v>
      </c>
      <c r="AU66" s="93">
        <f>'01 - SO 303.1 - Přípojky ...'!P95</f>
        <v>0</v>
      </c>
      <c r="AV66" s="92">
        <f>'01 - SO 303.1 - Přípojky ...'!J34</f>
        <v>0</v>
      </c>
      <c r="AW66" s="92">
        <f>'01 - SO 303.1 - Přípojky ...'!J35</f>
        <v>0</v>
      </c>
      <c r="AX66" s="92">
        <f>'01 - SO 303.1 - Přípojky ...'!J36</f>
        <v>0</v>
      </c>
      <c r="AY66" s="92">
        <f>'01 - SO 303.1 - Přípojky ...'!J37</f>
        <v>0</v>
      </c>
      <c r="AZ66" s="92">
        <f>'01 - SO 303.1 - Přípojky ...'!F34</f>
        <v>0</v>
      </c>
      <c r="BA66" s="92">
        <f>'01 - SO 303.1 - Přípojky ...'!F35</f>
        <v>0</v>
      </c>
      <c r="BB66" s="92">
        <f>'01 - SO 303.1 - Přípojky ...'!F36</f>
        <v>0</v>
      </c>
      <c r="BC66" s="92">
        <f>'01 - SO 303.1 - Přípojky ...'!F37</f>
        <v>0</v>
      </c>
      <c r="BD66" s="94">
        <f>'01 - SO 303.1 - Přípojky ...'!F38</f>
        <v>0</v>
      </c>
      <c r="BT66" s="95" t="s">
        <v>103</v>
      </c>
      <c r="BV66" s="95" t="s">
        <v>75</v>
      </c>
      <c r="BW66" s="95" t="s">
        <v>114</v>
      </c>
      <c r="BX66" s="95" t="s">
        <v>112</v>
      </c>
      <c r="CL66" s="95" t="s">
        <v>3</v>
      </c>
    </row>
    <row r="67" spans="1:91" s="6" customFormat="1" ht="34.5" customHeight="1" x14ac:dyDescent="0.3">
      <c r="A67" s="255" t="s">
        <v>6684</v>
      </c>
      <c r="B67" s="89"/>
      <c r="C67" s="9"/>
      <c r="D67" s="9"/>
      <c r="E67" s="9"/>
      <c r="F67" s="386" t="s">
        <v>82</v>
      </c>
      <c r="G67" s="385"/>
      <c r="H67" s="385"/>
      <c r="I67" s="385"/>
      <c r="J67" s="385"/>
      <c r="K67" s="9"/>
      <c r="L67" s="386" t="s">
        <v>115</v>
      </c>
      <c r="M67" s="385"/>
      <c r="N67" s="385"/>
      <c r="O67" s="385"/>
      <c r="P67" s="385"/>
      <c r="Q67" s="385"/>
      <c r="R67" s="385"/>
      <c r="S67" s="385"/>
      <c r="T67" s="385"/>
      <c r="U67" s="385"/>
      <c r="V67" s="385"/>
      <c r="W67" s="385"/>
      <c r="X67" s="385"/>
      <c r="Y67" s="385"/>
      <c r="Z67" s="385"/>
      <c r="AA67" s="385"/>
      <c r="AB67" s="385"/>
      <c r="AC67" s="385"/>
      <c r="AD67" s="385"/>
      <c r="AE67" s="385"/>
      <c r="AF67" s="385"/>
      <c r="AG67" s="384">
        <f>'02 - SO 303.2 - Přípojky ...'!J31</f>
        <v>0</v>
      </c>
      <c r="AH67" s="385"/>
      <c r="AI67" s="385"/>
      <c r="AJ67" s="385"/>
      <c r="AK67" s="385"/>
      <c r="AL67" s="385"/>
      <c r="AM67" s="385"/>
      <c r="AN67" s="384">
        <f t="shared" si="0"/>
        <v>0</v>
      </c>
      <c r="AO67" s="385"/>
      <c r="AP67" s="385"/>
      <c r="AQ67" s="90" t="s">
        <v>86</v>
      </c>
      <c r="AR67" s="89"/>
      <c r="AS67" s="91">
        <v>0</v>
      </c>
      <c r="AT67" s="92">
        <f t="shared" si="1"/>
        <v>0</v>
      </c>
      <c r="AU67" s="93">
        <f>'02 - SO 303.2 - Přípojky ...'!P95</f>
        <v>0</v>
      </c>
      <c r="AV67" s="92">
        <f>'02 - SO 303.2 - Přípojky ...'!J34</f>
        <v>0</v>
      </c>
      <c r="AW67" s="92">
        <f>'02 - SO 303.2 - Přípojky ...'!J35</f>
        <v>0</v>
      </c>
      <c r="AX67" s="92">
        <f>'02 - SO 303.2 - Přípojky ...'!J36</f>
        <v>0</v>
      </c>
      <c r="AY67" s="92">
        <f>'02 - SO 303.2 - Přípojky ...'!J37</f>
        <v>0</v>
      </c>
      <c r="AZ67" s="92">
        <f>'02 - SO 303.2 - Přípojky ...'!F34</f>
        <v>0</v>
      </c>
      <c r="BA67" s="92">
        <f>'02 - SO 303.2 - Přípojky ...'!F35</f>
        <v>0</v>
      </c>
      <c r="BB67" s="92">
        <f>'02 - SO 303.2 - Přípojky ...'!F36</f>
        <v>0</v>
      </c>
      <c r="BC67" s="92">
        <f>'02 - SO 303.2 - Přípojky ...'!F37</f>
        <v>0</v>
      </c>
      <c r="BD67" s="94">
        <f>'02 - SO 303.2 - Přípojky ...'!F38</f>
        <v>0</v>
      </c>
      <c r="BT67" s="95" t="s">
        <v>103</v>
      </c>
      <c r="BV67" s="95" t="s">
        <v>75</v>
      </c>
      <c r="BW67" s="95" t="s">
        <v>116</v>
      </c>
      <c r="BX67" s="95" t="s">
        <v>112</v>
      </c>
      <c r="CL67" s="95" t="s">
        <v>3</v>
      </c>
    </row>
    <row r="68" spans="1:91" s="6" customFormat="1" ht="22.5" customHeight="1" x14ac:dyDescent="0.3">
      <c r="A68" s="255" t="s">
        <v>6684</v>
      </c>
      <c r="B68" s="89"/>
      <c r="C68" s="9"/>
      <c r="D68" s="9"/>
      <c r="E68" s="9"/>
      <c r="F68" s="386" t="s">
        <v>90</v>
      </c>
      <c r="G68" s="385"/>
      <c r="H68" s="385"/>
      <c r="I68" s="385"/>
      <c r="J68" s="385"/>
      <c r="K68" s="9"/>
      <c r="L68" s="386" t="s">
        <v>117</v>
      </c>
      <c r="M68" s="385"/>
      <c r="N68" s="385"/>
      <c r="O68" s="385"/>
      <c r="P68" s="385"/>
      <c r="Q68" s="385"/>
      <c r="R68" s="385"/>
      <c r="S68" s="385"/>
      <c r="T68" s="385"/>
      <c r="U68" s="385"/>
      <c r="V68" s="385"/>
      <c r="W68" s="385"/>
      <c r="X68" s="385"/>
      <c r="Y68" s="385"/>
      <c r="Z68" s="385"/>
      <c r="AA68" s="385"/>
      <c r="AB68" s="385"/>
      <c r="AC68" s="385"/>
      <c r="AD68" s="385"/>
      <c r="AE68" s="385"/>
      <c r="AF68" s="385"/>
      <c r="AG68" s="384">
        <f>'03 - SO 303.3 - Úprava st...'!J31</f>
        <v>0</v>
      </c>
      <c r="AH68" s="385"/>
      <c r="AI68" s="385"/>
      <c r="AJ68" s="385"/>
      <c r="AK68" s="385"/>
      <c r="AL68" s="385"/>
      <c r="AM68" s="385"/>
      <c r="AN68" s="384">
        <f t="shared" si="0"/>
        <v>0</v>
      </c>
      <c r="AO68" s="385"/>
      <c r="AP68" s="385"/>
      <c r="AQ68" s="90" t="s">
        <v>86</v>
      </c>
      <c r="AR68" s="89"/>
      <c r="AS68" s="91">
        <v>0</v>
      </c>
      <c r="AT68" s="92">
        <f t="shared" si="1"/>
        <v>0</v>
      </c>
      <c r="AU68" s="93">
        <f>'03 - SO 303.3 - Úprava st...'!P94</f>
        <v>0</v>
      </c>
      <c r="AV68" s="92">
        <f>'03 - SO 303.3 - Úprava st...'!J34</f>
        <v>0</v>
      </c>
      <c r="AW68" s="92">
        <f>'03 - SO 303.3 - Úprava st...'!J35</f>
        <v>0</v>
      </c>
      <c r="AX68" s="92">
        <f>'03 - SO 303.3 - Úprava st...'!J36</f>
        <v>0</v>
      </c>
      <c r="AY68" s="92">
        <f>'03 - SO 303.3 - Úprava st...'!J37</f>
        <v>0</v>
      </c>
      <c r="AZ68" s="92">
        <f>'03 - SO 303.3 - Úprava st...'!F34</f>
        <v>0</v>
      </c>
      <c r="BA68" s="92">
        <f>'03 - SO 303.3 - Úprava st...'!F35</f>
        <v>0</v>
      </c>
      <c r="BB68" s="92">
        <f>'03 - SO 303.3 - Úprava st...'!F36</f>
        <v>0</v>
      </c>
      <c r="BC68" s="92">
        <f>'03 - SO 303.3 - Úprava st...'!F37</f>
        <v>0</v>
      </c>
      <c r="BD68" s="94">
        <f>'03 - SO 303.3 - Úprava st...'!F38</f>
        <v>0</v>
      </c>
      <c r="BT68" s="95" t="s">
        <v>103</v>
      </c>
      <c r="BV68" s="95" t="s">
        <v>75</v>
      </c>
      <c r="BW68" s="95" t="s">
        <v>118</v>
      </c>
      <c r="BX68" s="95" t="s">
        <v>112</v>
      </c>
      <c r="CL68" s="95" t="s">
        <v>3</v>
      </c>
    </row>
    <row r="69" spans="1:91" s="6" customFormat="1" ht="34.5" customHeight="1" x14ac:dyDescent="0.3">
      <c r="B69" s="89"/>
      <c r="C69" s="9"/>
      <c r="D69" s="9"/>
      <c r="E69" s="386" t="s">
        <v>93</v>
      </c>
      <c r="F69" s="385"/>
      <c r="G69" s="385"/>
      <c r="H69" s="385"/>
      <c r="I69" s="385"/>
      <c r="J69" s="9"/>
      <c r="K69" s="386" t="s">
        <v>119</v>
      </c>
      <c r="L69" s="385"/>
      <c r="M69" s="385"/>
      <c r="N69" s="385"/>
      <c r="O69" s="385"/>
      <c r="P69" s="385"/>
      <c r="Q69" s="385"/>
      <c r="R69" s="385"/>
      <c r="S69" s="385"/>
      <c r="T69" s="385"/>
      <c r="U69" s="385"/>
      <c r="V69" s="385"/>
      <c r="W69" s="385"/>
      <c r="X69" s="385"/>
      <c r="Y69" s="385"/>
      <c r="Z69" s="385"/>
      <c r="AA69" s="385"/>
      <c r="AB69" s="385"/>
      <c r="AC69" s="385"/>
      <c r="AD69" s="385"/>
      <c r="AE69" s="385"/>
      <c r="AF69" s="385"/>
      <c r="AG69" s="387">
        <f>ROUND(SUM(AG70:AG73),2)</f>
        <v>0</v>
      </c>
      <c r="AH69" s="385"/>
      <c r="AI69" s="385"/>
      <c r="AJ69" s="385"/>
      <c r="AK69" s="385"/>
      <c r="AL69" s="385"/>
      <c r="AM69" s="385"/>
      <c r="AN69" s="384">
        <f t="shared" si="0"/>
        <v>0</v>
      </c>
      <c r="AO69" s="385"/>
      <c r="AP69" s="385"/>
      <c r="AQ69" s="90" t="s">
        <v>86</v>
      </c>
      <c r="AR69" s="89"/>
      <c r="AS69" s="91">
        <f>ROUND(SUM(AS70:AS73),2)</f>
        <v>0</v>
      </c>
      <c r="AT69" s="92">
        <f t="shared" si="1"/>
        <v>0</v>
      </c>
      <c r="AU69" s="93">
        <f>ROUND(SUM(AU70:AU73),5)</f>
        <v>0</v>
      </c>
      <c r="AV69" s="92">
        <f>ROUND(AZ69*L26,2)</f>
        <v>0</v>
      </c>
      <c r="AW69" s="92">
        <f>ROUND(BA69*L27,2)</f>
        <v>0</v>
      </c>
      <c r="AX69" s="92">
        <f>ROUND(BB69*L26,2)</f>
        <v>0</v>
      </c>
      <c r="AY69" s="92">
        <f>ROUND(BC69*L27,2)</f>
        <v>0</v>
      </c>
      <c r="AZ69" s="92">
        <f>ROUND(SUM(AZ70:AZ73),2)</f>
        <v>0</v>
      </c>
      <c r="BA69" s="92">
        <f>ROUND(SUM(BA70:BA73),2)</f>
        <v>0</v>
      </c>
      <c r="BB69" s="92">
        <f>ROUND(SUM(BB70:BB73),2)</f>
        <v>0</v>
      </c>
      <c r="BC69" s="92">
        <f>ROUND(SUM(BC70:BC73),2)</f>
        <v>0</v>
      </c>
      <c r="BD69" s="94">
        <f>ROUND(SUM(BD70:BD73),2)</f>
        <v>0</v>
      </c>
      <c r="BS69" s="95" t="s">
        <v>72</v>
      </c>
      <c r="BT69" s="95" t="s">
        <v>81</v>
      </c>
      <c r="BU69" s="95" t="s">
        <v>74</v>
      </c>
      <c r="BV69" s="95" t="s">
        <v>75</v>
      </c>
      <c r="BW69" s="95" t="s">
        <v>120</v>
      </c>
      <c r="BX69" s="95" t="s">
        <v>97</v>
      </c>
      <c r="CL69" s="95" t="s">
        <v>3</v>
      </c>
    </row>
    <row r="70" spans="1:91" s="6" customFormat="1" ht="34.5" customHeight="1" x14ac:dyDescent="0.3">
      <c r="A70" s="255" t="s">
        <v>6684</v>
      </c>
      <c r="B70" s="89"/>
      <c r="C70" s="9"/>
      <c r="D70" s="9"/>
      <c r="E70" s="9"/>
      <c r="F70" s="386" t="s">
        <v>77</v>
      </c>
      <c r="G70" s="385"/>
      <c r="H70" s="385"/>
      <c r="I70" s="385"/>
      <c r="J70" s="385"/>
      <c r="K70" s="9"/>
      <c r="L70" s="386" t="s">
        <v>121</v>
      </c>
      <c r="M70" s="385"/>
      <c r="N70" s="385"/>
      <c r="O70" s="385"/>
      <c r="P70" s="385"/>
      <c r="Q70" s="385"/>
      <c r="R70" s="385"/>
      <c r="S70" s="385"/>
      <c r="T70" s="385"/>
      <c r="U70" s="385"/>
      <c r="V70" s="385"/>
      <c r="W70" s="385"/>
      <c r="X70" s="385"/>
      <c r="Y70" s="385"/>
      <c r="Z70" s="385"/>
      <c r="AA70" s="385"/>
      <c r="AB70" s="385"/>
      <c r="AC70" s="385"/>
      <c r="AD70" s="385"/>
      <c r="AE70" s="385"/>
      <c r="AF70" s="385"/>
      <c r="AG70" s="384">
        <f>'01 - SO 351.1 - Vodovodní...'!J31</f>
        <v>0</v>
      </c>
      <c r="AH70" s="385"/>
      <c r="AI70" s="385"/>
      <c r="AJ70" s="385"/>
      <c r="AK70" s="385"/>
      <c r="AL70" s="385"/>
      <c r="AM70" s="385"/>
      <c r="AN70" s="384">
        <f t="shared" si="0"/>
        <v>0</v>
      </c>
      <c r="AO70" s="385"/>
      <c r="AP70" s="385"/>
      <c r="AQ70" s="90" t="s">
        <v>86</v>
      </c>
      <c r="AR70" s="89"/>
      <c r="AS70" s="91">
        <v>0</v>
      </c>
      <c r="AT70" s="92">
        <f t="shared" si="1"/>
        <v>0</v>
      </c>
      <c r="AU70" s="93">
        <f>'01 - SO 351.1 - Vodovodní...'!P100</f>
        <v>0</v>
      </c>
      <c r="AV70" s="92">
        <f>'01 - SO 351.1 - Vodovodní...'!J34</f>
        <v>0</v>
      </c>
      <c r="AW70" s="92">
        <f>'01 - SO 351.1 - Vodovodní...'!J35</f>
        <v>0</v>
      </c>
      <c r="AX70" s="92">
        <f>'01 - SO 351.1 - Vodovodní...'!J36</f>
        <v>0</v>
      </c>
      <c r="AY70" s="92">
        <f>'01 - SO 351.1 - Vodovodní...'!J37</f>
        <v>0</v>
      </c>
      <c r="AZ70" s="92">
        <f>'01 - SO 351.1 - Vodovodní...'!F34</f>
        <v>0</v>
      </c>
      <c r="BA70" s="92">
        <f>'01 - SO 351.1 - Vodovodní...'!F35</f>
        <v>0</v>
      </c>
      <c r="BB70" s="92">
        <f>'01 - SO 351.1 - Vodovodní...'!F36</f>
        <v>0</v>
      </c>
      <c r="BC70" s="92">
        <f>'01 - SO 351.1 - Vodovodní...'!F37</f>
        <v>0</v>
      </c>
      <c r="BD70" s="94">
        <f>'01 - SO 351.1 - Vodovodní...'!F38</f>
        <v>0</v>
      </c>
      <c r="BT70" s="95" t="s">
        <v>103</v>
      </c>
      <c r="BV70" s="95" t="s">
        <v>75</v>
      </c>
      <c r="BW70" s="95" t="s">
        <v>122</v>
      </c>
      <c r="BX70" s="95" t="s">
        <v>120</v>
      </c>
      <c r="CL70" s="95" t="s">
        <v>3</v>
      </c>
    </row>
    <row r="71" spans="1:91" s="6" customFormat="1" ht="34.5" customHeight="1" x14ac:dyDescent="0.3">
      <c r="A71" s="255" t="s">
        <v>6684</v>
      </c>
      <c r="B71" s="89"/>
      <c r="C71" s="9"/>
      <c r="D71" s="9"/>
      <c r="E71" s="9"/>
      <c r="F71" s="386" t="s">
        <v>82</v>
      </c>
      <c r="G71" s="385"/>
      <c r="H71" s="385"/>
      <c r="I71" s="385"/>
      <c r="J71" s="385"/>
      <c r="K71" s="9"/>
      <c r="L71" s="386" t="s">
        <v>123</v>
      </c>
      <c r="M71" s="385"/>
      <c r="N71" s="385"/>
      <c r="O71" s="385"/>
      <c r="P71" s="385"/>
      <c r="Q71" s="385"/>
      <c r="R71" s="385"/>
      <c r="S71" s="385"/>
      <c r="T71" s="385"/>
      <c r="U71" s="385"/>
      <c r="V71" s="385"/>
      <c r="W71" s="385"/>
      <c r="X71" s="385"/>
      <c r="Y71" s="385"/>
      <c r="Z71" s="385"/>
      <c r="AA71" s="385"/>
      <c r="AB71" s="385"/>
      <c r="AC71" s="385"/>
      <c r="AD71" s="385"/>
      <c r="AE71" s="385"/>
      <c r="AF71" s="385"/>
      <c r="AG71" s="384">
        <f>'02 - SO 351.2 - Vodovodní...'!J31</f>
        <v>0</v>
      </c>
      <c r="AH71" s="385"/>
      <c r="AI71" s="385"/>
      <c r="AJ71" s="385"/>
      <c r="AK71" s="385"/>
      <c r="AL71" s="385"/>
      <c r="AM71" s="385"/>
      <c r="AN71" s="384">
        <f t="shared" si="0"/>
        <v>0</v>
      </c>
      <c r="AO71" s="385"/>
      <c r="AP71" s="385"/>
      <c r="AQ71" s="90" t="s">
        <v>86</v>
      </c>
      <c r="AR71" s="89"/>
      <c r="AS71" s="91">
        <v>0</v>
      </c>
      <c r="AT71" s="92">
        <f t="shared" si="1"/>
        <v>0</v>
      </c>
      <c r="AU71" s="93">
        <f>'02 - SO 351.2 - Vodovodní...'!P100</f>
        <v>0</v>
      </c>
      <c r="AV71" s="92">
        <f>'02 - SO 351.2 - Vodovodní...'!J34</f>
        <v>0</v>
      </c>
      <c r="AW71" s="92">
        <f>'02 - SO 351.2 - Vodovodní...'!J35</f>
        <v>0</v>
      </c>
      <c r="AX71" s="92">
        <f>'02 - SO 351.2 - Vodovodní...'!J36</f>
        <v>0</v>
      </c>
      <c r="AY71" s="92">
        <f>'02 - SO 351.2 - Vodovodní...'!J37</f>
        <v>0</v>
      </c>
      <c r="AZ71" s="92">
        <f>'02 - SO 351.2 - Vodovodní...'!F34</f>
        <v>0</v>
      </c>
      <c r="BA71" s="92">
        <f>'02 - SO 351.2 - Vodovodní...'!F35</f>
        <v>0</v>
      </c>
      <c r="BB71" s="92">
        <f>'02 - SO 351.2 - Vodovodní...'!F36</f>
        <v>0</v>
      </c>
      <c r="BC71" s="92">
        <f>'02 - SO 351.2 - Vodovodní...'!F37</f>
        <v>0</v>
      </c>
      <c r="BD71" s="94">
        <f>'02 - SO 351.2 - Vodovodní...'!F38</f>
        <v>0</v>
      </c>
      <c r="BT71" s="95" t="s">
        <v>103</v>
      </c>
      <c r="BV71" s="95" t="s">
        <v>75</v>
      </c>
      <c r="BW71" s="95" t="s">
        <v>124</v>
      </c>
      <c r="BX71" s="95" t="s">
        <v>120</v>
      </c>
      <c r="CL71" s="95" t="s">
        <v>3</v>
      </c>
    </row>
    <row r="72" spans="1:91" s="6" customFormat="1" ht="22.5" customHeight="1" x14ac:dyDescent="0.3">
      <c r="A72" s="255" t="s">
        <v>6684</v>
      </c>
      <c r="B72" s="89"/>
      <c r="C72" s="9"/>
      <c r="D72" s="9"/>
      <c r="E72" s="9"/>
      <c r="F72" s="386" t="s">
        <v>90</v>
      </c>
      <c r="G72" s="385"/>
      <c r="H72" s="385"/>
      <c r="I72" s="385"/>
      <c r="J72" s="385"/>
      <c r="K72" s="9"/>
      <c r="L72" s="386" t="s">
        <v>125</v>
      </c>
      <c r="M72" s="385"/>
      <c r="N72" s="385"/>
      <c r="O72" s="385"/>
      <c r="P72" s="385"/>
      <c r="Q72" s="385"/>
      <c r="R72" s="385"/>
      <c r="S72" s="385"/>
      <c r="T72" s="385"/>
      <c r="U72" s="385"/>
      <c r="V72" s="385"/>
      <c r="W72" s="385"/>
      <c r="X72" s="385"/>
      <c r="Y72" s="385"/>
      <c r="Z72" s="385"/>
      <c r="AA72" s="385"/>
      <c r="AB72" s="385"/>
      <c r="AC72" s="385"/>
      <c r="AD72" s="385"/>
      <c r="AE72" s="385"/>
      <c r="AF72" s="385"/>
      <c r="AG72" s="384">
        <f>'03 - SO 351.3 - Vodovodní...'!J31</f>
        <v>0</v>
      </c>
      <c r="AH72" s="385"/>
      <c r="AI72" s="385"/>
      <c r="AJ72" s="385"/>
      <c r="AK72" s="385"/>
      <c r="AL72" s="385"/>
      <c r="AM72" s="385"/>
      <c r="AN72" s="384">
        <f t="shared" si="0"/>
        <v>0</v>
      </c>
      <c r="AO72" s="385"/>
      <c r="AP72" s="385"/>
      <c r="AQ72" s="90" t="s">
        <v>86</v>
      </c>
      <c r="AR72" s="89"/>
      <c r="AS72" s="91">
        <v>0</v>
      </c>
      <c r="AT72" s="92">
        <f t="shared" si="1"/>
        <v>0</v>
      </c>
      <c r="AU72" s="93">
        <f>'03 - SO 351.3 - Vodovodní...'!P99</f>
        <v>0</v>
      </c>
      <c r="AV72" s="92">
        <f>'03 - SO 351.3 - Vodovodní...'!J34</f>
        <v>0</v>
      </c>
      <c r="AW72" s="92">
        <f>'03 - SO 351.3 - Vodovodní...'!J35</f>
        <v>0</v>
      </c>
      <c r="AX72" s="92">
        <f>'03 - SO 351.3 - Vodovodní...'!J36</f>
        <v>0</v>
      </c>
      <c r="AY72" s="92">
        <f>'03 - SO 351.3 - Vodovodní...'!J37</f>
        <v>0</v>
      </c>
      <c r="AZ72" s="92">
        <f>'03 - SO 351.3 - Vodovodní...'!F34</f>
        <v>0</v>
      </c>
      <c r="BA72" s="92">
        <f>'03 - SO 351.3 - Vodovodní...'!F35</f>
        <v>0</v>
      </c>
      <c r="BB72" s="92">
        <f>'03 - SO 351.3 - Vodovodní...'!F36</f>
        <v>0</v>
      </c>
      <c r="BC72" s="92">
        <f>'03 - SO 351.3 - Vodovodní...'!F37</f>
        <v>0</v>
      </c>
      <c r="BD72" s="94">
        <f>'03 - SO 351.3 - Vodovodní...'!F38</f>
        <v>0</v>
      </c>
      <c r="BT72" s="95" t="s">
        <v>103</v>
      </c>
      <c r="BV72" s="95" t="s">
        <v>75</v>
      </c>
      <c r="BW72" s="95" t="s">
        <v>126</v>
      </c>
      <c r="BX72" s="95" t="s">
        <v>120</v>
      </c>
      <c r="CL72" s="95" t="s">
        <v>3</v>
      </c>
    </row>
    <row r="73" spans="1:91" s="6" customFormat="1" ht="22.5" customHeight="1" x14ac:dyDescent="0.3">
      <c r="A73" s="255" t="s">
        <v>6684</v>
      </c>
      <c r="B73" s="89"/>
      <c r="C73" s="9"/>
      <c r="D73" s="9"/>
      <c r="E73" s="9"/>
      <c r="F73" s="386" t="s">
        <v>93</v>
      </c>
      <c r="G73" s="385"/>
      <c r="H73" s="385"/>
      <c r="I73" s="385"/>
      <c r="J73" s="385"/>
      <c r="K73" s="9"/>
      <c r="L73" s="386" t="s">
        <v>127</v>
      </c>
      <c r="M73" s="385"/>
      <c r="N73" s="385"/>
      <c r="O73" s="385"/>
      <c r="P73" s="385"/>
      <c r="Q73" s="385"/>
      <c r="R73" s="385"/>
      <c r="S73" s="385"/>
      <c r="T73" s="385"/>
      <c r="U73" s="385"/>
      <c r="V73" s="385"/>
      <c r="W73" s="385"/>
      <c r="X73" s="385"/>
      <c r="Y73" s="385"/>
      <c r="Z73" s="385"/>
      <c r="AA73" s="385"/>
      <c r="AB73" s="385"/>
      <c r="AC73" s="385"/>
      <c r="AD73" s="385"/>
      <c r="AE73" s="385"/>
      <c r="AF73" s="385"/>
      <c r="AG73" s="384">
        <f>'04 - SO 351.4 - Přeložka ...'!J31</f>
        <v>0</v>
      </c>
      <c r="AH73" s="385"/>
      <c r="AI73" s="385"/>
      <c r="AJ73" s="385"/>
      <c r="AK73" s="385"/>
      <c r="AL73" s="385"/>
      <c r="AM73" s="385"/>
      <c r="AN73" s="384">
        <f t="shared" si="0"/>
        <v>0</v>
      </c>
      <c r="AO73" s="385"/>
      <c r="AP73" s="385"/>
      <c r="AQ73" s="90" t="s">
        <v>86</v>
      </c>
      <c r="AR73" s="89"/>
      <c r="AS73" s="91">
        <v>0</v>
      </c>
      <c r="AT73" s="92">
        <f t="shared" si="1"/>
        <v>0</v>
      </c>
      <c r="AU73" s="93">
        <f>'04 - SO 351.4 - Přeložka ...'!P95</f>
        <v>0</v>
      </c>
      <c r="AV73" s="92">
        <f>'04 - SO 351.4 - Přeložka ...'!J34</f>
        <v>0</v>
      </c>
      <c r="AW73" s="92">
        <f>'04 - SO 351.4 - Přeložka ...'!J35</f>
        <v>0</v>
      </c>
      <c r="AX73" s="92">
        <f>'04 - SO 351.4 - Přeložka ...'!J36</f>
        <v>0</v>
      </c>
      <c r="AY73" s="92">
        <f>'04 - SO 351.4 - Přeložka ...'!J37</f>
        <v>0</v>
      </c>
      <c r="AZ73" s="92">
        <f>'04 - SO 351.4 - Přeložka ...'!F34</f>
        <v>0</v>
      </c>
      <c r="BA73" s="92">
        <f>'04 - SO 351.4 - Přeložka ...'!F35</f>
        <v>0</v>
      </c>
      <c r="BB73" s="92">
        <f>'04 - SO 351.4 - Přeložka ...'!F36</f>
        <v>0</v>
      </c>
      <c r="BC73" s="92">
        <f>'04 - SO 351.4 - Přeložka ...'!F37</f>
        <v>0</v>
      </c>
      <c r="BD73" s="94">
        <f>'04 - SO 351.4 - Přeložka ...'!F38</f>
        <v>0</v>
      </c>
      <c r="BT73" s="95" t="s">
        <v>103</v>
      </c>
      <c r="BV73" s="95" t="s">
        <v>75</v>
      </c>
      <c r="BW73" s="95" t="s">
        <v>128</v>
      </c>
      <c r="BX73" s="95" t="s">
        <v>120</v>
      </c>
      <c r="CL73" s="95" t="s">
        <v>3</v>
      </c>
    </row>
    <row r="74" spans="1:91" s="5" customFormat="1" ht="22.5" customHeight="1" x14ac:dyDescent="0.3">
      <c r="B74" s="80"/>
      <c r="C74" s="81"/>
      <c r="D74" s="378" t="s">
        <v>93</v>
      </c>
      <c r="E74" s="377"/>
      <c r="F74" s="377"/>
      <c r="G74" s="377"/>
      <c r="H74" s="377"/>
      <c r="I74" s="82"/>
      <c r="J74" s="378" t="s">
        <v>129</v>
      </c>
      <c r="K74" s="377"/>
      <c r="L74" s="377"/>
      <c r="M74" s="377"/>
      <c r="N74" s="377"/>
      <c r="O74" s="377"/>
      <c r="P74" s="377"/>
      <c r="Q74" s="377"/>
      <c r="R74" s="377"/>
      <c r="S74" s="377"/>
      <c r="T74" s="377"/>
      <c r="U74" s="377"/>
      <c r="V74" s="377"/>
      <c r="W74" s="377"/>
      <c r="X74" s="377"/>
      <c r="Y74" s="377"/>
      <c r="Z74" s="377"/>
      <c r="AA74" s="377"/>
      <c r="AB74" s="377"/>
      <c r="AC74" s="377"/>
      <c r="AD74" s="377"/>
      <c r="AE74" s="377"/>
      <c r="AF74" s="377"/>
      <c r="AG74" s="383">
        <f>ROUND(AG75+SUM(AG78:AG85)+AG88+AG89,2)</f>
        <v>0</v>
      </c>
      <c r="AH74" s="377"/>
      <c r="AI74" s="377"/>
      <c r="AJ74" s="377"/>
      <c r="AK74" s="377"/>
      <c r="AL74" s="377"/>
      <c r="AM74" s="377"/>
      <c r="AN74" s="376">
        <f t="shared" si="0"/>
        <v>0</v>
      </c>
      <c r="AO74" s="377"/>
      <c r="AP74" s="377"/>
      <c r="AQ74" s="83" t="s">
        <v>79</v>
      </c>
      <c r="AR74" s="80"/>
      <c r="AS74" s="84">
        <f>ROUND(AS75+SUM(AS78:AS85)+AS88+AS89,2)</f>
        <v>0</v>
      </c>
      <c r="AT74" s="85">
        <f t="shared" si="1"/>
        <v>0</v>
      </c>
      <c r="AU74" s="86">
        <f>ROUND(AU75+SUM(AU78:AU85)+AU88+AU89,5)</f>
        <v>0</v>
      </c>
      <c r="AV74" s="85">
        <f>ROUND(AZ74*L26,2)</f>
        <v>0</v>
      </c>
      <c r="AW74" s="85">
        <f>ROUND(BA74*L27,2)</f>
        <v>0</v>
      </c>
      <c r="AX74" s="85">
        <f>ROUND(BB74*L26,2)</f>
        <v>0</v>
      </c>
      <c r="AY74" s="85">
        <f>ROUND(BC74*L27,2)</f>
        <v>0</v>
      </c>
      <c r="AZ74" s="85">
        <f>ROUND(AZ75+SUM(AZ78:AZ85)+AZ88+AZ89,2)</f>
        <v>0</v>
      </c>
      <c r="BA74" s="85">
        <f>ROUND(BA75+SUM(BA78:BA85)+BA88+BA89,2)</f>
        <v>0</v>
      </c>
      <c r="BB74" s="85">
        <f>ROUND(BB75+SUM(BB78:BB85)+BB88+BB89,2)</f>
        <v>0</v>
      </c>
      <c r="BC74" s="85">
        <f>ROUND(BC75+SUM(BC78:BC85)+BC88+BC89,2)</f>
        <v>0</v>
      </c>
      <c r="BD74" s="87">
        <f>ROUND(BD75+SUM(BD78:BD85)+BD88+BD89,2)</f>
        <v>0</v>
      </c>
      <c r="BS74" s="88" t="s">
        <v>72</v>
      </c>
      <c r="BT74" s="88" t="s">
        <v>22</v>
      </c>
      <c r="BU74" s="88" t="s">
        <v>74</v>
      </c>
      <c r="BV74" s="88" t="s">
        <v>75</v>
      </c>
      <c r="BW74" s="88" t="s">
        <v>130</v>
      </c>
      <c r="BX74" s="88" t="s">
        <v>5</v>
      </c>
      <c r="CL74" s="88" t="s">
        <v>3</v>
      </c>
      <c r="CM74" s="88" t="s">
        <v>81</v>
      </c>
    </row>
    <row r="75" spans="1:91" s="6" customFormat="1" ht="22.5" customHeight="1" x14ac:dyDescent="0.3">
      <c r="B75" s="89"/>
      <c r="C75" s="9"/>
      <c r="D75" s="9"/>
      <c r="E75" s="386" t="s">
        <v>77</v>
      </c>
      <c r="F75" s="385"/>
      <c r="G75" s="385"/>
      <c r="H75" s="385"/>
      <c r="I75" s="385"/>
      <c r="J75" s="9"/>
      <c r="K75" s="386" t="s">
        <v>131</v>
      </c>
      <c r="L75" s="385"/>
      <c r="M75" s="385"/>
      <c r="N75" s="385"/>
      <c r="O75" s="385"/>
      <c r="P75" s="385"/>
      <c r="Q75" s="385"/>
      <c r="R75" s="385"/>
      <c r="S75" s="385"/>
      <c r="T75" s="385"/>
      <c r="U75" s="385"/>
      <c r="V75" s="385"/>
      <c r="W75" s="385"/>
      <c r="X75" s="385"/>
      <c r="Y75" s="385"/>
      <c r="Z75" s="385"/>
      <c r="AA75" s="385"/>
      <c r="AB75" s="385"/>
      <c r="AC75" s="385"/>
      <c r="AD75" s="385"/>
      <c r="AE75" s="385"/>
      <c r="AF75" s="385"/>
      <c r="AG75" s="387">
        <f>ROUND(SUM(AG76:AG77),2)</f>
        <v>0</v>
      </c>
      <c r="AH75" s="385"/>
      <c r="AI75" s="385"/>
      <c r="AJ75" s="385"/>
      <c r="AK75" s="385"/>
      <c r="AL75" s="385"/>
      <c r="AM75" s="385"/>
      <c r="AN75" s="384">
        <f t="shared" si="0"/>
        <v>0</v>
      </c>
      <c r="AO75" s="385"/>
      <c r="AP75" s="385"/>
      <c r="AQ75" s="90" t="s">
        <v>86</v>
      </c>
      <c r="AR75" s="89"/>
      <c r="AS75" s="91">
        <f>ROUND(SUM(AS76:AS77),2)</f>
        <v>0</v>
      </c>
      <c r="AT75" s="92">
        <f t="shared" si="1"/>
        <v>0</v>
      </c>
      <c r="AU75" s="93">
        <f>ROUND(SUM(AU76:AU77),5)</f>
        <v>0</v>
      </c>
      <c r="AV75" s="92">
        <f>ROUND(AZ75*L26,2)</f>
        <v>0</v>
      </c>
      <c r="AW75" s="92">
        <f>ROUND(BA75*L27,2)</f>
        <v>0</v>
      </c>
      <c r="AX75" s="92">
        <f>ROUND(BB75*L26,2)</f>
        <v>0</v>
      </c>
      <c r="AY75" s="92">
        <f>ROUND(BC75*L27,2)</f>
        <v>0</v>
      </c>
      <c r="AZ75" s="92">
        <f>ROUND(SUM(AZ76:AZ77),2)</f>
        <v>0</v>
      </c>
      <c r="BA75" s="92">
        <f>ROUND(SUM(BA76:BA77),2)</f>
        <v>0</v>
      </c>
      <c r="BB75" s="92">
        <f>ROUND(SUM(BB76:BB77),2)</f>
        <v>0</v>
      </c>
      <c r="BC75" s="92">
        <f>ROUND(SUM(BC76:BC77),2)</f>
        <v>0</v>
      </c>
      <c r="BD75" s="94">
        <f>ROUND(SUM(BD76:BD77),2)</f>
        <v>0</v>
      </c>
      <c r="BS75" s="95" t="s">
        <v>72</v>
      </c>
      <c r="BT75" s="95" t="s">
        <v>81</v>
      </c>
      <c r="BU75" s="95" t="s">
        <v>74</v>
      </c>
      <c r="BV75" s="95" t="s">
        <v>75</v>
      </c>
      <c r="BW75" s="95" t="s">
        <v>132</v>
      </c>
      <c r="BX75" s="95" t="s">
        <v>130</v>
      </c>
      <c r="CL75" s="95" t="s">
        <v>3</v>
      </c>
    </row>
    <row r="76" spans="1:91" s="6" customFormat="1" ht="22.5" customHeight="1" x14ac:dyDescent="0.3">
      <c r="A76" s="255" t="s">
        <v>6684</v>
      </c>
      <c r="B76" s="89"/>
      <c r="C76" s="9"/>
      <c r="D76" s="9"/>
      <c r="E76" s="9"/>
      <c r="F76" s="386" t="s">
        <v>77</v>
      </c>
      <c r="G76" s="385"/>
      <c r="H76" s="385"/>
      <c r="I76" s="385"/>
      <c r="J76" s="385"/>
      <c r="K76" s="9"/>
      <c r="L76" s="386" t="s">
        <v>133</v>
      </c>
      <c r="M76" s="385"/>
      <c r="N76" s="385"/>
      <c r="O76" s="385"/>
      <c r="P76" s="385"/>
      <c r="Q76" s="385"/>
      <c r="R76" s="385"/>
      <c r="S76" s="385"/>
      <c r="T76" s="385"/>
      <c r="U76" s="385"/>
      <c r="V76" s="385"/>
      <c r="W76" s="385"/>
      <c r="X76" s="385"/>
      <c r="Y76" s="385"/>
      <c r="Z76" s="385"/>
      <c r="AA76" s="385"/>
      <c r="AB76" s="385"/>
      <c r="AC76" s="385"/>
      <c r="AD76" s="385"/>
      <c r="AE76" s="385"/>
      <c r="AF76" s="385"/>
      <c r="AG76" s="384">
        <f>'01 - SO 401.1 - Veřejné o...'!J31</f>
        <v>0</v>
      </c>
      <c r="AH76" s="385"/>
      <c r="AI76" s="385"/>
      <c r="AJ76" s="385"/>
      <c r="AK76" s="385"/>
      <c r="AL76" s="385"/>
      <c r="AM76" s="385"/>
      <c r="AN76" s="384">
        <f t="shared" si="0"/>
        <v>0</v>
      </c>
      <c r="AO76" s="385"/>
      <c r="AP76" s="385"/>
      <c r="AQ76" s="90" t="s">
        <v>86</v>
      </c>
      <c r="AR76" s="89"/>
      <c r="AS76" s="91">
        <v>0</v>
      </c>
      <c r="AT76" s="92">
        <f t="shared" si="1"/>
        <v>0</v>
      </c>
      <c r="AU76" s="93">
        <f>'01 - SO 401.1 - Veřejné o...'!P142</f>
        <v>0</v>
      </c>
      <c r="AV76" s="92">
        <f>'01 - SO 401.1 - Veřejné o...'!J34</f>
        <v>0</v>
      </c>
      <c r="AW76" s="92">
        <f>'01 - SO 401.1 - Veřejné o...'!J35</f>
        <v>0</v>
      </c>
      <c r="AX76" s="92">
        <f>'01 - SO 401.1 - Veřejné o...'!J36</f>
        <v>0</v>
      </c>
      <c r="AY76" s="92">
        <f>'01 - SO 401.1 - Veřejné o...'!J37</f>
        <v>0</v>
      </c>
      <c r="AZ76" s="92">
        <f>'01 - SO 401.1 - Veřejné o...'!F34</f>
        <v>0</v>
      </c>
      <c r="BA76" s="92">
        <f>'01 - SO 401.1 - Veřejné o...'!F35</f>
        <v>0</v>
      </c>
      <c r="BB76" s="92">
        <f>'01 - SO 401.1 - Veřejné o...'!F36</f>
        <v>0</v>
      </c>
      <c r="BC76" s="92">
        <f>'01 - SO 401.1 - Veřejné o...'!F37</f>
        <v>0</v>
      </c>
      <c r="BD76" s="94">
        <f>'01 - SO 401.1 - Veřejné o...'!F38</f>
        <v>0</v>
      </c>
      <c r="BT76" s="95" t="s">
        <v>103</v>
      </c>
      <c r="BV76" s="95" t="s">
        <v>75</v>
      </c>
      <c r="BW76" s="95" t="s">
        <v>134</v>
      </c>
      <c r="BX76" s="95" t="s">
        <v>132</v>
      </c>
      <c r="CL76" s="95" t="s">
        <v>3</v>
      </c>
    </row>
    <row r="77" spans="1:91" s="6" customFormat="1" ht="34.5" customHeight="1" x14ac:dyDescent="0.3">
      <c r="A77" s="255" t="s">
        <v>6684</v>
      </c>
      <c r="B77" s="89"/>
      <c r="C77" s="9"/>
      <c r="D77" s="9"/>
      <c r="E77" s="9"/>
      <c r="F77" s="386" t="s">
        <v>82</v>
      </c>
      <c r="G77" s="385"/>
      <c r="H77" s="385"/>
      <c r="I77" s="385"/>
      <c r="J77" s="385"/>
      <c r="K77" s="9"/>
      <c r="L77" s="386" t="s">
        <v>135</v>
      </c>
      <c r="M77" s="385"/>
      <c r="N77" s="385"/>
      <c r="O77" s="385"/>
      <c r="P77" s="385"/>
      <c r="Q77" s="385"/>
      <c r="R77" s="385"/>
      <c r="S77" s="385"/>
      <c r="T77" s="385"/>
      <c r="U77" s="385"/>
      <c r="V77" s="385"/>
      <c r="W77" s="385"/>
      <c r="X77" s="385"/>
      <c r="Y77" s="385"/>
      <c r="Z77" s="385"/>
      <c r="AA77" s="385"/>
      <c r="AB77" s="385"/>
      <c r="AC77" s="385"/>
      <c r="AD77" s="385"/>
      <c r="AE77" s="385"/>
      <c r="AF77" s="385"/>
      <c r="AG77" s="384">
        <f>'02 - SO 401.2 - Veřejné o...'!J31</f>
        <v>0</v>
      </c>
      <c r="AH77" s="385"/>
      <c r="AI77" s="385"/>
      <c r="AJ77" s="385"/>
      <c r="AK77" s="385"/>
      <c r="AL77" s="385"/>
      <c r="AM77" s="385"/>
      <c r="AN77" s="384">
        <f t="shared" si="0"/>
        <v>0</v>
      </c>
      <c r="AO77" s="385"/>
      <c r="AP77" s="385"/>
      <c r="AQ77" s="90" t="s">
        <v>86</v>
      </c>
      <c r="AR77" s="89"/>
      <c r="AS77" s="91">
        <v>0</v>
      </c>
      <c r="AT77" s="92">
        <f t="shared" si="1"/>
        <v>0</v>
      </c>
      <c r="AU77" s="93">
        <f>'02 - SO 401.2 - Veřejné o...'!P112</f>
        <v>0</v>
      </c>
      <c r="AV77" s="92">
        <f>'02 - SO 401.2 - Veřejné o...'!J34</f>
        <v>0</v>
      </c>
      <c r="AW77" s="92">
        <f>'02 - SO 401.2 - Veřejné o...'!J35</f>
        <v>0</v>
      </c>
      <c r="AX77" s="92">
        <f>'02 - SO 401.2 - Veřejné o...'!J36</f>
        <v>0</v>
      </c>
      <c r="AY77" s="92">
        <f>'02 - SO 401.2 - Veřejné o...'!J37</f>
        <v>0</v>
      </c>
      <c r="AZ77" s="92">
        <f>'02 - SO 401.2 - Veřejné o...'!F34</f>
        <v>0</v>
      </c>
      <c r="BA77" s="92">
        <f>'02 - SO 401.2 - Veřejné o...'!F35</f>
        <v>0</v>
      </c>
      <c r="BB77" s="92">
        <f>'02 - SO 401.2 - Veřejné o...'!F36</f>
        <v>0</v>
      </c>
      <c r="BC77" s="92">
        <f>'02 - SO 401.2 - Veřejné o...'!F37</f>
        <v>0</v>
      </c>
      <c r="BD77" s="94">
        <f>'02 - SO 401.2 - Veřejné o...'!F38</f>
        <v>0</v>
      </c>
      <c r="BT77" s="95" t="s">
        <v>103</v>
      </c>
      <c r="BV77" s="95" t="s">
        <v>75</v>
      </c>
      <c r="BW77" s="95" t="s">
        <v>136</v>
      </c>
      <c r="BX77" s="95" t="s">
        <v>132</v>
      </c>
      <c r="CL77" s="95" t="s">
        <v>3</v>
      </c>
    </row>
    <row r="78" spans="1:91" s="6" customFormat="1" ht="22.5" customHeight="1" x14ac:dyDescent="0.3">
      <c r="A78" s="255" t="s">
        <v>6684</v>
      </c>
      <c r="B78" s="89"/>
      <c r="C78" s="9"/>
      <c r="D78" s="9"/>
      <c r="E78" s="386" t="s">
        <v>82</v>
      </c>
      <c r="F78" s="385"/>
      <c r="G78" s="385"/>
      <c r="H78" s="385"/>
      <c r="I78" s="385"/>
      <c r="J78" s="9"/>
      <c r="K78" s="386" t="s">
        <v>137</v>
      </c>
      <c r="L78" s="385"/>
      <c r="M78" s="385"/>
      <c r="N78" s="385"/>
      <c r="O78" s="385"/>
      <c r="P78" s="385"/>
      <c r="Q78" s="385"/>
      <c r="R78" s="385"/>
      <c r="S78" s="385"/>
      <c r="T78" s="385"/>
      <c r="U78" s="385"/>
      <c r="V78" s="385"/>
      <c r="W78" s="385"/>
      <c r="X78" s="385"/>
      <c r="Y78" s="385"/>
      <c r="Z78" s="385"/>
      <c r="AA78" s="385"/>
      <c r="AB78" s="385"/>
      <c r="AC78" s="385"/>
      <c r="AD78" s="385"/>
      <c r="AE78" s="385"/>
      <c r="AF78" s="385"/>
      <c r="AG78" s="384">
        <f>'02 - SO 404 - Kabelové ro...'!J29</f>
        <v>0</v>
      </c>
      <c r="AH78" s="385"/>
      <c r="AI78" s="385"/>
      <c r="AJ78" s="385"/>
      <c r="AK78" s="385"/>
      <c r="AL78" s="385"/>
      <c r="AM78" s="385"/>
      <c r="AN78" s="384">
        <f t="shared" si="0"/>
        <v>0</v>
      </c>
      <c r="AO78" s="385"/>
      <c r="AP78" s="385"/>
      <c r="AQ78" s="90" t="s">
        <v>86</v>
      </c>
      <c r="AR78" s="89"/>
      <c r="AS78" s="91">
        <v>0</v>
      </c>
      <c r="AT78" s="92">
        <f t="shared" si="1"/>
        <v>0</v>
      </c>
      <c r="AU78" s="93">
        <f>'02 - SO 404 - Kabelové ro...'!P118</f>
        <v>0</v>
      </c>
      <c r="AV78" s="92">
        <f>'02 - SO 404 - Kabelové ro...'!J32</f>
        <v>0</v>
      </c>
      <c r="AW78" s="92">
        <f>'02 - SO 404 - Kabelové ro...'!J33</f>
        <v>0</v>
      </c>
      <c r="AX78" s="92">
        <f>'02 - SO 404 - Kabelové ro...'!J34</f>
        <v>0</v>
      </c>
      <c r="AY78" s="92">
        <f>'02 - SO 404 - Kabelové ro...'!J35</f>
        <v>0</v>
      </c>
      <c r="AZ78" s="92">
        <f>'02 - SO 404 - Kabelové ro...'!F32</f>
        <v>0</v>
      </c>
      <c r="BA78" s="92">
        <f>'02 - SO 404 - Kabelové ro...'!F33</f>
        <v>0</v>
      </c>
      <c r="BB78" s="92">
        <f>'02 - SO 404 - Kabelové ro...'!F34</f>
        <v>0</v>
      </c>
      <c r="BC78" s="92">
        <f>'02 - SO 404 - Kabelové ro...'!F35</f>
        <v>0</v>
      </c>
      <c r="BD78" s="94">
        <f>'02 - SO 404 - Kabelové ro...'!F36</f>
        <v>0</v>
      </c>
      <c r="BT78" s="95" t="s">
        <v>81</v>
      </c>
      <c r="BV78" s="95" t="s">
        <v>75</v>
      </c>
      <c r="BW78" s="95" t="s">
        <v>138</v>
      </c>
      <c r="BX78" s="95" t="s">
        <v>130</v>
      </c>
      <c r="CL78" s="95" t="s">
        <v>3</v>
      </c>
    </row>
    <row r="79" spans="1:91" s="6" customFormat="1" ht="22.5" customHeight="1" x14ac:dyDescent="0.3">
      <c r="A79" s="255" t="s">
        <v>6684</v>
      </c>
      <c r="B79" s="89"/>
      <c r="C79" s="9"/>
      <c r="D79" s="9"/>
      <c r="E79" s="386" t="s">
        <v>90</v>
      </c>
      <c r="F79" s="385"/>
      <c r="G79" s="385"/>
      <c r="H79" s="385"/>
      <c r="I79" s="385"/>
      <c r="J79" s="9"/>
      <c r="K79" s="386" t="s">
        <v>139</v>
      </c>
      <c r="L79" s="385"/>
      <c r="M79" s="385"/>
      <c r="N79" s="385"/>
      <c r="O79" s="385"/>
      <c r="P79" s="385"/>
      <c r="Q79" s="385"/>
      <c r="R79" s="385"/>
      <c r="S79" s="385"/>
      <c r="T79" s="385"/>
      <c r="U79" s="385"/>
      <c r="V79" s="385"/>
      <c r="W79" s="385"/>
      <c r="X79" s="385"/>
      <c r="Y79" s="385"/>
      <c r="Z79" s="385"/>
      <c r="AA79" s="385"/>
      <c r="AB79" s="385"/>
      <c r="AC79" s="385"/>
      <c r="AD79" s="385"/>
      <c r="AE79" s="385"/>
      <c r="AF79" s="385"/>
      <c r="AG79" s="384">
        <f>'03 - SO 405 - Uzemnění TS...'!J29</f>
        <v>0</v>
      </c>
      <c r="AH79" s="385"/>
      <c r="AI79" s="385"/>
      <c r="AJ79" s="385"/>
      <c r="AK79" s="385"/>
      <c r="AL79" s="385"/>
      <c r="AM79" s="385"/>
      <c r="AN79" s="384">
        <f t="shared" si="0"/>
        <v>0</v>
      </c>
      <c r="AO79" s="385"/>
      <c r="AP79" s="385"/>
      <c r="AQ79" s="90" t="s">
        <v>86</v>
      </c>
      <c r="AR79" s="89"/>
      <c r="AS79" s="91">
        <v>0</v>
      </c>
      <c r="AT79" s="92">
        <f t="shared" si="1"/>
        <v>0</v>
      </c>
      <c r="AU79" s="93">
        <f>'03 - SO 405 - Uzemnění TS...'!P90</f>
        <v>0</v>
      </c>
      <c r="AV79" s="92">
        <f>'03 - SO 405 - Uzemnění TS...'!J32</f>
        <v>0</v>
      </c>
      <c r="AW79" s="92">
        <f>'03 - SO 405 - Uzemnění TS...'!J33</f>
        <v>0</v>
      </c>
      <c r="AX79" s="92">
        <f>'03 - SO 405 - Uzemnění TS...'!J34</f>
        <v>0</v>
      </c>
      <c r="AY79" s="92">
        <f>'03 - SO 405 - Uzemnění TS...'!J35</f>
        <v>0</v>
      </c>
      <c r="AZ79" s="92">
        <f>'03 - SO 405 - Uzemnění TS...'!F32</f>
        <v>0</v>
      </c>
      <c r="BA79" s="92">
        <f>'03 - SO 405 - Uzemnění TS...'!F33</f>
        <v>0</v>
      </c>
      <c r="BB79" s="92">
        <f>'03 - SO 405 - Uzemnění TS...'!F34</f>
        <v>0</v>
      </c>
      <c r="BC79" s="92">
        <f>'03 - SO 405 - Uzemnění TS...'!F35</f>
        <v>0</v>
      </c>
      <c r="BD79" s="94">
        <f>'03 - SO 405 - Uzemnění TS...'!F36</f>
        <v>0</v>
      </c>
      <c r="BT79" s="95" t="s">
        <v>81</v>
      </c>
      <c r="BV79" s="95" t="s">
        <v>75</v>
      </c>
      <c r="BW79" s="95" t="s">
        <v>140</v>
      </c>
      <c r="BX79" s="95" t="s">
        <v>130</v>
      </c>
      <c r="CL79" s="95" t="s">
        <v>3</v>
      </c>
    </row>
    <row r="80" spans="1:91" s="6" customFormat="1" ht="22.5" customHeight="1" x14ac:dyDescent="0.3">
      <c r="A80" s="255" t="s">
        <v>6684</v>
      </c>
      <c r="B80" s="89"/>
      <c r="C80" s="9"/>
      <c r="D80" s="9"/>
      <c r="E80" s="386" t="s">
        <v>93</v>
      </c>
      <c r="F80" s="385"/>
      <c r="G80" s="385"/>
      <c r="H80" s="385"/>
      <c r="I80" s="385"/>
      <c r="J80" s="9"/>
      <c r="K80" s="386" t="s">
        <v>141</v>
      </c>
      <c r="L80" s="385"/>
      <c r="M80" s="385"/>
      <c r="N80" s="385"/>
      <c r="O80" s="385"/>
      <c r="P80" s="385"/>
      <c r="Q80" s="385"/>
      <c r="R80" s="385"/>
      <c r="S80" s="385"/>
      <c r="T80" s="385"/>
      <c r="U80" s="385"/>
      <c r="V80" s="385"/>
      <c r="W80" s="385"/>
      <c r="X80" s="385"/>
      <c r="Y80" s="385"/>
      <c r="Z80" s="385"/>
      <c r="AA80" s="385"/>
      <c r="AB80" s="385"/>
      <c r="AC80" s="385"/>
      <c r="AD80" s="385"/>
      <c r="AE80" s="385"/>
      <c r="AF80" s="385"/>
      <c r="AG80" s="384">
        <f>'04 - SO 406 - Uzemnění AT...'!J29</f>
        <v>0</v>
      </c>
      <c r="AH80" s="385"/>
      <c r="AI80" s="385"/>
      <c r="AJ80" s="385"/>
      <c r="AK80" s="385"/>
      <c r="AL80" s="385"/>
      <c r="AM80" s="385"/>
      <c r="AN80" s="384">
        <f t="shared" si="0"/>
        <v>0</v>
      </c>
      <c r="AO80" s="385"/>
      <c r="AP80" s="385"/>
      <c r="AQ80" s="90" t="s">
        <v>86</v>
      </c>
      <c r="AR80" s="89"/>
      <c r="AS80" s="91">
        <v>0</v>
      </c>
      <c r="AT80" s="92">
        <f t="shared" si="1"/>
        <v>0</v>
      </c>
      <c r="AU80" s="93">
        <f>'04 - SO 406 - Uzemnění AT...'!P90</f>
        <v>0</v>
      </c>
      <c r="AV80" s="92">
        <f>'04 - SO 406 - Uzemnění AT...'!J32</f>
        <v>0</v>
      </c>
      <c r="AW80" s="92">
        <f>'04 - SO 406 - Uzemnění AT...'!J33</f>
        <v>0</v>
      </c>
      <c r="AX80" s="92">
        <f>'04 - SO 406 - Uzemnění AT...'!J34</f>
        <v>0</v>
      </c>
      <c r="AY80" s="92">
        <f>'04 - SO 406 - Uzemnění AT...'!J35</f>
        <v>0</v>
      </c>
      <c r="AZ80" s="92">
        <f>'04 - SO 406 - Uzemnění AT...'!F32</f>
        <v>0</v>
      </c>
      <c r="BA80" s="92">
        <f>'04 - SO 406 - Uzemnění AT...'!F33</f>
        <v>0</v>
      </c>
      <c r="BB80" s="92">
        <f>'04 - SO 406 - Uzemnění AT...'!F34</f>
        <v>0</v>
      </c>
      <c r="BC80" s="92">
        <f>'04 - SO 406 - Uzemnění AT...'!F35</f>
        <v>0</v>
      </c>
      <c r="BD80" s="94">
        <f>'04 - SO 406 - Uzemnění AT...'!F36</f>
        <v>0</v>
      </c>
      <c r="BT80" s="95" t="s">
        <v>81</v>
      </c>
      <c r="BV80" s="95" t="s">
        <v>75</v>
      </c>
      <c r="BW80" s="95" t="s">
        <v>142</v>
      </c>
      <c r="BX80" s="95" t="s">
        <v>130</v>
      </c>
      <c r="CL80" s="95" t="s">
        <v>3</v>
      </c>
    </row>
    <row r="81" spans="1:91" s="6" customFormat="1" ht="34.5" customHeight="1" x14ac:dyDescent="0.3">
      <c r="A81" s="255" t="s">
        <v>6684</v>
      </c>
      <c r="B81" s="89"/>
      <c r="C81" s="9"/>
      <c r="D81" s="9"/>
      <c r="E81" s="386" t="s">
        <v>143</v>
      </c>
      <c r="F81" s="385"/>
      <c r="G81" s="385"/>
      <c r="H81" s="385"/>
      <c r="I81" s="385"/>
      <c r="J81" s="9"/>
      <c r="K81" s="386" t="s">
        <v>144</v>
      </c>
      <c r="L81" s="385"/>
      <c r="M81" s="385"/>
      <c r="N81" s="385"/>
      <c r="O81" s="385"/>
      <c r="P81" s="385"/>
      <c r="Q81" s="385"/>
      <c r="R81" s="385"/>
      <c r="S81" s="385"/>
      <c r="T81" s="385"/>
      <c r="U81" s="385"/>
      <c r="V81" s="385"/>
      <c r="W81" s="385"/>
      <c r="X81" s="385"/>
      <c r="Y81" s="385"/>
      <c r="Z81" s="385"/>
      <c r="AA81" s="385"/>
      <c r="AB81" s="385"/>
      <c r="AC81" s="385"/>
      <c r="AD81" s="385"/>
      <c r="AE81" s="385"/>
      <c r="AF81" s="385"/>
      <c r="AG81" s="384">
        <f>'05 - SO 411 - Světelně si...'!J29</f>
        <v>0</v>
      </c>
      <c r="AH81" s="385"/>
      <c r="AI81" s="385"/>
      <c r="AJ81" s="385"/>
      <c r="AK81" s="385"/>
      <c r="AL81" s="385"/>
      <c r="AM81" s="385"/>
      <c r="AN81" s="384">
        <f t="shared" si="0"/>
        <v>0</v>
      </c>
      <c r="AO81" s="385"/>
      <c r="AP81" s="385"/>
      <c r="AQ81" s="90" t="s">
        <v>86</v>
      </c>
      <c r="AR81" s="89"/>
      <c r="AS81" s="91">
        <v>0</v>
      </c>
      <c r="AT81" s="92">
        <f t="shared" si="1"/>
        <v>0</v>
      </c>
      <c r="AU81" s="93">
        <f>'05 - SO 411 - Světelně si...'!P95</f>
        <v>0</v>
      </c>
      <c r="AV81" s="92">
        <f>'05 - SO 411 - Světelně si...'!J32</f>
        <v>0</v>
      </c>
      <c r="AW81" s="92">
        <f>'05 - SO 411 - Světelně si...'!J33</f>
        <v>0</v>
      </c>
      <c r="AX81" s="92">
        <f>'05 - SO 411 - Světelně si...'!J34</f>
        <v>0</v>
      </c>
      <c r="AY81" s="92">
        <f>'05 - SO 411 - Světelně si...'!J35</f>
        <v>0</v>
      </c>
      <c r="AZ81" s="92">
        <f>'05 - SO 411 - Světelně si...'!F32</f>
        <v>0</v>
      </c>
      <c r="BA81" s="92">
        <f>'05 - SO 411 - Světelně si...'!F33</f>
        <v>0</v>
      </c>
      <c r="BB81" s="92">
        <f>'05 - SO 411 - Světelně si...'!F34</f>
        <v>0</v>
      </c>
      <c r="BC81" s="92">
        <f>'05 - SO 411 - Světelně si...'!F35</f>
        <v>0</v>
      </c>
      <c r="BD81" s="94">
        <f>'05 - SO 411 - Světelně si...'!F36</f>
        <v>0</v>
      </c>
      <c r="BT81" s="95" t="s">
        <v>81</v>
      </c>
      <c r="BV81" s="95" t="s">
        <v>75</v>
      </c>
      <c r="BW81" s="95" t="s">
        <v>145</v>
      </c>
      <c r="BX81" s="95" t="s">
        <v>130</v>
      </c>
      <c r="CL81" s="95" t="s">
        <v>3</v>
      </c>
    </row>
    <row r="82" spans="1:91" s="6" customFormat="1" ht="34.5" customHeight="1" x14ac:dyDescent="0.3">
      <c r="A82" s="255" t="s">
        <v>6684</v>
      </c>
      <c r="B82" s="89"/>
      <c r="C82" s="9"/>
      <c r="D82" s="9"/>
      <c r="E82" s="386" t="s">
        <v>146</v>
      </c>
      <c r="F82" s="385"/>
      <c r="G82" s="385"/>
      <c r="H82" s="385"/>
      <c r="I82" s="385"/>
      <c r="J82" s="9"/>
      <c r="K82" s="386" t="s">
        <v>147</v>
      </c>
      <c r="L82" s="385"/>
      <c r="M82" s="385"/>
      <c r="N82" s="385"/>
      <c r="O82" s="385"/>
      <c r="P82" s="385"/>
      <c r="Q82" s="385"/>
      <c r="R82" s="385"/>
      <c r="S82" s="385"/>
      <c r="T82" s="385"/>
      <c r="U82" s="385"/>
      <c r="V82" s="385"/>
      <c r="W82" s="385"/>
      <c r="X82" s="385"/>
      <c r="Y82" s="385"/>
      <c r="Z82" s="385"/>
      <c r="AA82" s="385"/>
      <c r="AB82" s="385"/>
      <c r="AC82" s="385"/>
      <c r="AD82" s="385"/>
      <c r="AE82" s="385"/>
      <c r="AF82" s="385"/>
      <c r="AG82" s="384">
        <f>'06 - SO 421.1 - Přeložka ...'!J29</f>
        <v>0</v>
      </c>
      <c r="AH82" s="385"/>
      <c r="AI82" s="385"/>
      <c r="AJ82" s="385"/>
      <c r="AK82" s="385"/>
      <c r="AL82" s="385"/>
      <c r="AM82" s="385"/>
      <c r="AN82" s="384">
        <f t="shared" si="0"/>
        <v>0</v>
      </c>
      <c r="AO82" s="385"/>
      <c r="AP82" s="385"/>
      <c r="AQ82" s="90" t="s">
        <v>86</v>
      </c>
      <c r="AR82" s="89"/>
      <c r="AS82" s="91">
        <v>0</v>
      </c>
      <c r="AT82" s="92">
        <f t="shared" si="1"/>
        <v>0</v>
      </c>
      <c r="AU82" s="93">
        <f>'06 - SO 421.1 - Přeložka ...'!P85</f>
        <v>0</v>
      </c>
      <c r="AV82" s="92">
        <f>'06 - SO 421.1 - Přeložka ...'!J32</f>
        <v>0</v>
      </c>
      <c r="AW82" s="92">
        <f>'06 - SO 421.1 - Přeložka ...'!J33</f>
        <v>0</v>
      </c>
      <c r="AX82" s="92">
        <f>'06 - SO 421.1 - Přeložka ...'!J34</f>
        <v>0</v>
      </c>
      <c r="AY82" s="92">
        <f>'06 - SO 421.1 - Přeložka ...'!J35</f>
        <v>0</v>
      </c>
      <c r="AZ82" s="92">
        <f>'06 - SO 421.1 - Přeložka ...'!F32</f>
        <v>0</v>
      </c>
      <c r="BA82" s="92">
        <f>'06 - SO 421.1 - Přeložka ...'!F33</f>
        <v>0</v>
      </c>
      <c r="BB82" s="92">
        <f>'06 - SO 421.1 - Přeložka ...'!F34</f>
        <v>0</v>
      </c>
      <c r="BC82" s="92">
        <f>'06 - SO 421.1 - Přeložka ...'!F35</f>
        <v>0</v>
      </c>
      <c r="BD82" s="94">
        <f>'06 - SO 421.1 - Přeložka ...'!F36</f>
        <v>0</v>
      </c>
      <c r="BT82" s="95" t="s">
        <v>81</v>
      </c>
      <c r="BV82" s="95" t="s">
        <v>75</v>
      </c>
      <c r="BW82" s="95" t="s">
        <v>148</v>
      </c>
      <c r="BX82" s="95" t="s">
        <v>130</v>
      </c>
      <c r="CL82" s="95" t="s">
        <v>3</v>
      </c>
    </row>
    <row r="83" spans="1:91" s="6" customFormat="1" ht="34.5" customHeight="1" x14ac:dyDescent="0.3">
      <c r="A83" s="255" t="s">
        <v>6684</v>
      </c>
      <c r="B83" s="89"/>
      <c r="C83" s="9"/>
      <c r="D83" s="9"/>
      <c r="E83" s="386" t="s">
        <v>149</v>
      </c>
      <c r="F83" s="385"/>
      <c r="G83" s="385"/>
      <c r="H83" s="385"/>
      <c r="I83" s="385"/>
      <c r="J83" s="9"/>
      <c r="K83" s="386" t="s">
        <v>150</v>
      </c>
      <c r="L83" s="385"/>
      <c r="M83" s="385"/>
      <c r="N83" s="385"/>
      <c r="O83" s="385"/>
      <c r="P83" s="385"/>
      <c r="Q83" s="385"/>
      <c r="R83" s="385"/>
      <c r="S83" s="385"/>
      <c r="T83" s="385"/>
      <c r="U83" s="385"/>
      <c r="V83" s="385"/>
      <c r="W83" s="385"/>
      <c r="X83" s="385"/>
      <c r="Y83" s="385"/>
      <c r="Z83" s="385"/>
      <c r="AA83" s="385"/>
      <c r="AB83" s="385"/>
      <c r="AC83" s="385"/>
      <c r="AD83" s="385"/>
      <c r="AE83" s="385"/>
      <c r="AF83" s="385"/>
      <c r="AG83" s="384">
        <f>'07 - SO 421.2 - Přeložka ...'!J29</f>
        <v>0</v>
      </c>
      <c r="AH83" s="385"/>
      <c r="AI83" s="385"/>
      <c r="AJ83" s="385"/>
      <c r="AK83" s="385"/>
      <c r="AL83" s="385"/>
      <c r="AM83" s="385"/>
      <c r="AN83" s="384">
        <f t="shared" ref="AN83:AN109" si="2">SUM(AG83,AT83)</f>
        <v>0</v>
      </c>
      <c r="AO83" s="385"/>
      <c r="AP83" s="385"/>
      <c r="AQ83" s="90" t="s">
        <v>86</v>
      </c>
      <c r="AR83" s="89"/>
      <c r="AS83" s="91">
        <v>0</v>
      </c>
      <c r="AT83" s="92">
        <f t="shared" ref="AT83:AT109" si="3">ROUND(SUM(AV83:AW83),2)</f>
        <v>0</v>
      </c>
      <c r="AU83" s="93">
        <f>'07 - SO 421.2 - Přeložka ...'!P86</f>
        <v>0</v>
      </c>
      <c r="AV83" s="92">
        <f>'07 - SO 421.2 - Přeložka ...'!J32</f>
        <v>0</v>
      </c>
      <c r="AW83" s="92">
        <f>'07 - SO 421.2 - Přeložka ...'!J33</f>
        <v>0</v>
      </c>
      <c r="AX83" s="92">
        <f>'07 - SO 421.2 - Přeložka ...'!J34</f>
        <v>0</v>
      </c>
      <c r="AY83" s="92">
        <f>'07 - SO 421.2 - Přeložka ...'!J35</f>
        <v>0</v>
      </c>
      <c r="AZ83" s="92">
        <f>'07 - SO 421.2 - Přeložka ...'!F32</f>
        <v>0</v>
      </c>
      <c r="BA83" s="92">
        <f>'07 - SO 421.2 - Přeložka ...'!F33</f>
        <v>0</v>
      </c>
      <c r="BB83" s="92">
        <f>'07 - SO 421.2 - Přeložka ...'!F34</f>
        <v>0</v>
      </c>
      <c r="BC83" s="92">
        <f>'07 - SO 421.2 - Přeložka ...'!F35</f>
        <v>0</v>
      </c>
      <c r="BD83" s="94">
        <f>'07 - SO 421.2 - Přeložka ...'!F36</f>
        <v>0</v>
      </c>
      <c r="BT83" s="95" t="s">
        <v>81</v>
      </c>
      <c r="BV83" s="95" t="s">
        <v>75</v>
      </c>
      <c r="BW83" s="95" t="s">
        <v>151</v>
      </c>
      <c r="BX83" s="95" t="s">
        <v>130</v>
      </c>
      <c r="CL83" s="95" t="s">
        <v>3</v>
      </c>
    </row>
    <row r="84" spans="1:91" s="6" customFormat="1" ht="34.5" customHeight="1" x14ac:dyDescent="0.3">
      <c r="A84" s="255" t="s">
        <v>6684</v>
      </c>
      <c r="B84" s="89"/>
      <c r="C84" s="9"/>
      <c r="D84" s="9"/>
      <c r="E84" s="386" t="s">
        <v>152</v>
      </c>
      <c r="F84" s="385"/>
      <c r="G84" s="385"/>
      <c r="H84" s="385"/>
      <c r="I84" s="385"/>
      <c r="J84" s="9"/>
      <c r="K84" s="386" t="s">
        <v>153</v>
      </c>
      <c r="L84" s="385"/>
      <c r="M84" s="385"/>
      <c r="N84" s="385"/>
      <c r="O84" s="385"/>
      <c r="P84" s="385"/>
      <c r="Q84" s="385"/>
      <c r="R84" s="385"/>
      <c r="S84" s="385"/>
      <c r="T84" s="385"/>
      <c r="U84" s="385"/>
      <c r="V84" s="385"/>
      <c r="W84" s="385"/>
      <c r="X84" s="385"/>
      <c r="Y84" s="385"/>
      <c r="Z84" s="385"/>
      <c r="AA84" s="385"/>
      <c r="AB84" s="385"/>
      <c r="AC84" s="385"/>
      <c r="AD84" s="385"/>
      <c r="AE84" s="385"/>
      <c r="AF84" s="385"/>
      <c r="AG84" s="384">
        <f>'08 - SO 422 - Přeložka po...'!J29</f>
        <v>0</v>
      </c>
      <c r="AH84" s="385"/>
      <c r="AI84" s="385"/>
      <c r="AJ84" s="385"/>
      <c r="AK84" s="385"/>
      <c r="AL84" s="385"/>
      <c r="AM84" s="385"/>
      <c r="AN84" s="384">
        <f t="shared" si="2"/>
        <v>0</v>
      </c>
      <c r="AO84" s="385"/>
      <c r="AP84" s="385"/>
      <c r="AQ84" s="90" t="s">
        <v>86</v>
      </c>
      <c r="AR84" s="89"/>
      <c r="AS84" s="91">
        <v>0</v>
      </c>
      <c r="AT84" s="92">
        <f t="shared" si="3"/>
        <v>0</v>
      </c>
      <c r="AU84" s="93">
        <f>'08 - SO 422 - Přeložka po...'!P86</f>
        <v>0</v>
      </c>
      <c r="AV84" s="92">
        <f>'08 - SO 422 - Přeložka po...'!J32</f>
        <v>0</v>
      </c>
      <c r="AW84" s="92">
        <f>'08 - SO 422 - Přeložka po...'!J33</f>
        <v>0</v>
      </c>
      <c r="AX84" s="92">
        <f>'08 - SO 422 - Přeložka po...'!J34</f>
        <v>0</v>
      </c>
      <c r="AY84" s="92">
        <f>'08 - SO 422 - Přeložka po...'!J35</f>
        <v>0</v>
      </c>
      <c r="AZ84" s="92">
        <f>'08 - SO 422 - Přeložka po...'!F32</f>
        <v>0</v>
      </c>
      <c r="BA84" s="92">
        <f>'08 - SO 422 - Přeložka po...'!F33</f>
        <v>0</v>
      </c>
      <c r="BB84" s="92">
        <f>'08 - SO 422 - Přeložka po...'!F34</f>
        <v>0</v>
      </c>
      <c r="BC84" s="92">
        <f>'08 - SO 422 - Přeložka po...'!F35</f>
        <v>0</v>
      </c>
      <c r="BD84" s="94">
        <f>'08 - SO 422 - Přeložka po...'!F36</f>
        <v>0</v>
      </c>
      <c r="BT84" s="95" t="s">
        <v>81</v>
      </c>
      <c r="BV84" s="95" t="s">
        <v>75</v>
      </c>
      <c r="BW84" s="95" t="s">
        <v>154</v>
      </c>
      <c r="BX84" s="95" t="s">
        <v>130</v>
      </c>
      <c r="CL84" s="95" t="s">
        <v>3</v>
      </c>
    </row>
    <row r="85" spans="1:91" s="6" customFormat="1" ht="22.5" customHeight="1" x14ac:dyDescent="0.3">
      <c r="B85" s="89"/>
      <c r="C85" s="9"/>
      <c r="D85" s="9"/>
      <c r="E85" s="386" t="s">
        <v>155</v>
      </c>
      <c r="F85" s="385"/>
      <c r="G85" s="385"/>
      <c r="H85" s="385"/>
      <c r="I85" s="385"/>
      <c r="J85" s="9"/>
      <c r="K85" s="386" t="s">
        <v>156</v>
      </c>
      <c r="L85" s="385"/>
      <c r="M85" s="385"/>
      <c r="N85" s="385"/>
      <c r="O85" s="385"/>
      <c r="P85" s="385"/>
      <c r="Q85" s="385"/>
      <c r="R85" s="385"/>
      <c r="S85" s="385"/>
      <c r="T85" s="385"/>
      <c r="U85" s="385"/>
      <c r="V85" s="385"/>
      <c r="W85" s="385"/>
      <c r="X85" s="385"/>
      <c r="Y85" s="385"/>
      <c r="Z85" s="385"/>
      <c r="AA85" s="385"/>
      <c r="AB85" s="385"/>
      <c r="AC85" s="385"/>
      <c r="AD85" s="385"/>
      <c r="AE85" s="385"/>
      <c r="AF85" s="385"/>
      <c r="AG85" s="387">
        <f>ROUND(SUM(AG86:AG87),2)</f>
        <v>0</v>
      </c>
      <c r="AH85" s="385"/>
      <c r="AI85" s="385"/>
      <c r="AJ85" s="385"/>
      <c r="AK85" s="385"/>
      <c r="AL85" s="385"/>
      <c r="AM85" s="385"/>
      <c r="AN85" s="384">
        <f t="shared" si="2"/>
        <v>0</v>
      </c>
      <c r="AO85" s="385"/>
      <c r="AP85" s="385"/>
      <c r="AQ85" s="90" t="s">
        <v>86</v>
      </c>
      <c r="AR85" s="89"/>
      <c r="AS85" s="91">
        <f>ROUND(SUM(AS86:AS87),2)</f>
        <v>0</v>
      </c>
      <c r="AT85" s="92">
        <f t="shared" si="3"/>
        <v>0</v>
      </c>
      <c r="AU85" s="93">
        <f>ROUND(SUM(AU86:AU87),5)</f>
        <v>0</v>
      </c>
      <c r="AV85" s="92">
        <f>ROUND(AZ85*L26,2)</f>
        <v>0</v>
      </c>
      <c r="AW85" s="92">
        <f>ROUND(BA85*L27,2)</f>
        <v>0</v>
      </c>
      <c r="AX85" s="92">
        <f>ROUND(BB85*L26,2)</f>
        <v>0</v>
      </c>
      <c r="AY85" s="92">
        <f>ROUND(BC85*L27,2)</f>
        <v>0</v>
      </c>
      <c r="AZ85" s="92">
        <f>ROUND(SUM(AZ86:AZ87),2)</f>
        <v>0</v>
      </c>
      <c r="BA85" s="92">
        <f>ROUND(SUM(BA86:BA87),2)</f>
        <v>0</v>
      </c>
      <c r="BB85" s="92">
        <f>ROUND(SUM(BB86:BB87),2)</f>
        <v>0</v>
      </c>
      <c r="BC85" s="92">
        <f>ROUND(SUM(BC86:BC87),2)</f>
        <v>0</v>
      </c>
      <c r="BD85" s="94">
        <f>ROUND(SUM(BD86:BD87),2)</f>
        <v>0</v>
      </c>
      <c r="BS85" s="95" t="s">
        <v>72</v>
      </c>
      <c r="BT85" s="95" t="s">
        <v>81</v>
      </c>
      <c r="BU85" s="95" t="s">
        <v>74</v>
      </c>
      <c r="BV85" s="95" t="s">
        <v>75</v>
      </c>
      <c r="BW85" s="95" t="s">
        <v>157</v>
      </c>
      <c r="BX85" s="95" t="s">
        <v>130</v>
      </c>
      <c r="CL85" s="95" t="s">
        <v>3</v>
      </c>
    </row>
    <row r="86" spans="1:91" s="6" customFormat="1" ht="22.5" customHeight="1" x14ac:dyDescent="0.3">
      <c r="A86" s="255" t="s">
        <v>6684</v>
      </c>
      <c r="B86" s="89"/>
      <c r="C86" s="9"/>
      <c r="D86" s="9"/>
      <c r="E86" s="9"/>
      <c r="F86" s="386" t="s">
        <v>77</v>
      </c>
      <c r="G86" s="385"/>
      <c r="H86" s="385"/>
      <c r="I86" s="385"/>
      <c r="J86" s="385"/>
      <c r="K86" s="9"/>
      <c r="L86" s="386" t="s">
        <v>158</v>
      </c>
      <c r="M86" s="385"/>
      <c r="N86" s="385"/>
      <c r="O86" s="385"/>
      <c r="P86" s="385"/>
      <c r="Q86" s="385"/>
      <c r="R86" s="385"/>
      <c r="S86" s="385"/>
      <c r="T86" s="385"/>
      <c r="U86" s="385"/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4">
        <f>'01 - SO 424.1 - Sdělovací...'!J31</f>
        <v>0</v>
      </c>
      <c r="AH86" s="385"/>
      <c r="AI86" s="385"/>
      <c r="AJ86" s="385"/>
      <c r="AK86" s="385"/>
      <c r="AL86" s="385"/>
      <c r="AM86" s="385"/>
      <c r="AN86" s="384">
        <f t="shared" si="2"/>
        <v>0</v>
      </c>
      <c r="AO86" s="385"/>
      <c r="AP86" s="385"/>
      <c r="AQ86" s="90" t="s">
        <v>86</v>
      </c>
      <c r="AR86" s="89"/>
      <c r="AS86" s="91">
        <v>0</v>
      </c>
      <c r="AT86" s="92">
        <f t="shared" si="3"/>
        <v>0</v>
      </c>
      <c r="AU86" s="93">
        <f>'01 - SO 424.1 - Sdělovací...'!P92</f>
        <v>0</v>
      </c>
      <c r="AV86" s="92">
        <f>'01 - SO 424.1 - Sdělovací...'!J34</f>
        <v>0</v>
      </c>
      <c r="AW86" s="92">
        <f>'01 - SO 424.1 - Sdělovací...'!J35</f>
        <v>0</v>
      </c>
      <c r="AX86" s="92">
        <f>'01 - SO 424.1 - Sdělovací...'!J36</f>
        <v>0</v>
      </c>
      <c r="AY86" s="92">
        <f>'01 - SO 424.1 - Sdělovací...'!J37</f>
        <v>0</v>
      </c>
      <c r="AZ86" s="92">
        <f>'01 - SO 424.1 - Sdělovací...'!F34</f>
        <v>0</v>
      </c>
      <c r="BA86" s="92">
        <f>'01 - SO 424.1 - Sdělovací...'!F35</f>
        <v>0</v>
      </c>
      <c r="BB86" s="92">
        <f>'01 - SO 424.1 - Sdělovací...'!F36</f>
        <v>0</v>
      </c>
      <c r="BC86" s="92">
        <f>'01 - SO 424.1 - Sdělovací...'!F37</f>
        <v>0</v>
      </c>
      <c r="BD86" s="94">
        <f>'01 - SO 424.1 - Sdělovací...'!F38</f>
        <v>0</v>
      </c>
      <c r="BT86" s="95" t="s">
        <v>103</v>
      </c>
      <c r="BV86" s="95" t="s">
        <v>75</v>
      </c>
      <c r="BW86" s="95" t="s">
        <v>159</v>
      </c>
      <c r="BX86" s="95" t="s">
        <v>157</v>
      </c>
      <c r="CL86" s="95" t="s">
        <v>3</v>
      </c>
    </row>
    <row r="87" spans="1:91" s="6" customFormat="1" ht="34.5" customHeight="1" x14ac:dyDescent="0.3">
      <c r="A87" s="255" t="s">
        <v>6684</v>
      </c>
      <c r="B87" s="89"/>
      <c r="C87" s="9"/>
      <c r="D87" s="9"/>
      <c r="E87" s="9"/>
      <c r="F87" s="386" t="s">
        <v>82</v>
      </c>
      <c r="G87" s="385"/>
      <c r="H87" s="385"/>
      <c r="I87" s="385"/>
      <c r="J87" s="385"/>
      <c r="K87" s="9"/>
      <c r="L87" s="386" t="s">
        <v>160</v>
      </c>
      <c r="M87" s="385"/>
      <c r="N87" s="385"/>
      <c r="O87" s="385"/>
      <c r="P87" s="385"/>
      <c r="Q87" s="385"/>
      <c r="R87" s="385"/>
      <c r="S87" s="385"/>
      <c r="T87" s="385"/>
      <c r="U87" s="385"/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4">
        <f>'02 - SO 424.2 - Sdělovací...'!J31</f>
        <v>0</v>
      </c>
      <c r="AH87" s="385"/>
      <c r="AI87" s="385"/>
      <c r="AJ87" s="385"/>
      <c r="AK87" s="385"/>
      <c r="AL87" s="385"/>
      <c r="AM87" s="385"/>
      <c r="AN87" s="384">
        <f t="shared" si="2"/>
        <v>0</v>
      </c>
      <c r="AO87" s="385"/>
      <c r="AP87" s="385"/>
      <c r="AQ87" s="90" t="s">
        <v>86</v>
      </c>
      <c r="AR87" s="89"/>
      <c r="AS87" s="91">
        <v>0</v>
      </c>
      <c r="AT87" s="92">
        <f t="shared" si="3"/>
        <v>0</v>
      </c>
      <c r="AU87" s="93">
        <f>'02 - SO 424.2 - Sdělovací...'!P92</f>
        <v>0</v>
      </c>
      <c r="AV87" s="92">
        <f>'02 - SO 424.2 - Sdělovací...'!J34</f>
        <v>0</v>
      </c>
      <c r="AW87" s="92">
        <f>'02 - SO 424.2 - Sdělovací...'!J35</f>
        <v>0</v>
      </c>
      <c r="AX87" s="92">
        <f>'02 - SO 424.2 - Sdělovací...'!J36</f>
        <v>0</v>
      </c>
      <c r="AY87" s="92">
        <f>'02 - SO 424.2 - Sdělovací...'!J37</f>
        <v>0</v>
      </c>
      <c r="AZ87" s="92">
        <f>'02 - SO 424.2 - Sdělovací...'!F34</f>
        <v>0</v>
      </c>
      <c r="BA87" s="92">
        <f>'02 - SO 424.2 - Sdělovací...'!F35</f>
        <v>0</v>
      </c>
      <c r="BB87" s="92">
        <f>'02 - SO 424.2 - Sdělovací...'!F36</f>
        <v>0</v>
      </c>
      <c r="BC87" s="92">
        <f>'02 - SO 424.2 - Sdělovací...'!F37</f>
        <v>0</v>
      </c>
      <c r="BD87" s="94">
        <f>'02 - SO 424.2 - Sdělovací...'!F38</f>
        <v>0</v>
      </c>
      <c r="BT87" s="95" t="s">
        <v>103</v>
      </c>
      <c r="BV87" s="95" t="s">
        <v>75</v>
      </c>
      <c r="BW87" s="95" t="s">
        <v>161</v>
      </c>
      <c r="BX87" s="95" t="s">
        <v>157</v>
      </c>
      <c r="CL87" s="95" t="s">
        <v>3</v>
      </c>
    </row>
    <row r="88" spans="1:91" s="6" customFormat="1" ht="34.5" customHeight="1" x14ac:dyDescent="0.3">
      <c r="A88" s="255" t="s">
        <v>6684</v>
      </c>
      <c r="B88" s="89"/>
      <c r="C88" s="9"/>
      <c r="D88" s="9"/>
      <c r="E88" s="386" t="s">
        <v>26</v>
      </c>
      <c r="F88" s="385"/>
      <c r="G88" s="385"/>
      <c r="H88" s="385"/>
      <c r="I88" s="385"/>
      <c r="J88" s="9"/>
      <c r="K88" s="386" t="s">
        <v>162</v>
      </c>
      <c r="L88" s="385"/>
      <c r="M88" s="385"/>
      <c r="N88" s="385"/>
      <c r="O88" s="385"/>
      <c r="P88" s="385"/>
      <c r="Q88" s="385"/>
      <c r="R88" s="385"/>
      <c r="S88" s="385"/>
      <c r="T88" s="385"/>
      <c r="U88" s="385"/>
      <c r="V88" s="385"/>
      <c r="W88" s="385"/>
      <c r="X88" s="385"/>
      <c r="Y88" s="385"/>
      <c r="Z88" s="385"/>
      <c r="AA88" s="385"/>
      <c r="AB88" s="385"/>
      <c r="AC88" s="385"/>
      <c r="AD88" s="385"/>
      <c r="AE88" s="385"/>
      <c r="AF88" s="385"/>
      <c r="AG88" s="384">
        <f>'10 - SO 425 - Příprava pr...'!J29</f>
        <v>0</v>
      </c>
      <c r="AH88" s="385"/>
      <c r="AI88" s="385"/>
      <c r="AJ88" s="385"/>
      <c r="AK88" s="385"/>
      <c r="AL88" s="385"/>
      <c r="AM88" s="385"/>
      <c r="AN88" s="384">
        <f t="shared" si="2"/>
        <v>0</v>
      </c>
      <c r="AO88" s="385"/>
      <c r="AP88" s="385"/>
      <c r="AQ88" s="90" t="s">
        <v>86</v>
      </c>
      <c r="AR88" s="89"/>
      <c r="AS88" s="91">
        <v>0</v>
      </c>
      <c r="AT88" s="92">
        <f t="shared" si="3"/>
        <v>0</v>
      </c>
      <c r="AU88" s="93">
        <f>'10 - SO 425 - Příprava pr...'!P86</f>
        <v>0</v>
      </c>
      <c r="AV88" s="92">
        <f>'10 - SO 425 - Příprava pr...'!J32</f>
        <v>0</v>
      </c>
      <c r="AW88" s="92">
        <f>'10 - SO 425 - Příprava pr...'!J33</f>
        <v>0</v>
      </c>
      <c r="AX88" s="92">
        <f>'10 - SO 425 - Příprava pr...'!J34</f>
        <v>0</v>
      </c>
      <c r="AY88" s="92">
        <f>'10 - SO 425 - Příprava pr...'!J35</f>
        <v>0</v>
      </c>
      <c r="AZ88" s="92">
        <f>'10 - SO 425 - Příprava pr...'!F32</f>
        <v>0</v>
      </c>
      <c r="BA88" s="92">
        <f>'10 - SO 425 - Příprava pr...'!F33</f>
        <v>0</v>
      </c>
      <c r="BB88" s="92">
        <f>'10 - SO 425 - Příprava pr...'!F34</f>
        <v>0</v>
      </c>
      <c r="BC88" s="92">
        <f>'10 - SO 425 - Příprava pr...'!F35</f>
        <v>0</v>
      </c>
      <c r="BD88" s="94">
        <f>'10 - SO 425 - Příprava pr...'!F36</f>
        <v>0</v>
      </c>
      <c r="BT88" s="95" t="s">
        <v>81</v>
      </c>
      <c r="BV88" s="95" t="s">
        <v>75</v>
      </c>
      <c r="BW88" s="95" t="s">
        <v>163</v>
      </c>
      <c r="BX88" s="95" t="s">
        <v>130</v>
      </c>
      <c r="CL88" s="95" t="s">
        <v>3</v>
      </c>
    </row>
    <row r="89" spans="1:91" s="6" customFormat="1" ht="22.5" customHeight="1" x14ac:dyDescent="0.3">
      <c r="A89" s="255" t="s">
        <v>6684</v>
      </c>
      <c r="B89" s="89"/>
      <c r="C89" s="9"/>
      <c r="D89" s="9"/>
      <c r="E89" s="386" t="s">
        <v>164</v>
      </c>
      <c r="F89" s="385"/>
      <c r="G89" s="385"/>
      <c r="H89" s="385"/>
      <c r="I89" s="385"/>
      <c r="J89" s="9"/>
      <c r="K89" s="386" t="s">
        <v>165</v>
      </c>
      <c r="L89" s="385"/>
      <c r="M89" s="385"/>
      <c r="N89" s="385"/>
      <c r="O89" s="385"/>
      <c r="P89" s="385"/>
      <c r="Q89" s="385"/>
      <c r="R89" s="385"/>
      <c r="S89" s="385"/>
      <c r="T89" s="385"/>
      <c r="U89" s="385"/>
      <c r="V89" s="385"/>
      <c r="W89" s="385"/>
      <c r="X89" s="385"/>
      <c r="Y89" s="385"/>
      <c r="Z89" s="385"/>
      <c r="AA89" s="385"/>
      <c r="AB89" s="385"/>
      <c r="AC89" s="385"/>
      <c r="AD89" s="385"/>
      <c r="AE89" s="385"/>
      <c r="AF89" s="385"/>
      <c r="AG89" s="384">
        <f>'11 - SO 426 - Příprava pr...'!J29</f>
        <v>0</v>
      </c>
      <c r="AH89" s="385"/>
      <c r="AI89" s="385"/>
      <c r="AJ89" s="385"/>
      <c r="AK89" s="385"/>
      <c r="AL89" s="385"/>
      <c r="AM89" s="385"/>
      <c r="AN89" s="384">
        <f t="shared" si="2"/>
        <v>0</v>
      </c>
      <c r="AO89" s="385"/>
      <c r="AP89" s="385"/>
      <c r="AQ89" s="90" t="s">
        <v>86</v>
      </c>
      <c r="AR89" s="89"/>
      <c r="AS89" s="91">
        <v>0</v>
      </c>
      <c r="AT89" s="92">
        <f t="shared" si="3"/>
        <v>0</v>
      </c>
      <c r="AU89" s="93">
        <f>'11 - SO 426 - Příprava pr...'!P86</f>
        <v>0</v>
      </c>
      <c r="AV89" s="92">
        <f>'11 - SO 426 - Příprava pr...'!J32</f>
        <v>0</v>
      </c>
      <c r="AW89" s="92">
        <f>'11 - SO 426 - Příprava pr...'!J33</f>
        <v>0</v>
      </c>
      <c r="AX89" s="92">
        <f>'11 - SO 426 - Příprava pr...'!J34</f>
        <v>0</v>
      </c>
      <c r="AY89" s="92">
        <f>'11 - SO 426 - Příprava pr...'!J35</f>
        <v>0</v>
      </c>
      <c r="AZ89" s="92">
        <f>'11 - SO 426 - Příprava pr...'!F32</f>
        <v>0</v>
      </c>
      <c r="BA89" s="92">
        <f>'11 - SO 426 - Příprava pr...'!F33</f>
        <v>0</v>
      </c>
      <c r="BB89" s="92">
        <f>'11 - SO 426 - Příprava pr...'!F34</f>
        <v>0</v>
      </c>
      <c r="BC89" s="92">
        <f>'11 - SO 426 - Příprava pr...'!F35</f>
        <v>0</v>
      </c>
      <c r="BD89" s="94">
        <f>'11 - SO 426 - Příprava pr...'!F36</f>
        <v>0</v>
      </c>
      <c r="BT89" s="95" t="s">
        <v>81</v>
      </c>
      <c r="BV89" s="95" t="s">
        <v>75</v>
      </c>
      <c r="BW89" s="95" t="s">
        <v>166</v>
      </c>
      <c r="BX89" s="95" t="s">
        <v>130</v>
      </c>
      <c r="CL89" s="95" t="s">
        <v>3</v>
      </c>
    </row>
    <row r="90" spans="1:91" s="5" customFormat="1" ht="22.5" customHeight="1" x14ac:dyDescent="0.3">
      <c r="B90" s="80"/>
      <c r="C90" s="81"/>
      <c r="D90" s="378" t="s">
        <v>143</v>
      </c>
      <c r="E90" s="377"/>
      <c r="F90" s="377"/>
      <c r="G90" s="377"/>
      <c r="H90" s="377"/>
      <c r="I90" s="82"/>
      <c r="J90" s="378" t="s">
        <v>167</v>
      </c>
      <c r="K90" s="377"/>
      <c r="L90" s="377"/>
      <c r="M90" s="377"/>
      <c r="N90" s="377"/>
      <c r="O90" s="377"/>
      <c r="P90" s="377"/>
      <c r="Q90" s="377"/>
      <c r="R90" s="377"/>
      <c r="S90" s="377"/>
      <c r="T90" s="377"/>
      <c r="U90" s="377"/>
      <c r="V90" s="377"/>
      <c r="W90" s="377"/>
      <c r="X90" s="377"/>
      <c r="Y90" s="377"/>
      <c r="Z90" s="377"/>
      <c r="AA90" s="377"/>
      <c r="AB90" s="377"/>
      <c r="AC90" s="377"/>
      <c r="AD90" s="377"/>
      <c r="AE90" s="377"/>
      <c r="AF90" s="377"/>
      <c r="AG90" s="383">
        <f>ROUND(AG91,2)</f>
        <v>0</v>
      </c>
      <c r="AH90" s="377"/>
      <c r="AI90" s="377"/>
      <c r="AJ90" s="377"/>
      <c r="AK90" s="377"/>
      <c r="AL90" s="377"/>
      <c r="AM90" s="377"/>
      <c r="AN90" s="376">
        <f t="shared" si="2"/>
        <v>0</v>
      </c>
      <c r="AO90" s="377"/>
      <c r="AP90" s="377"/>
      <c r="AQ90" s="83" t="s">
        <v>79</v>
      </c>
      <c r="AR90" s="80"/>
      <c r="AS90" s="84">
        <f>ROUND(AS91,2)</f>
        <v>0</v>
      </c>
      <c r="AT90" s="85">
        <f t="shared" si="3"/>
        <v>0</v>
      </c>
      <c r="AU90" s="86">
        <f>ROUND(AU91,5)</f>
        <v>0</v>
      </c>
      <c r="AV90" s="85">
        <f>ROUND(AZ90*L26,2)</f>
        <v>0</v>
      </c>
      <c r="AW90" s="85">
        <f>ROUND(BA90*L27,2)</f>
        <v>0</v>
      </c>
      <c r="AX90" s="85">
        <f>ROUND(BB90*L26,2)</f>
        <v>0</v>
      </c>
      <c r="AY90" s="85">
        <f>ROUND(BC90*L27,2)</f>
        <v>0</v>
      </c>
      <c r="AZ90" s="85">
        <f>ROUND(AZ91,2)</f>
        <v>0</v>
      </c>
      <c r="BA90" s="85">
        <f>ROUND(BA91,2)</f>
        <v>0</v>
      </c>
      <c r="BB90" s="85">
        <f>ROUND(BB91,2)</f>
        <v>0</v>
      </c>
      <c r="BC90" s="85">
        <f>ROUND(BC91,2)</f>
        <v>0</v>
      </c>
      <c r="BD90" s="87">
        <f>ROUND(BD91,2)</f>
        <v>0</v>
      </c>
      <c r="BS90" s="88" t="s">
        <v>72</v>
      </c>
      <c r="BT90" s="88" t="s">
        <v>22</v>
      </c>
      <c r="BU90" s="88" t="s">
        <v>74</v>
      </c>
      <c r="BV90" s="88" t="s">
        <v>75</v>
      </c>
      <c r="BW90" s="88" t="s">
        <v>168</v>
      </c>
      <c r="BX90" s="88" t="s">
        <v>5</v>
      </c>
      <c r="CL90" s="88" t="s">
        <v>3</v>
      </c>
      <c r="CM90" s="88" t="s">
        <v>81</v>
      </c>
    </row>
    <row r="91" spans="1:91" s="6" customFormat="1" ht="22.5" customHeight="1" x14ac:dyDescent="0.3">
      <c r="B91" s="89"/>
      <c r="C91" s="9"/>
      <c r="D91" s="9"/>
      <c r="E91" s="386" t="s">
        <v>77</v>
      </c>
      <c r="F91" s="385"/>
      <c r="G91" s="385"/>
      <c r="H91" s="385"/>
      <c r="I91" s="385"/>
      <c r="J91" s="9"/>
      <c r="K91" s="386" t="s">
        <v>169</v>
      </c>
      <c r="L91" s="385"/>
      <c r="M91" s="385"/>
      <c r="N91" s="385"/>
      <c r="O91" s="385"/>
      <c r="P91" s="385"/>
      <c r="Q91" s="385"/>
      <c r="R91" s="385"/>
      <c r="S91" s="385"/>
      <c r="T91" s="385"/>
      <c r="U91" s="385"/>
      <c r="V91" s="385"/>
      <c r="W91" s="385"/>
      <c r="X91" s="385"/>
      <c r="Y91" s="385"/>
      <c r="Z91" s="385"/>
      <c r="AA91" s="385"/>
      <c r="AB91" s="385"/>
      <c r="AC91" s="385"/>
      <c r="AD91" s="385"/>
      <c r="AE91" s="385"/>
      <c r="AF91" s="385"/>
      <c r="AG91" s="387">
        <f>ROUND(SUM(AG92:AG93),2)</f>
        <v>0</v>
      </c>
      <c r="AH91" s="385"/>
      <c r="AI91" s="385"/>
      <c r="AJ91" s="385"/>
      <c r="AK91" s="385"/>
      <c r="AL91" s="385"/>
      <c r="AM91" s="385"/>
      <c r="AN91" s="384">
        <f t="shared" si="2"/>
        <v>0</v>
      </c>
      <c r="AO91" s="385"/>
      <c r="AP91" s="385"/>
      <c r="AQ91" s="90" t="s">
        <v>86</v>
      </c>
      <c r="AR91" s="89"/>
      <c r="AS91" s="91">
        <f>ROUND(SUM(AS92:AS93),2)</f>
        <v>0</v>
      </c>
      <c r="AT91" s="92">
        <f t="shared" si="3"/>
        <v>0</v>
      </c>
      <c r="AU91" s="93">
        <f>ROUND(SUM(AU92:AU93),5)</f>
        <v>0</v>
      </c>
      <c r="AV91" s="92">
        <f>ROUND(AZ91*L26,2)</f>
        <v>0</v>
      </c>
      <c r="AW91" s="92">
        <f>ROUND(BA91*L27,2)</f>
        <v>0</v>
      </c>
      <c r="AX91" s="92">
        <f>ROUND(BB91*L26,2)</f>
        <v>0</v>
      </c>
      <c r="AY91" s="92">
        <f>ROUND(BC91*L27,2)</f>
        <v>0</v>
      </c>
      <c r="AZ91" s="92">
        <f>ROUND(SUM(AZ92:AZ93),2)</f>
        <v>0</v>
      </c>
      <c r="BA91" s="92">
        <f>ROUND(SUM(BA92:BA93),2)</f>
        <v>0</v>
      </c>
      <c r="BB91" s="92">
        <f>ROUND(SUM(BB92:BB93),2)</f>
        <v>0</v>
      </c>
      <c r="BC91" s="92">
        <f>ROUND(SUM(BC92:BC93),2)</f>
        <v>0</v>
      </c>
      <c r="BD91" s="94">
        <f>ROUND(SUM(BD92:BD93),2)</f>
        <v>0</v>
      </c>
      <c r="BS91" s="95" t="s">
        <v>72</v>
      </c>
      <c r="BT91" s="95" t="s">
        <v>81</v>
      </c>
      <c r="BU91" s="95" t="s">
        <v>74</v>
      </c>
      <c r="BV91" s="95" t="s">
        <v>75</v>
      </c>
      <c r="BW91" s="95" t="s">
        <v>170</v>
      </c>
      <c r="BX91" s="95" t="s">
        <v>168</v>
      </c>
      <c r="CL91" s="95" t="s">
        <v>3</v>
      </c>
    </row>
    <row r="92" spans="1:91" s="6" customFormat="1" ht="22.5" customHeight="1" x14ac:dyDescent="0.3">
      <c r="A92" s="255" t="s">
        <v>6684</v>
      </c>
      <c r="B92" s="89"/>
      <c r="C92" s="9"/>
      <c r="D92" s="9"/>
      <c r="E92" s="9"/>
      <c r="F92" s="386" t="s">
        <v>77</v>
      </c>
      <c r="G92" s="385"/>
      <c r="H92" s="385"/>
      <c r="I92" s="385"/>
      <c r="J92" s="385"/>
      <c r="K92" s="9"/>
      <c r="L92" s="386" t="s">
        <v>171</v>
      </c>
      <c r="M92" s="385"/>
      <c r="N92" s="385"/>
      <c r="O92" s="385"/>
      <c r="P92" s="385"/>
      <c r="Q92" s="385"/>
      <c r="R92" s="385"/>
      <c r="S92" s="385"/>
      <c r="T92" s="385"/>
      <c r="U92" s="385"/>
      <c r="V92" s="385"/>
      <c r="W92" s="385"/>
      <c r="X92" s="385"/>
      <c r="Y92" s="385"/>
      <c r="Z92" s="385"/>
      <c r="AA92" s="385"/>
      <c r="AB92" s="385"/>
      <c r="AC92" s="385"/>
      <c r="AD92" s="385"/>
      <c r="AE92" s="385"/>
      <c r="AF92" s="385"/>
      <c r="AG92" s="384">
        <f>'01 - SO 501.1 - Přeložka ...'!J31</f>
        <v>0</v>
      </c>
      <c r="AH92" s="385"/>
      <c r="AI92" s="385"/>
      <c r="AJ92" s="385"/>
      <c r="AK92" s="385"/>
      <c r="AL92" s="385"/>
      <c r="AM92" s="385"/>
      <c r="AN92" s="384">
        <f t="shared" si="2"/>
        <v>0</v>
      </c>
      <c r="AO92" s="385"/>
      <c r="AP92" s="385"/>
      <c r="AQ92" s="90" t="s">
        <v>86</v>
      </c>
      <c r="AR92" s="89"/>
      <c r="AS92" s="91">
        <v>0</v>
      </c>
      <c r="AT92" s="92">
        <f t="shared" si="3"/>
        <v>0</v>
      </c>
      <c r="AU92" s="93">
        <f>'01 - SO 501.1 - Přeložka ...'!P97</f>
        <v>0</v>
      </c>
      <c r="AV92" s="92">
        <f>'01 - SO 501.1 - Přeložka ...'!J34</f>
        <v>0</v>
      </c>
      <c r="AW92" s="92">
        <f>'01 - SO 501.1 - Přeložka ...'!J35</f>
        <v>0</v>
      </c>
      <c r="AX92" s="92">
        <f>'01 - SO 501.1 - Přeložka ...'!J36</f>
        <v>0</v>
      </c>
      <c r="AY92" s="92">
        <f>'01 - SO 501.1 - Přeložka ...'!J37</f>
        <v>0</v>
      </c>
      <c r="AZ92" s="92">
        <f>'01 - SO 501.1 - Přeložka ...'!F34</f>
        <v>0</v>
      </c>
      <c r="BA92" s="92">
        <f>'01 - SO 501.1 - Přeložka ...'!F35</f>
        <v>0</v>
      </c>
      <c r="BB92" s="92">
        <f>'01 - SO 501.1 - Přeložka ...'!F36</f>
        <v>0</v>
      </c>
      <c r="BC92" s="92">
        <f>'01 - SO 501.1 - Přeložka ...'!F37</f>
        <v>0</v>
      </c>
      <c r="BD92" s="94">
        <f>'01 - SO 501.1 - Přeložka ...'!F38</f>
        <v>0</v>
      </c>
      <c r="BT92" s="95" t="s">
        <v>103</v>
      </c>
      <c r="BV92" s="95" t="s">
        <v>75</v>
      </c>
      <c r="BW92" s="95" t="s">
        <v>172</v>
      </c>
      <c r="BX92" s="95" t="s">
        <v>170</v>
      </c>
      <c r="CL92" s="95" t="s">
        <v>3</v>
      </c>
    </row>
    <row r="93" spans="1:91" s="6" customFormat="1" ht="22.5" customHeight="1" x14ac:dyDescent="0.3">
      <c r="A93" s="255" t="s">
        <v>6684</v>
      </c>
      <c r="B93" s="89"/>
      <c r="C93" s="9"/>
      <c r="D93" s="9"/>
      <c r="E93" s="9"/>
      <c r="F93" s="386" t="s">
        <v>82</v>
      </c>
      <c r="G93" s="385"/>
      <c r="H93" s="385"/>
      <c r="I93" s="385"/>
      <c r="J93" s="385"/>
      <c r="K93" s="9"/>
      <c r="L93" s="386" t="s">
        <v>173</v>
      </c>
      <c r="M93" s="385"/>
      <c r="N93" s="385"/>
      <c r="O93" s="385"/>
      <c r="P93" s="385"/>
      <c r="Q93" s="385"/>
      <c r="R93" s="385"/>
      <c r="S93" s="385"/>
      <c r="T93" s="385"/>
      <c r="U93" s="385"/>
      <c r="V93" s="385"/>
      <c r="W93" s="385"/>
      <c r="X93" s="385"/>
      <c r="Y93" s="385"/>
      <c r="Z93" s="385"/>
      <c r="AA93" s="385"/>
      <c r="AB93" s="385"/>
      <c r="AC93" s="385"/>
      <c r="AD93" s="385"/>
      <c r="AE93" s="385"/>
      <c r="AF93" s="385"/>
      <c r="AG93" s="384">
        <f>'02 - SO 501.2 - Plynovodn...'!J31</f>
        <v>0</v>
      </c>
      <c r="AH93" s="385"/>
      <c r="AI93" s="385"/>
      <c r="AJ93" s="385"/>
      <c r="AK93" s="385"/>
      <c r="AL93" s="385"/>
      <c r="AM93" s="385"/>
      <c r="AN93" s="384">
        <f t="shared" si="2"/>
        <v>0</v>
      </c>
      <c r="AO93" s="385"/>
      <c r="AP93" s="385"/>
      <c r="AQ93" s="90" t="s">
        <v>86</v>
      </c>
      <c r="AR93" s="89"/>
      <c r="AS93" s="91">
        <v>0</v>
      </c>
      <c r="AT93" s="92">
        <f t="shared" si="3"/>
        <v>0</v>
      </c>
      <c r="AU93" s="93">
        <f>'02 - SO 501.2 - Plynovodn...'!P97</f>
        <v>0</v>
      </c>
      <c r="AV93" s="92">
        <f>'02 - SO 501.2 - Plynovodn...'!J34</f>
        <v>0</v>
      </c>
      <c r="AW93" s="92">
        <f>'02 - SO 501.2 - Plynovodn...'!J35</f>
        <v>0</v>
      </c>
      <c r="AX93" s="92">
        <f>'02 - SO 501.2 - Plynovodn...'!J36</f>
        <v>0</v>
      </c>
      <c r="AY93" s="92">
        <f>'02 - SO 501.2 - Plynovodn...'!J37</f>
        <v>0</v>
      </c>
      <c r="AZ93" s="92">
        <f>'02 - SO 501.2 - Plynovodn...'!F34</f>
        <v>0</v>
      </c>
      <c r="BA93" s="92">
        <f>'02 - SO 501.2 - Plynovodn...'!F35</f>
        <v>0</v>
      </c>
      <c r="BB93" s="92">
        <f>'02 - SO 501.2 - Plynovodn...'!F36</f>
        <v>0</v>
      </c>
      <c r="BC93" s="92">
        <f>'02 - SO 501.2 - Plynovodn...'!F37</f>
        <v>0</v>
      </c>
      <c r="BD93" s="94">
        <f>'02 - SO 501.2 - Plynovodn...'!F38</f>
        <v>0</v>
      </c>
      <c r="BT93" s="95" t="s">
        <v>103</v>
      </c>
      <c r="BV93" s="95" t="s">
        <v>75</v>
      </c>
      <c r="BW93" s="95" t="s">
        <v>174</v>
      </c>
      <c r="BX93" s="95" t="s">
        <v>170</v>
      </c>
      <c r="CL93" s="95" t="s">
        <v>3</v>
      </c>
    </row>
    <row r="94" spans="1:91" s="5" customFormat="1" ht="22.5" customHeight="1" x14ac:dyDescent="0.3">
      <c r="B94" s="80"/>
      <c r="C94" s="81"/>
      <c r="D94" s="378" t="s">
        <v>146</v>
      </c>
      <c r="E94" s="377"/>
      <c r="F94" s="377"/>
      <c r="G94" s="377"/>
      <c r="H94" s="377"/>
      <c r="I94" s="82"/>
      <c r="J94" s="378" t="s">
        <v>175</v>
      </c>
      <c r="K94" s="377"/>
      <c r="L94" s="377"/>
      <c r="M94" s="377"/>
      <c r="N94" s="377"/>
      <c r="O94" s="377"/>
      <c r="P94" s="377"/>
      <c r="Q94" s="377"/>
      <c r="R94" s="377"/>
      <c r="S94" s="377"/>
      <c r="T94" s="377"/>
      <c r="U94" s="377"/>
      <c r="V94" s="377"/>
      <c r="W94" s="377"/>
      <c r="X94" s="377"/>
      <c r="Y94" s="377"/>
      <c r="Z94" s="377"/>
      <c r="AA94" s="377"/>
      <c r="AB94" s="377"/>
      <c r="AC94" s="377"/>
      <c r="AD94" s="377"/>
      <c r="AE94" s="377"/>
      <c r="AF94" s="377"/>
      <c r="AG94" s="383">
        <f>ROUND(SUM(AG95:AG96),2)</f>
        <v>0</v>
      </c>
      <c r="AH94" s="377"/>
      <c r="AI94" s="377"/>
      <c r="AJ94" s="377"/>
      <c r="AK94" s="377"/>
      <c r="AL94" s="377"/>
      <c r="AM94" s="377"/>
      <c r="AN94" s="376">
        <f t="shared" si="2"/>
        <v>0</v>
      </c>
      <c r="AO94" s="377"/>
      <c r="AP94" s="377"/>
      <c r="AQ94" s="83" t="s">
        <v>79</v>
      </c>
      <c r="AR94" s="80"/>
      <c r="AS94" s="84">
        <f>ROUND(SUM(AS95:AS96),2)</f>
        <v>0</v>
      </c>
      <c r="AT94" s="85">
        <f t="shared" si="3"/>
        <v>0</v>
      </c>
      <c r="AU94" s="86">
        <f>ROUND(SUM(AU95:AU96),5)</f>
        <v>0</v>
      </c>
      <c r="AV94" s="85">
        <f>ROUND(AZ94*L26,2)</f>
        <v>0</v>
      </c>
      <c r="AW94" s="85">
        <f>ROUND(BA94*L27,2)</f>
        <v>0</v>
      </c>
      <c r="AX94" s="85">
        <f>ROUND(BB94*L26,2)</f>
        <v>0</v>
      </c>
      <c r="AY94" s="85">
        <f>ROUND(BC94*L27,2)</f>
        <v>0</v>
      </c>
      <c r="AZ94" s="85">
        <f>ROUND(SUM(AZ95:AZ96),2)</f>
        <v>0</v>
      </c>
      <c r="BA94" s="85">
        <f>ROUND(SUM(BA95:BA96),2)</f>
        <v>0</v>
      </c>
      <c r="BB94" s="85">
        <f>ROUND(SUM(BB95:BB96),2)</f>
        <v>0</v>
      </c>
      <c r="BC94" s="85">
        <f>ROUND(SUM(BC95:BC96),2)</f>
        <v>0</v>
      </c>
      <c r="BD94" s="87">
        <f>ROUND(SUM(BD95:BD96),2)</f>
        <v>0</v>
      </c>
      <c r="BS94" s="88" t="s">
        <v>72</v>
      </c>
      <c r="BT94" s="88" t="s">
        <v>22</v>
      </c>
      <c r="BU94" s="88" t="s">
        <v>74</v>
      </c>
      <c r="BV94" s="88" t="s">
        <v>75</v>
      </c>
      <c r="BW94" s="88" t="s">
        <v>176</v>
      </c>
      <c r="BX94" s="88" t="s">
        <v>5</v>
      </c>
      <c r="CL94" s="88" t="s">
        <v>3</v>
      </c>
      <c r="CM94" s="88" t="s">
        <v>81</v>
      </c>
    </row>
    <row r="95" spans="1:91" s="6" customFormat="1" ht="22.5" customHeight="1" x14ac:dyDescent="0.3">
      <c r="A95" s="255" t="s">
        <v>6684</v>
      </c>
      <c r="B95" s="89"/>
      <c r="C95" s="9"/>
      <c r="D95" s="9"/>
      <c r="E95" s="386" t="s">
        <v>77</v>
      </c>
      <c r="F95" s="385"/>
      <c r="G95" s="385"/>
      <c r="H95" s="385"/>
      <c r="I95" s="385"/>
      <c r="J95" s="9"/>
      <c r="K95" s="386" t="s">
        <v>177</v>
      </c>
      <c r="L95" s="385"/>
      <c r="M95" s="385"/>
      <c r="N95" s="385"/>
      <c r="O95" s="385"/>
      <c r="P95" s="385"/>
      <c r="Q95" s="385"/>
      <c r="R95" s="385"/>
      <c r="S95" s="385"/>
      <c r="T95" s="385"/>
      <c r="U95" s="385"/>
      <c r="V95" s="385"/>
      <c r="W95" s="385"/>
      <c r="X95" s="385"/>
      <c r="Y95" s="385"/>
      <c r="Z95" s="385"/>
      <c r="AA95" s="385"/>
      <c r="AB95" s="385"/>
      <c r="AC95" s="385"/>
      <c r="AD95" s="385"/>
      <c r="AE95" s="385"/>
      <c r="AF95" s="385"/>
      <c r="AG95" s="384">
        <f>'01 - SO 651 - Trolejové v...'!J29</f>
        <v>0</v>
      </c>
      <c r="AH95" s="385"/>
      <c r="AI95" s="385"/>
      <c r="AJ95" s="385"/>
      <c r="AK95" s="385"/>
      <c r="AL95" s="385"/>
      <c r="AM95" s="385"/>
      <c r="AN95" s="384">
        <f t="shared" si="2"/>
        <v>0</v>
      </c>
      <c r="AO95" s="385"/>
      <c r="AP95" s="385"/>
      <c r="AQ95" s="90" t="s">
        <v>86</v>
      </c>
      <c r="AR95" s="89"/>
      <c r="AS95" s="91">
        <v>0</v>
      </c>
      <c r="AT95" s="92">
        <f t="shared" si="3"/>
        <v>0</v>
      </c>
      <c r="AU95" s="93">
        <f>'01 - SO 651 - Trolejové v...'!P91</f>
        <v>0</v>
      </c>
      <c r="AV95" s="92">
        <f>'01 - SO 651 - Trolejové v...'!J32</f>
        <v>0</v>
      </c>
      <c r="AW95" s="92">
        <f>'01 - SO 651 - Trolejové v...'!J33</f>
        <v>0</v>
      </c>
      <c r="AX95" s="92">
        <f>'01 - SO 651 - Trolejové v...'!J34</f>
        <v>0</v>
      </c>
      <c r="AY95" s="92">
        <f>'01 - SO 651 - Trolejové v...'!J35</f>
        <v>0</v>
      </c>
      <c r="AZ95" s="92">
        <f>'01 - SO 651 - Trolejové v...'!F32</f>
        <v>0</v>
      </c>
      <c r="BA95" s="92">
        <f>'01 - SO 651 - Trolejové v...'!F33</f>
        <v>0</v>
      </c>
      <c r="BB95" s="92">
        <f>'01 - SO 651 - Trolejové v...'!F34</f>
        <v>0</v>
      </c>
      <c r="BC95" s="92">
        <f>'01 - SO 651 - Trolejové v...'!F35</f>
        <v>0</v>
      </c>
      <c r="BD95" s="94">
        <f>'01 - SO 651 - Trolejové v...'!F36</f>
        <v>0</v>
      </c>
      <c r="BT95" s="95" t="s">
        <v>81</v>
      </c>
      <c r="BV95" s="95" t="s">
        <v>75</v>
      </c>
      <c r="BW95" s="95" t="s">
        <v>178</v>
      </c>
      <c r="BX95" s="95" t="s">
        <v>176</v>
      </c>
      <c r="CL95" s="95" t="s">
        <v>3</v>
      </c>
    </row>
    <row r="96" spans="1:91" s="6" customFormat="1" ht="22.5" customHeight="1" x14ac:dyDescent="0.3">
      <c r="A96" s="255" t="s">
        <v>6684</v>
      </c>
      <c r="B96" s="89"/>
      <c r="C96" s="9"/>
      <c r="D96" s="9"/>
      <c r="E96" s="386" t="s">
        <v>82</v>
      </c>
      <c r="F96" s="385"/>
      <c r="G96" s="385"/>
      <c r="H96" s="385"/>
      <c r="I96" s="385"/>
      <c r="J96" s="9"/>
      <c r="K96" s="386" t="s">
        <v>179</v>
      </c>
      <c r="L96" s="385"/>
      <c r="M96" s="385"/>
      <c r="N96" s="385"/>
      <c r="O96" s="385"/>
      <c r="P96" s="385"/>
      <c r="Q96" s="385"/>
      <c r="R96" s="385"/>
      <c r="S96" s="385"/>
      <c r="T96" s="385"/>
      <c r="U96" s="385"/>
      <c r="V96" s="385"/>
      <c r="W96" s="385"/>
      <c r="X96" s="385"/>
      <c r="Y96" s="385"/>
      <c r="Z96" s="385"/>
      <c r="AA96" s="385"/>
      <c r="AB96" s="385"/>
      <c r="AC96" s="385"/>
      <c r="AD96" s="385"/>
      <c r="AE96" s="385"/>
      <c r="AF96" s="385"/>
      <c r="AG96" s="384">
        <f>'02 - SO 652 - Trolejové v...'!J29</f>
        <v>0</v>
      </c>
      <c r="AH96" s="385"/>
      <c r="AI96" s="385"/>
      <c r="AJ96" s="385"/>
      <c r="AK96" s="385"/>
      <c r="AL96" s="385"/>
      <c r="AM96" s="385"/>
      <c r="AN96" s="384">
        <f t="shared" si="2"/>
        <v>0</v>
      </c>
      <c r="AO96" s="385"/>
      <c r="AP96" s="385"/>
      <c r="AQ96" s="90" t="s">
        <v>86</v>
      </c>
      <c r="AR96" s="89"/>
      <c r="AS96" s="91">
        <v>0</v>
      </c>
      <c r="AT96" s="92">
        <f t="shared" si="3"/>
        <v>0</v>
      </c>
      <c r="AU96" s="93">
        <f>'02 - SO 652 - Trolejové v...'!P90</f>
        <v>0</v>
      </c>
      <c r="AV96" s="92">
        <f>'02 - SO 652 - Trolejové v...'!J32</f>
        <v>0</v>
      </c>
      <c r="AW96" s="92">
        <f>'02 - SO 652 - Trolejové v...'!J33</f>
        <v>0</v>
      </c>
      <c r="AX96" s="92">
        <f>'02 - SO 652 - Trolejové v...'!J34</f>
        <v>0</v>
      </c>
      <c r="AY96" s="92">
        <f>'02 - SO 652 - Trolejové v...'!J35</f>
        <v>0</v>
      </c>
      <c r="AZ96" s="92">
        <f>'02 - SO 652 - Trolejové v...'!F32</f>
        <v>0</v>
      </c>
      <c r="BA96" s="92">
        <f>'02 - SO 652 - Trolejové v...'!F33</f>
        <v>0</v>
      </c>
      <c r="BB96" s="92">
        <f>'02 - SO 652 - Trolejové v...'!F34</f>
        <v>0</v>
      </c>
      <c r="BC96" s="92">
        <f>'02 - SO 652 - Trolejové v...'!F35</f>
        <v>0</v>
      </c>
      <c r="BD96" s="94">
        <f>'02 - SO 652 - Trolejové v...'!F36</f>
        <v>0</v>
      </c>
      <c r="BT96" s="95" t="s">
        <v>81</v>
      </c>
      <c r="BV96" s="95" t="s">
        <v>75</v>
      </c>
      <c r="BW96" s="95" t="s">
        <v>180</v>
      </c>
      <c r="BX96" s="95" t="s">
        <v>176</v>
      </c>
      <c r="CL96" s="95" t="s">
        <v>3</v>
      </c>
    </row>
    <row r="97" spans="1:91" s="5" customFormat="1" ht="22.5" customHeight="1" x14ac:dyDescent="0.3">
      <c r="B97" s="80"/>
      <c r="C97" s="81"/>
      <c r="D97" s="378" t="s">
        <v>149</v>
      </c>
      <c r="E97" s="377"/>
      <c r="F97" s="377"/>
      <c r="G97" s="377"/>
      <c r="H97" s="377"/>
      <c r="I97" s="82"/>
      <c r="J97" s="378" t="s">
        <v>181</v>
      </c>
      <c r="K97" s="377"/>
      <c r="L97" s="377"/>
      <c r="M97" s="377"/>
      <c r="N97" s="377"/>
      <c r="O97" s="377"/>
      <c r="P97" s="377"/>
      <c r="Q97" s="377"/>
      <c r="R97" s="377"/>
      <c r="S97" s="377"/>
      <c r="T97" s="377"/>
      <c r="U97" s="377"/>
      <c r="V97" s="377"/>
      <c r="W97" s="377"/>
      <c r="X97" s="377"/>
      <c r="Y97" s="377"/>
      <c r="Z97" s="377"/>
      <c r="AA97" s="377"/>
      <c r="AB97" s="377"/>
      <c r="AC97" s="377"/>
      <c r="AD97" s="377"/>
      <c r="AE97" s="377"/>
      <c r="AF97" s="377"/>
      <c r="AG97" s="383">
        <f>ROUND(SUM(AG98:AG102),2)</f>
        <v>0</v>
      </c>
      <c r="AH97" s="377"/>
      <c r="AI97" s="377"/>
      <c r="AJ97" s="377"/>
      <c r="AK97" s="377"/>
      <c r="AL97" s="377"/>
      <c r="AM97" s="377"/>
      <c r="AN97" s="376">
        <f t="shared" si="2"/>
        <v>0</v>
      </c>
      <c r="AO97" s="377"/>
      <c r="AP97" s="377"/>
      <c r="AQ97" s="83" t="s">
        <v>79</v>
      </c>
      <c r="AR97" s="80"/>
      <c r="AS97" s="84">
        <f>ROUND(SUM(AS98:AS102),2)</f>
        <v>0</v>
      </c>
      <c r="AT97" s="85">
        <f t="shared" si="3"/>
        <v>0</v>
      </c>
      <c r="AU97" s="86">
        <f>ROUND(SUM(AU98:AU102),5)</f>
        <v>0</v>
      </c>
      <c r="AV97" s="85">
        <f>ROUND(AZ97*L26,2)</f>
        <v>0</v>
      </c>
      <c r="AW97" s="85">
        <f>ROUND(BA97*L27,2)</f>
        <v>0</v>
      </c>
      <c r="AX97" s="85">
        <f>ROUND(BB97*L26,2)</f>
        <v>0</v>
      </c>
      <c r="AY97" s="85">
        <f>ROUND(BC97*L27,2)</f>
        <v>0</v>
      </c>
      <c r="AZ97" s="85">
        <f>ROUND(SUM(AZ98:AZ102),2)</f>
        <v>0</v>
      </c>
      <c r="BA97" s="85">
        <f>ROUND(SUM(BA98:BA102),2)</f>
        <v>0</v>
      </c>
      <c r="BB97" s="85">
        <f>ROUND(SUM(BB98:BB102),2)</f>
        <v>0</v>
      </c>
      <c r="BC97" s="85">
        <f>ROUND(SUM(BC98:BC102),2)</f>
        <v>0</v>
      </c>
      <c r="BD97" s="87">
        <f>ROUND(SUM(BD98:BD102),2)</f>
        <v>0</v>
      </c>
      <c r="BS97" s="88" t="s">
        <v>72</v>
      </c>
      <c r="BT97" s="88" t="s">
        <v>22</v>
      </c>
      <c r="BU97" s="88" t="s">
        <v>74</v>
      </c>
      <c r="BV97" s="88" t="s">
        <v>75</v>
      </c>
      <c r="BW97" s="88" t="s">
        <v>182</v>
      </c>
      <c r="BX97" s="88" t="s">
        <v>5</v>
      </c>
      <c r="CL97" s="88" t="s">
        <v>3</v>
      </c>
      <c r="CM97" s="88" t="s">
        <v>81</v>
      </c>
    </row>
    <row r="98" spans="1:91" s="6" customFormat="1" ht="22.5" customHeight="1" x14ac:dyDescent="0.3">
      <c r="A98" s="255" t="s">
        <v>6684</v>
      </c>
      <c r="B98" s="89"/>
      <c r="C98" s="9"/>
      <c r="D98" s="9"/>
      <c r="E98" s="386" t="s">
        <v>77</v>
      </c>
      <c r="F98" s="385"/>
      <c r="G98" s="385"/>
      <c r="H98" s="385"/>
      <c r="I98" s="385"/>
      <c r="J98" s="9"/>
      <c r="K98" s="386" t="s">
        <v>183</v>
      </c>
      <c r="L98" s="385"/>
      <c r="M98" s="385"/>
      <c r="N98" s="385"/>
      <c r="O98" s="385"/>
      <c r="P98" s="385"/>
      <c r="Q98" s="385"/>
      <c r="R98" s="385"/>
      <c r="S98" s="385"/>
      <c r="T98" s="385"/>
      <c r="U98" s="385"/>
      <c r="V98" s="385"/>
      <c r="W98" s="385"/>
      <c r="X98" s="385"/>
      <c r="Y98" s="385"/>
      <c r="Z98" s="385"/>
      <c r="AA98" s="385"/>
      <c r="AB98" s="385"/>
      <c r="AC98" s="385"/>
      <c r="AD98" s="385"/>
      <c r="AE98" s="385"/>
      <c r="AF98" s="385"/>
      <c r="AG98" s="384">
        <f>'01 - SO 701 - Zastřešení ...'!J29</f>
        <v>0</v>
      </c>
      <c r="AH98" s="385"/>
      <c r="AI98" s="385"/>
      <c r="AJ98" s="385"/>
      <c r="AK98" s="385"/>
      <c r="AL98" s="385"/>
      <c r="AM98" s="385"/>
      <c r="AN98" s="384">
        <f t="shared" si="2"/>
        <v>0</v>
      </c>
      <c r="AO98" s="385"/>
      <c r="AP98" s="385"/>
      <c r="AQ98" s="90" t="s">
        <v>86</v>
      </c>
      <c r="AR98" s="89"/>
      <c r="AS98" s="91">
        <v>0</v>
      </c>
      <c r="AT98" s="92">
        <f t="shared" si="3"/>
        <v>0</v>
      </c>
      <c r="AU98" s="93">
        <f>'01 - SO 701 - Zastřešení ...'!P108</f>
        <v>0</v>
      </c>
      <c r="AV98" s="92">
        <f>'01 - SO 701 - Zastřešení ...'!J32</f>
        <v>0</v>
      </c>
      <c r="AW98" s="92">
        <f>'01 - SO 701 - Zastřešení ...'!J33</f>
        <v>0</v>
      </c>
      <c r="AX98" s="92">
        <f>'01 - SO 701 - Zastřešení ...'!J34</f>
        <v>0</v>
      </c>
      <c r="AY98" s="92">
        <f>'01 - SO 701 - Zastřešení ...'!J35</f>
        <v>0</v>
      </c>
      <c r="AZ98" s="92">
        <f>'01 - SO 701 - Zastřešení ...'!F32</f>
        <v>0</v>
      </c>
      <c r="BA98" s="92">
        <f>'01 - SO 701 - Zastřešení ...'!F33</f>
        <v>0</v>
      </c>
      <c r="BB98" s="92">
        <f>'01 - SO 701 - Zastřešení ...'!F34</f>
        <v>0</v>
      </c>
      <c r="BC98" s="92">
        <f>'01 - SO 701 - Zastřešení ...'!F35</f>
        <v>0</v>
      </c>
      <c r="BD98" s="94">
        <f>'01 - SO 701 - Zastřešení ...'!F36</f>
        <v>0</v>
      </c>
      <c r="BT98" s="95" t="s">
        <v>81</v>
      </c>
      <c r="BV98" s="95" t="s">
        <v>75</v>
      </c>
      <c r="BW98" s="95" t="s">
        <v>184</v>
      </c>
      <c r="BX98" s="95" t="s">
        <v>182</v>
      </c>
      <c r="CL98" s="95" t="s">
        <v>3</v>
      </c>
    </row>
    <row r="99" spans="1:91" s="6" customFormat="1" ht="22.5" customHeight="1" x14ac:dyDescent="0.3">
      <c r="A99" s="255" t="s">
        <v>6684</v>
      </c>
      <c r="B99" s="89"/>
      <c r="C99" s="9"/>
      <c r="D99" s="9"/>
      <c r="E99" s="386" t="s">
        <v>82</v>
      </c>
      <c r="F99" s="385"/>
      <c r="G99" s="385"/>
      <c r="H99" s="385"/>
      <c r="I99" s="385"/>
      <c r="J99" s="9"/>
      <c r="K99" s="386" t="s">
        <v>185</v>
      </c>
      <c r="L99" s="385"/>
      <c r="M99" s="385"/>
      <c r="N99" s="385"/>
      <c r="O99" s="385"/>
      <c r="P99" s="385"/>
      <c r="Q99" s="385"/>
      <c r="R99" s="385"/>
      <c r="S99" s="385"/>
      <c r="T99" s="385"/>
      <c r="U99" s="385"/>
      <c r="V99" s="385"/>
      <c r="W99" s="385"/>
      <c r="X99" s="385"/>
      <c r="Y99" s="385"/>
      <c r="Z99" s="385"/>
      <c r="AA99" s="385"/>
      <c r="AB99" s="385"/>
      <c r="AC99" s="385"/>
      <c r="AD99" s="385"/>
      <c r="AE99" s="385"/>
      <c r="AF99" s="385"/>
      <c r="AG99" s="384">
        <f>'02 - SO 701 - Zastřešení ...'!J29</f>
        <v>0</v>
      </c>
      <c r="AH99" s="385"/>
      <c r="AI99" s="385"/>
      <c r="AJ99" s="385"/>
      <c r="AK99" s="385"/>
      <c r="AL99" s="385"/>
      <c r="AM99" s="385"/>
      <c r="AN99" s="384">
        <f t="shared" si="2"/>
        <v>0</v>
      </c>
      <c r="AO99" s="385"/>
      <c r="AP99" s="385"/>
      <c r="AQ99" s="90" t="s">
        <v>86</v>
      </c>
      <c r="AR99" s="89"/>
      <c r="AS99" s="91">
        <v>0</v>
      </c>
      <c r="AT99" s="92">
        <f t="shared" si="3"/>
        <v>0</v>
      </c>
      <c r="AU99" s="93">
        <f>'02 - SO 701 - Zastřešení ...'!P109</f>
        <v>0</v>
      </c>
      <c r="AV99" s="92">
        <f>'02 - SO 701 - Zastřešení ...'!J32</f>
        <v>0</v>
      </c>
      <c r="AW99" s="92">
        <f>'02 - SO 701 - Zastřešení ...'!J33</f>
        <v>0</v>
      </c>
      <c r="AX99" s="92">
        <f>'02 - SO 701 - Zastřešení ...'!J34</f>
        <v>0</v>
      </c>
      <c r="AY99" s="92">
        <f>'02 - SO 701 - Zastřešení ...'!J35</f>
        <v>0</v>
      </c>
      <c r="AZ99" s="92">
        <f>'02 - SO 701 - Zastřešení ...'!F32</f>
        <v>0</v>
      </c>
      <c r="BA99" s="92">
        <f>'02 - SO 701 - Zastřešení ...'!F33</f>
        <v>0</v>
      </c>
      <c r="BB99" s="92">
        <f>'02 - SO 701 - Zastřešení ...'!F34</f>
        <v>0</v>
      </c>
      <c r="BC99" s="92">
        <f>'02 - SO 701 - Zastřešení ...'!F35</f>
        <v>0</v>
      </c>
      <c r="BD99" s="94">
        <f>'02 - SO 701 - Zastřešení ...'!F36</f>
        <v>0</v>
      </c>
      <c r="BT99" s="95" t="s">
        <v>81</v>
      </c>
      <c r="BV99" s="95" t="s">
        <v>75</v>
      </c>
      <c r="BW99" s="95" t="s">
        <v>186</v>
      </c>
      <c r="BX99" s="95" t="s">
        <v>182</v>
      </c>
      <c r="CL99" s="95" t="s">
        <v>3</v>
      </c>
    </row>
    <row r="100" spans="1:91" s="6" customFormat="1" ht="22.5" customHeight="1" x14ac:dyDescent="0.3">
      <c r="A100" s="255" t="s">
        <v>6684</v>
      </c>
      <c r="B100" s="89"/>
      <c r="C100" s="9"/>
      <c r="D100" s="9"/>
      <c r="E100" s="386" t="s">
        <v>90</v>
      </c>
      <c r="F100" s="385"/>
      <c r="G100" s="385"/>
      <c r="H100" s="385"/>
      <c r="I100" s="385"/>
      <c r="J100" s="9"/>
      <c r="K100" s="386" t="s">
        <v>187</v>
      </c>
      <c r="L100" s="385"/>
      <c r="M100" s="385"/>
      <c r="N100" s="385"/>
      <c r="O100" s="385"/>
      <c r="P100" s="385"/>
      <c r="Q100" s="385"/>
      <c r="R100" s="385"/>
      <c r="S100" s="385"/>
      <c r="T100" s="385"/>
      <c r="U100" s="385"/>
      <c r="V100" s="385"/>
      <c r="W100" s="385"/>
      <c r="X100" s="385"/>
      <c r="Y100" s="385"/>
      <c r="Z100" s="385"/>
      <c r="AA100" s="385"/>
      <c r="AB100" s="385"/>
      <c r="AC100" s="385"/>
      <c r="AD100" s="385"/>
      <c r="AE100" s="385"/>
      <c r="AF100" s="385"/>
      <c r="AG100" s="384">
        <f>'03 - SO 702 - Zastřešení ...'!J29</f>
        <v>0</v>
      </c>
      <c r="AH100" s="385"/>
      <c r="AI100" s="385"/>
      <c r="AJ100" s="385"/>
      <c r="AK100" s="385"/>
      <c r="AL100" s="385"/>
      <c r="AM100" s="385"/>
      <c r="AN100" s="384">
        <f t="shared" si="2"/>
        <v>0</v>
      </c>
      <c r="AO100" s="385"/>
      <c r="AP100" s="385"/>
      <c r="AQ100" s="90" t="s">
        <v>86</v>
      </c>
      <c r="AR100" s="89"/>
      <c r="AS100" s="91">
        <v>0</v>
      </c>
      <c r="AT100" s="92">
        <f t="shared" si="3"/>
        <v>0</v>
      </c>
      <c r="AU100" s="93">
        <f>'03 - SO 702 - Zastřešení ...'!P93</f>
        <v>0</v>
      </c>
      <c r="AV100" s="92">
        <f>'03 - SO 702 - Zastřešení ...'!J32</f>
        <v>0</v>
      </c>
      <c r="AW100" s="92">
        <f>'03 - SO 702 - Zastřešení ...'!J33</f>
        <v>0</v>
      </c>
      <c r="AX100" s="92">
        <f>'03 - SO 702 - Zastřešení ...'!J34</f>
        <v>0</v>
      </c>
      <c r="AY100" s="92">
        <f>'03 - SO 702 - Zastřešení ...'!J35</f>
        <v>0</v>
      </c>
      <c r="AZ100" s="92">
        <f>'03 - SO 702 - Zastřešení ...'!F32</f>
        <v>0</v>
      </c>
      <c r="BA100" s="92">
        <f>'03 - SO 702 - Zastřešení ...'!F33</f>
        <v>0</v>
      </c>
      <c r="BB100" s="92">
        <f>'03 - SO 702 - Zastřešení ...'!F34</f>
        <v>0</v>
      </c>
      <c r="BC100" s="92">
        <f>'03 - SO 702 - Zastřešení ...'!F35</f>
        <v>0</v>
      </c>
      <c r="BD100" s="94">
        <f>'03 - SO 702 - Zastřešení ...'!F36</f>
        <v>0</v>
      </c>
      <c r="BT100" s="95" t="s">
        <v>81</v>
      </c>
      <c r="BV100" s="95" t="s">
        <v>75</v>
      </c>
      <c r="BW100" s="95" t="s">
        <v>188</v>
      </c>
      <c r="BX100" s="95" t="s">
        <v>182</v>
      </c>
      <c r="CL100" s="95" t="s">
        <v>3</v>
      </c>
    </row>
    <row r="101" spans="1:91" s="6" customFormat="1" ht="22.5" customHeight="1" x14ac:dyDescent="0.3">
      <c r="A101" s="255" t="s">
        <v>6684</v>
      </c>
      <c r="B101" s="89"/>
      <c r="C101" s="9"/>
      <c r="D101" s="9"/>
      <c r="E101" s="386" t="s">
        <v>93</v>
      </c>
      <c r="F101" s="385"/>
      <c r="G101" s="385"/>
      <c r="H101" s="385"/>
      <c r="I101" s="385"/>
      <c r="J101" s="9"/>
      <c r="K101" s="386" t="s">
        <v>189</v>
      </c>
      <c r="L101" s="385"/>
      <c r="M101" s="385"/>
      <c r="N101" s="385"/>
      <c r="O101" s="385"/>
      <c r="P101" s="385"/>
      <c r="Q101" s="385"/>
      <c r="R101" s="385"/>
      <c r="S101" s="385"/>
      <c r="T101" s="385"/>
      <c r="U101" s="385"/>
      <c r="V101" s="385"/>
      <c r="W101" s="385"/>
      <c r="X101" s="385"/>
      <c r="Y101" s="385"/>
      <c r="Z101" s="385"/>
      <c r="AA101" s="385"/>
      <c r="AB101" s="385"/>
      <c r="AC101" s="385"/>
      <c r="AD101" s="385"/>
      <c r="AE101" s="385"/>
      <c r="AF101" s="385"/>
      <c r="AG101" s="384">
        <f>'04 - SO 703 - Cyklověž'!J29</f>
        <v>0</v>
      </c>
      <c r="AH101" s="385"/>
      <c r="AI101" s="385"/>
      <c r="AJ101" s="385"/>
      <c r="AK101" s="385"/>
      <c r="AL101" s="385"/>
      <c r="AM101" s="385"/>
      <c r="AN101" s="384">
        <f t="shared" si="2"/>
        <v>0</v>
      </c>
      <c r="AO101" s="385"/>
      <c r="AP101" s="385"/>
      <c r="AQ101" s="90" t="s">
        <v>86</v>
      </c>
      <c r="AR101" s="89"/>
      <c r="AS101" s="91">
        <v>0</v>
      </c>
      <c r="AT101" s="92">
        <f t="shared" si="3"/>
        <v>0</v>
      </c>
      <c r="AU101" s="93">
        <f>'04 - SO 703 - Cyklověž'!P86</f>
        <v>0</v>
      </c>
      <c r="AV101" s="92">
        <f>'04 - SO 703 - Cyklověž'!J32</f>
        <v>0</v>
      </c>
      <c r="AW101" s="92">
        <f>'04 - SO 703 - Cyklověž'!J33</f>
        <v>0</v>
      </c>
      <c r="AX101" s="92">
        <f>'04 - SO 703 - Cyklověž'!J34</f>
        <v>0</v>
      </c>
      <c r="AY101" s="92">
        <f>'04 - SO 703 - Cyklověž'!J35</f>
        <v>0</v>
      </c>
      <c r="AZ101" s="92">
        <f>'04 - SO 703 - Cyklověž'!F32</f>
        <v>0</v>
      </c>
      <c r="BA101" s="92">
        <f>'04 - SO 703 - Cyklověž'!F33</f>
        <v>0</v>
      </c>
      <c r="BB101" s="92">
        <f>'04 - SO 703 - Cyklověž'!F34</f>
        <v>0</v>
      </c>
      <c r="BC101" s="92">
        <f>'04 - SO 703 - Cyklověž'!F35</f>
        <v>0</v>
      </c>
      <c r="BD101" s="94">
        <f>'04 - SO 703 - Cyklověž'!F36</f>
        <v>0</v>
      </c>
      <c r="BT101" s="95" t="s">
        <v>81</v>
      </c>
      <c r="BV101" s="95" t="s">
        <v>75</v>
      </c>
      <c r="BW101" s="95" t="s">
        <v>190</v>
      </c>
      <c r="BX101" s="95" t="s">
        <v>182</v>
      </c>
      <c r="CL101" s="95" t="s">
        <v>3</v>
      </c>
    </row>
    <row r="102" spans="1:91" s="6" customFormat="1" ht="22.5" customHeight="1" x14ac:dyDescent="0.3">
      <c r="A102" s="255" t="s">
        <v>6684</v>
      </c>
      <c r="B102" s="89"/>
      <c r="C102" s="9"/>
      <c r="D102" s="9"/>
      <c r="E102" s="386" t="s">
        <v>143</v>
      </c>
      <c r="F102" s="385"/>
      <c r="G102" s="385"/>
      <c r="H102" s="385"/>
      <c r="I102" s="385"/>
      <c r="J102" s="9"/>
      <c r="K102" s="386" t="s">
        <v>191</v>
      </c>
      <c r="L102" s="385"/>
      <c r="M102" s="385"/>
      <c r="N102" s="385"/>
      <c r="O102" s="385"/>
      <c r="P102" s="385"/>
      <c r="Q102" s="385"/>
      <c r="R102" s="385"/>
      <c r="S102" s="385"/>
      <c r="T102" s="385"/>
      <c r="U102" s="385"/>
      <c r="V102" s="385"/>
      <c r="W102" s="385"/>
      <c r="X102" s="385"/>
      <c r="Y102" s="385"/>
      <c r="Z102" s="385"/>
      <c r="AA102" s="385"/>
      <c r="AB102" s="385"/>
      <c r="AC102" s="385"/>
      <c r="AD102" s="385"/>
      <c r="AE102" s="385"/>
      <c r="AF102" s="385"/>
      <c r="AG102" s="384">
        <f>'05 - SO 704 - Protihlukov...'!J29</f>
        <v>0</v>
      </c>
      <c r="AH102" s="385"/>
      <c r="AI102" s="385"/>
      <c r="AJ102" s="385"/>
      <c r="AK102" s="385"/>
      <c r="AL102" s="385"/>
      <c r="AM102" s="385"/>
      <c r="AN102" s="384">
        <f t="shared" si="2"/>
        <v>0</v>
      </c>
      <c r="AO102" s="385"/>
      <c r="AP102" s="385"/>
      <c r="AQ102" s="90" t="s">
        <v>86</v>
      </c>
      <c r="AR102" s="89"/>
      <c r="AS102" s="91">
        <v>0</v>
      </c>
      <c r="AT102" s="92">
        <f t="shared" si="3"/>
        <v>0</v>
      </c>
      <c r="AU102" s="93">
        <f>'05 - SO 704 - Protihlukov...'!P88</f>
        <v>0</v>
      </c>
      <c r="AV102" s="92">
        <f>'05 - SO 704 - Protihlukov...'!J32</f>
        <v>0</v>
      </c>
      <c r="AW102" s="92">
        <f>'05 - SO 704 - Protihlukov...'!J33</f>
        <v>0</v>
      </c>
      <c r="AX102" s="92">
        <f>'05 - SO 704 - Protihlukov...'!J34</f>
        <v>0</v>
      </c>
      <c r="AY102" s="92">
        <f>'05 - SO 704 - Protihlukov...'!J35</f>
        <v>0</v>
      </c>
      <c r="AZ102" s="92">
        <f>'05 - SO 704 - Protihlukov...'!F32</f>
        <v>0</v>
      </c>
      <c r="BA102" s="92">
        <f>'05 - SO 704 - Protihlukov...'!F33</f>
        <v>0</v>
      </c>
      <c r="BB102" s="92">
        <f>'05 - SO 704 - Protihlukov...'!F34</f>
        <v>0</v>
      </c>
      <c r="BC102" s="92">
        <f>'05 - SO 704 - Protihlukov...'!F35</f>
        <v>0</v>
      </c>
      <c r="BD102" s="94">
        <f>'05 - SO 704 - Protihlukov...'!F36</f>
        <v>0</v>
      </c>
      <c r="BT102" s="95" t="s">
        <v>81</v>
      </c>
      <c r="BV102" s="95" t="s">
        <v>75</v>
      </c>
      <c r="BW102" s="95" t="s">
        <v>192</v>
      </c>
      <c r="BX102" s="95" t="s">
        <v>182</v>
      </c>
      <c r="CL102" s="95" t="s">
        <v>3</v>
      </c>
    </row>
    <row r="103" spans="1:91" s="5" customFormat="1" ht="22.5" customHeight="1" x14ac:dyDescent="0.3">
      <c r="B103" s="80"/>
      <c r="C103" s="81"/>
      <c r="D103" s="378" t="s">
        <v>152</v>
      </c>
      <c r="E103" s="377"/>
      <c r="F103" s="377"/>
      <c r="G103" s="377"/>
      <c r="H103" s="377"/>
      <c r="I103" s="82"/>
      <c r="J103" s="378" t="s">
        <v>193</v>
      </c>
      <c r="K103" s="377"/>
      <c r="L103" s="377"/>
      <c r="M103" s="377"/>
      <c r="N103" s="377"/>
      <c r="O103" s="377"/>
      <c r="P103" s="377"/>
      <c r="Q103" s="377"/>
      <c r="R103" s="377"/>
      <c r="S103" s="377"/>
      <c r="T103" s="377"/>
      <c r="U103" s="377"/>
      <c r="V103" s="377"/>
      <c r="W103" s="377"/>
      <c r="X103" s="377"/>
      <c r="Y103" s="377"/>
      <c r="Z103" s="377"/>
      <c r="AA103" s="377"/>
      <c r="AB103" s="377"/>
      <c r="AC103" s="377"/>
      <c r="AD103" s="377"/>
      <c r="AE103" s="377"/>
      <c r="AF103" s="377"/>
      <c r="AG103" s="383">
        <f>ROUND(SUM(AG104:AG105),2)</f>
        <v>0</v>
      </c>
      <c r="AH103" s="377"/>
      <c r="AI103" s="377"/>
      <c r="AJ103" s="377"/>
      <c r="AK103" s="377"/>
      <c r="AL103" s="377"/>
      <c r="AM103" s="377"/>
      <c r="AN103" s="376">
        <f t="shared" si="2"/>
        <v>0</v>
      </c>
      <c r="AO103" s="377"/>
      <c r="AP103" s="377"/>
      <c r="AQ103" s="83" t="s">
        <v>79</v>
      </c>
      <c r="AR103" s="80"/>
      <c r="AS103" s="84">
        <f>ROUND(SUM(AS104:AS105),2)</f>
        <v>0</v>
      </c>
      <c r="AT103" s="85">
        <f t="shared" si="3"/>
        <v>0</v>
      </c>
      <c r="AU103" s="86" t="e">
        <f>ROUND(SUM(AU104:AU105),5)</f>
        <v>#REF!</v>
      </c>
      <c r="AV103" s="85">
        <f>ROUND(AZ103*L26,2)</f>
        <v>0</v>
      </c>
      <c r="AW103" s="85">
        <f>ROUND(BA103*L27,2)</f>
        <v>0</v>
      </c>
      <c r="AX103" s="85">
        <f>ROUND(BB103*L26,2)</f>
        <v>0</v>
      </c>
      <c r="AY103" s="85">
        <f>ROUND(BC103*L27,2)</f>
        <v>0</v>
      </c>
      <c r="AZ103" s="85">
        <f>ROUND(SUM(AZ104:AZ105),2)</f>
        <v>0</v>
      </c>
      <c r="BA103" s="85">
        <f>ROUND(SUM(BA104:BA105),2)</f>
        <v>0</v>
      </c>
      <c r="BB103" s="85">
        <f>ROUND(SUM(BB104:BB105),2)</f>
        <v>0</v>
      </c>
      <c r="BC103" s="85">
        <f>ROUND(SUM(BC104:BC105),2)</f>
        <v>0</v>
      </c>
      <c r="BD103" s="87">
        <f>ROUND(SUM(BD104:BD105),2)</f>
        <v>0</v>
      </c>
      <c r="BS103" s="88" t="s">
        <v>72</v>
      </c>
      <c r="BT103" s="88" t="s">
        <v>22</v>
      </c>
      <c r="BU103" s="88" t="s">
        <v>74</v>
      </c>
      <c r="BV103" s="88" t="s">
        <v>75</v>
      </c>
      <c r="BW103" s="88" t="s">
        <v>194</v>
      </c>
      <c r="BX103" s="88" t="s">
        <v>5</v>
      </c>
      <c r="CL103" s="88" t="s">
        <v>3</v>
      </c>
      <c r="CM103" s="88" t="s">
        <v>81</v>
      </c>
    </row>
    <row r="104" spans="1:91" s="6" customFormat="1" ht="22.5" customHeight="1" x14ac:dyDescent="0.3">
      <c r="A104" s="255" t="s">
        <v>6684</v>
      </c>
      <c r="B104" s="89"/>
      <c r="C104" s="9"/>
      <c r="D104" s="9"/>
      <c r="E104" s="386" t="s">
        <v>77</v>
      </c>
      <c r="F104" s="385"/>
      <c r="G104" s="385"/>
      <c r="H104" s="385"/>
      <c r="I104" s="385"/>
      <c r="J104" s="9"/>
      <c r="K104" s="386" t="s">
        <v>195</v>
      </c>
      <c r="L104" s="385"/>
      <c r="M104" s="385"/>
      <c r="N104" s="385"/>
      <c r="O104" s="385"/>
      <c r="P104" s="385"/>
      <c r="Q104" s="385"/>
      <c r="R104" s="385"/>
      <c r="S104" s="385"/>
      <c r="T104" s="385"/>
      <c r="U104" s="385"/>
      <c r="V104" s="385"/>
      <c r="W104" s="385"/>
      <c r="X104" s="385"/>
      <c r="Y104" s="385"/>
      <c r="Z104" s="385"/>
      <c r="AA104" s="385"/>
      <c r="AB104" s="385"/>
      <c r="AC104" s="385"/>
      <c r="AD104" s="385"/>
      <c r="AE104" s="385"/>
      <c r="AF104" s="385"/>
      <c r="AG104" s="384">
        <f>'01 - SO 801 - Sadové úpravy'!J29</f>
        <v>0</v>
      </c>
      <c r="AH104" s="385"/>
      <c r="AI104" s="385"/>
      <c r="AJ104" s="385"/>
      <c r="AK104" s="385"/>
      <c r="AL104" s="385"/>
      <c r="AM104" s="385"/>
      <c r="AN104" s="384">
        <f t="shared" si="2"/>
        <v>0</v>
      </c>
      <c r="AO104" s="385"/>
      <c r="AP104" s="385"/>
      <c r="AQ104" s="90" t="s">
        <v>86</v>
      </c>
      <c r="AR104" s="89"/>
      <c r="AS104" s="91">
        <v>0</v>
      </c>
      <c r="AT104" s="92">
        <f t="shared" si="3"/>
        <v>0</v>
      </c>
      <c r="AU104" s="93" t="e">
        <f>'01 - SO 801 - Sadové úpravy'!P89</f>
        <v>#REF!</v>
      </c>
      <c r="AV104" s="92">
        <f>'01 - SO 801 - Sadové úpravy'!J32</f>
        <v>0</v>
      </c>
      <c r="AW104" s="92">
        <f>'01 - SO 801 - Sadové úpravy'!J33</f>
        <v>0</v>
      </c>
      <c r="AX104" s="92">
        <f>'01 - SO 801 - Sadové úpravy'!J34</f>
        <v>0</v>
      </c>
      <c r="AY104" s="92">
        <f>'01 - SO 801 - Sadové úpravy'!J35</f>
        <v>0</v>
      </c>
      <c r="AZ104" s="92">
        <f>'01 - SO 801 - Sadové úpravy'!F32</f>
        <v>0</v>
      </c>
      <c r="BA104" s="92">
        <f>'01 - SO 801 - Sadové úpravy'!F33</f>
        <v>0</v>
      </c>
      <c r="BB104" s="92">
        <f>'01 - SO 801 - Sadové úpravy'!F34</f>
        <v>0</v>
      </c>
      <c r="BC104" s="92">
        <f>'01 - SO 801 - Sadové úpravy'!F35</f>
        <v>0</v>
      </c>
      <c r="BD104" s="94">
        <f>'01 - SO 801 - Sadové úpravy'!F36</f>
        <v>0</v>
      </c>
      <c r="BT104" s="95" t="s">
        <v>81</v>
      </c>
      <c r="BV104" s="95" t="s">
        <v>75</v>
      </c>
      <c r="BW104" s="95" t="s">
        <v>196</v>
      </c>
      <c r="BX104" s="95" t="s">
        <v>194</v>
      </c>
      <c r="CL104" s="95" t="s">
        <v>3</v>
      </c>
    </row>
    <row r="105" spans="1:91" s="6" customFormat="1" ht="22.5" customHeight="1" x14ac:dyDescent="0.3">
      <c r="A105" s="255" t="s">
        <v>6684</v>
      </c>
      <c r="B105" s="89"/>
      <c r="C105" s="9"/>
      <c r="D105" s="9"/>
      <c r="E105" s="386" t="s">
        <v>82</v>
      </c>
      <c r="F105" s="385"/>
      <c r="G105" s="385"/>
      <c r="H105" s="385"/>
      <c r="I105" s="385"/>
      <c r="J105" s="9"/>
      <c r="K105" s="386" t="s">
        <v>197</v>
      </c>
      <c r="L105" s="385"/>
      <c r="M105" s="385"/>
      <c r="N105" s="385"/>
      <c r="O105" s="385"/>
      <c r="P105" s="385"/>
      <c r="Q105" s="385"/>
      <c r="R105" s="385"/>
      <c r="S105" s="385"/>
      <c r="T105" s="385"/>
      <c r="U105" s="385"/>
      <c r="V105" s="385"/>
      <c r="W105" s="385"/>
      <c r="X105" s="385"/>
      <c r="Y105" s="385"/>
      <c r="Z105" s="385"/>
      <c r="AA105" s="385"/>
      <c r="AB105" s="385"/>
      <c r="AC105" s="385"/>
      <c r="AD105" s="385"/>
      <c r="AE105" s="385"/>
      <c r="AF105" s="385"/>
      <c r="AG105" s="384">
        <f>'02 - SO 802 - Vodní prvek'!J29</f>
        <v>0</v>
      </c>
      <c r="AH105" s="385"/>
      <c r="AI105" s="385"/>
      <c r="AJ105" s="385"/>
      <c r="AK105" s="385"/>
      <c r="AL105" s="385"/>
      <c r="AM105" s="385"/>
      <c r="AN105" s="384">
        <f t="shared" si="2"/>
        <v>0</v>
      </c>
      <c r="AO105" s="385"/>
      <c r="AP105" s="385"/>
      <c r="AQ105" s="90" t="s">
        <v>86</v>
      </c>
      <c r="AR105" s="89"/>
      <c r="AS105" s="91">
        <v>0</v>
      </c>
      <c r="AT105" s="92">
        <f t="shared" si="3"/>
        <v>0</v>
      </c>
      <c r="AU105" s="93">
        <f>'02 - SO 802 - Vodní prvek'!P93</f>
        <v>0</v>
      </c>
      <c r="AV105" s="92">
        <f>'02 - SO 802 - Vodní prvek'!J32</f>
        <v>0</v>
      </c>
      <c r="AW105" s="92">
        <f>'02 - SO 802 - Vodní prvek'!J33</f>
        <v>0</v>
      </c>
      <c r="AX105" s="92">
        <f>'02 - SO 802 - Vodní prvek'!J34</f>
        <v>0</v>
      </c>
      <c r="AY105" s="92">
        <f>'02 - SO 802 - Vodní prvek'!J35</f>
        <v>0</v>
      </c>
      <c r="AZ105" s="92">
        <f>'02 - SO 802 - Vodní prvek'!F32</f>
        <v>0</v>
      </c>
      <c r="BA105" s="92">
        <f>'02 - SO 802 - Vodní prvek'!F33</f>
        <v>0</v>
      </c>
      <c r="BB105" s="92">
        <f>'02 - SO 802 - Vodní prvek'!F34</f>
        <v>0</v>
      </c>
      <c r="BC105" s="92">
        <f>'02 - SO 802 - Vodní prvek'!F35</f>
        <v>0</v>
      </c>
      <c r="BD105" s="94">
        <f>'02 - SO 802 - Vodní prvek'!F36</f>
        <v>0</v>
      </c>
      <c r="BT105" s="95" t="s">
        <v>81</v>
      </c>
      <c r="BV105" s="95" t="s">
        <v>75</v>
      </c>
      <c r="BW105" s="95" t="s">
        <v>198</v>
      </c>
      <c r="BX105" s="95" t="s">
        <v>194</v>
      </c>
      <c r="CL105" s="95" t="s">
        <v>3</v>
      </c>
    </row>
    <row r="106" spans="1:91" s="5" customFormat="1" ht="22.5" customHeight="1" x14ac:dyDescent="0.3">
      <c r="B106" s="80"/>
      <c r="C106" s="81"/>
      <c r="D106" s="378" t="s">
        <v>155</v>
      </c>
      <c r="E106" s="377"/>
      <c r="F106" s="377"/>
      <c r="G106" s="377"/>
      <c r="H106" s="377"/>
      <c r="I106" s="82"/>
      <c r="J106" s="378" t="s">
        <v>199</v>
      </c>
      <c r="K106" s="377"/>
      <c r="L106" s="377"/>
      <c r="M106" s="377"/>
      <c r="N106" s="377"/>
      <c r="O106" s="377"/>
      <c r="P106" s="377"/>
      <c r="Q106" s="377"/>
      <c r="R106" s="377"/>
      <c r="S106" s="377"/>
      <c r="T106" s="377"/>
      <c r="U106" s="377"/>
      <c r="V106" s="377"/>
      <c r="W106" s="377"/>
      <c r="X106" s="377"/>
      <c r="Y106" s="377"/>
      <c r="Z106" s="377"/>
      <c r="AA106" s="377"/>
      <c r="AB106" s="377"/>
      <c r="AC106" s="377"/>
      <c r="AD106" s="377"/>
      <c r="AE106" s="377"/>
      <c r="AF106" s="377"/>
      <c r="AG106" s="383">
        <f>ROUND(SUM(AG107:AG108),2)</f>
        <v>0</v>
      </c>
      <c r="AH106" s="377"/>
      <c r="AI106" s="377"/>
      <c r="AJ106" s="377"/>
      <c r="AK106" s="377"/>
      <c r="AL106" s="377"/>
      <c r="AM106" s="377"/>
      <c r="AN106" s="376">
        <f t="shared" si="2"/>
        <v>0</v>
      </c>
      <c r="AO106" s="377"/>
      <c r="AP106" s="377"/>
      <c r="AQ106" s="83" t="s">
        <v>79</v>
      </c>
      <c r="AR106" s="80"/>
      <c r="AS106" s="84">
        <f>ROUND(SUM(AS107:AS108),2)</f>
        <v>0</v>
      </c>
      <c r="AT106" s="85">
        <f t="shared" si="3"/>
        <v>0</v>
      </c>
      <c r="AU106" s="86">
        <f>ROUND(SUM(AU107:AU108),5)</f>
        <v>0</v>
      </c>
      <c r="AV106" s="85">
        <f>ROUND(AZ106*L26,2)</f>
        <v>0</v>
      </c>
      <c r="AW106" s="85">
        <f>ROUND(BA106*L27,2)</f>
        <v>0</v>
      </c>
      <c r="AX106" s="85">
        <f>ROUND(BB106*L26,2)</f>
        <v>0</v>
      </c>
      <c r="AY106" s="85">
        <f>ROUND(BC106*L27,2)</f>
        <v>0</v>
      </c>
      <c r="AZ106" s="85">
        <f>ROUND(SUM(AZ107:AZ108),2)</f>
        <v>0</v>
      </c>
      <c r="BA106" s="85">
        <f>ROUND(SUM(BA107:BA108),2)</f>
        <v>0</v>
      </c>
      <c r="BB106" s="85">
        <f>ROUND(SUM(BB107:BB108),2)</f>
        <v>0</v>
      </c>
      <c r="BC106" s="85">
        <f>ROUND(SUM(BC107:BC108),2)</f>
        <v>0</v>
      </c>
      <c r="BD106" s="87">
        <f>ROUND(SUM(BD107:BD108),2)</f>
        <v>0</v>
      </c>
      <c r="BS106" s="88" t="s">
        <v>72</v>
      </c>
      <c r="BT106" s="88" t="s">
        <v>22</v>
      </c>
      <c r="BU106" s="88" t="s">
        <v>74</v>
      </c>
      <c r="BV106" s="88" t="s">
        <v>75</v>
      </c>
      <c r="BW106" s="88" t="s">
        <v>200</v>
      </c>
      <c r="BX106" s="88" t="s">
        <v>5</v>
      </c>
      <c r="CL106" s="88" t="s">
        <v>3</v>
      </c>
      <c r="CM106" s="88" t="s">
        <v>81</v>
      </c>
    </row>
    <row r="107" spans="1:91" s="6" customFormat="1" ht="22.5" customHeight="1" x14ac:dyDescent="0.3">
      <c r="A107" s="255" t="s">
        <v>6684</v>
      </c>
      <c r="B107" s="89"/>
      <c r="C107" s="9"/>
      <c r="D107" s="9"/>
      <c r="E107" s="386" t="s">
        <v>77</v>
      </c>
      <c r="F107" s="385"/>
      <c r="G107" s="385"/>
      <c r="H107" s="385"/>
      <c r="I107" s="385"/>
      <c r="J107" s="9"/>
      <c r="K107" s="386" t="s">
        <v>201</v>
      </c>
      <c r="L107" s="385"/>
      <c r="M107" s="385"/>
      <c r="N107" s="385"/>
      <c r="O107" s="385"/>
      <c r="P107" s="385"/>
      <c r="Q107" s="385"/>
      <c r="R107" s="385"/>
      <c r="S107" s="385"/>
      <c r="T107" s="385"/>
      <c r="U107" s="385"/>
      <c r="V107" s="385"/>
      <c r="W107" s="385"/>
      <c r="X107" s="385"/>
      <c r="Y107" s="385"/>
      <c r="Z107" s="385"/>
      <c r="AA107" s="385"/>
      <c r="AB107" s="385"/>
      <c r="AC107" s="385"/>
      <c r="AD107" s="385"/>
      <c r="AE107" s="385"/>
      <c r="AF107" s="385"/>
      <c r="AG107" s="384">
        <f>'01 - SO 901 - Mobiliář a ...'!J29</f>
        <v>0</v>
      </c>
      <c r="AH107" s="385"/>
      <c r="AI107" s="385"/>
      <c r="AJ107" s="385"/>
      <c r="AK107" s="385"/>
      <c r="AL107" s="385"/>
      <c r="AM107" s="385"/>
      <c r="AN107" s="384">
        <f t="shared" si="2"/>
        <v>0</v>
      </c>
      <c r="AO107" s="385"/>
      <c r="AP107" s="385"/>
      <c r="AQ107" s="90" t="s">
        <v>86</v>
      </c>
      <c r="AR107" s="89"/>
      <c r="AS107" s="91">
        <v>0</v>
      </c>
      <c r="AT107" s="92">
        <f t="shared" si="3"/>
        <v>0</v>
      </c>
      <c r="AU107" s="93">
        <f>'01 - SO 901 - Mobiliář a ...'!P87</f>
        <v>0</v>
      </c>
      <c r="AV107" s="92">
        <f>'01 - SO 901 - Mobiliář a ...'!J32</f>
        <v>0</v>
      </c>
      <c r="AW107" s="92">
        <f>'01 - SO 901 - Mobiliář a ...'!J33</f>
        <v>0</v>
      </c>
      <c r="AX107" s="92">
        <f>'01 - SO 901 - Mobiliář a ...'!J34</f>
        <v>0</v>
      </c>
      <c r="AY107" s="92">
        <f>'01 - SO 901 - Mobiliář a ...'!J35</f>
        <v>0</v>
      </c>
      <c r="AZ107" s="92">
        <f>'01 - SO 901 - Mobiliář a ...'!F32</f>
        <v>0</v>
      </c>
      <c r="BA107" s="92">
        <f>'01 - SO 901 - Mobiliář a ...'!F33</f>
        <v>0</v>
      </c>
      <c r="BB107" s="92">
        <f>'01 - SO 901 - Mobiliář a ...'!F34</f>
        <v>0</v>
      </c>
      <c r="BC107" s="92">
        <f>'01 - SO 901 - Mobiliář a ...'!F35</f>
        <v>0</v>
      </c>
      <c r="BD107" s="94">
        <f>'01 - SO 901 - Mobiliář a ...'!F36</f>
        <v>0</v>
      </c>
      <c r="BT107" s="95" t="s">
        <v>81</v>
      </c>
      <c r="BV107" s="95" t="s">
        <v>75</v>
      </c>
      <c r="BW107" s="95" t="s">
        <v>202</v>
      </c>
      <c r="BX107" s="95" t="s">
        <v>200</v>
      </c>
      <c r="CL107" s="95" t="s">
        <v>3</v>
      </c>
    </row>
    <row r="108" spans="1:91" s="6" customFormat="1" ht="22.5" customHeight="1" x14ac:dyDescent="0.3">
      <c r="A108" s="255" t="s">
        <v>6684</v>
      </c>
      <c r="B108" s="89"/>
      <c r="C108" s="9"/>
      <c r="D108" s="9"/>
      <c r="E108" s="386" t="s">
        <v>82</v>
      </c>
      <c r="F108" s="385"/>
      <c r="G108" s="385"/>
      <c r="H108" s="385"/>
      <c r="I108" s="385"/>
      <c r="J108" s="9"/>
      <c r="K108" s="386" t="s">
        <v>203</v>
      </c>
      <c r="L108" s="385"/>
      <c r="M108" s="385"/>
      <c r="N108" s="385"/>
      <c r="O108" s="385"/>
      <c r="P108" s="385"/>
      <c r="Q108" s="385"/>
      <c r="R108" s="385"/>
      <c r="S108" s="385"/>
      <c r="T108" s="385"/>
      <c r="U108" s="385"/>
      <c r="V108" s="385"/>
      <c r="W108" s="385"/>
      <c r="X108" s="385"/>
      <c r="Y108" s="385"/>
      <c r="Z108" s="385"/>
      <c r="AA108" s="385"/>
      <c r="AB108" s="385"/>
      <c r="AC108" s="385"/>
      <c r="AD108" s="385"/>
      <c r="AE108" s="385"/>
      <c r="AF108" s="385"/>
      <c r="AG108" s="384">
        <f>'02 - SO 902 - Cyklostojany'!J29</f>
        <v>0</v>
      </c>
      <c r="AH108" s="385"/>
      <c r="AI108" s="385"/>
      <c r="AJ108" s="385"/>
      <c r="AK108" s="385"/>
      <c r="AL108" s="385"/>
      <c r="AM108" s="385"/>
      <c r="AN108" s="384">
        <f t="shared" si="2"/>
        <v>0</v>
      </c>
      <c r="AO108" s="385"/>
      <c r="AP108" s="385"/>
      <c r="AQ108" s="90" t="s">
        <v>86</v>
      </c>
      <c r="AR108" s="89"/>
      <c r="AS108" s="91">
        <v>0</v>
      </c>
      <c r="AT108" s="92">
        <f t="shared" si="3"/>
        <v>0</v>
      </c>
      <c r="AU108" s="93">
        <f>'02 - SO 902 - Cyklostojany'!P84</f>
        <v>0</v>
      </c>
      <c r="AV108" s="92">
        <f>'02 - SO 902 - Cyklostojany'!J32</f>
        <v>0</v>
      </c>
      <c r="AW108" s="92">
        <f>'02 - SO 902 - Cyklostojany'!J33</f>
        <v>0</v>
      </c>
      <c r="AX108" s="92">
        <f>'02 - SO 902 - Cyklostojany'!J34</f>
        <v>0</v>
      </c>
      <c r="AY108" s="92">
        <f>'02 - SO 902 - Cyklostojany'!J35</f>
        <v>0</v>
      </c>
      <c r="AZ108" s="92">
        <f>'02 - SO 902 - Cyklostojany'!F32</f>
        <v>0</v>
      </c>
      <c r="BA108" s="92">
        <f>'02 - SO 902 - Cyklostojany'!F33</f>
        <v>0</v>
      </c>
      <c r="BB108" s="92">
        <f>'02 - SO 902 - Cyklostojany'!F34</f>
        <v>0</v>
      </c>
      <c r="BC108" s="92">
        <f>'02 - SO 902 - Cyklostojany'!F35</f>
        <v>0</v>
      </c>
      <c r="BD108" s="94">
        <f>'02 - SO 902 - Cyklostojany'!F36</f>
        <v>0</v>
      </c>
      <c r="BT108" s="95" t="s">
        <v>81</v>
      </c>
      <c r="BV108" s="95" t="s">
        <v>75</v>
      </c>
      <c r="BW108" s="95" t="s">
        <v>204</v>
      </c>
      <c r="BX108" s="95" t="s">
        <v>200</v>
      </c>
      <c r="CL108" s="95" t="s">
        <v>3</v>
      </c>
    </row>
    <row r="109" spans="1:91" s="5" customFormat="1" ht="22.5" customHeight="1" x14ac:dyDescent="0.3">
      <c r="A109" s="255" t="s">
        <v>6684</v>
      </c>
      <c r="B109" s="80"/>
      <c r="C109" s="81"/>
      <c r="D109" s="378" t="s">
        <v>26</v>
      </c>
      <c r="E109" s="377"/>
      <c r="F109" s="377"/>
      <c r="G109" s="377"/>
      <c r="H109" s="377"/>
      <c r="I109" s="82"/>
      <c r="J109" s="378" t="s">
        <v>205</v>
      </c>
      <c r="K109" s="377"/>
      <c r="L109" s="377"/>
      <c r="M109" s="377"/>
      <c r="N109" s="377"/>
      <c r="O109" s="377"/>
      <c r="P109" s="377"/>
      <c r="Q109" s="377"/>
      <c r="R109" s="377"/>
      <c r="S109" s="377"/>
      <c r="T109" s="377"/>
      <c r="U109" s="377"/>
      <c r="V109" s="377"/>
      <c r="W109" s="377"/>
      <c r="X109" s="377"/>
      <c r="Y109" s="377"/>
      <c r="Z109" s="377"/>
      <c r="AA109" s="377"/>
      <c r="AB109" s="377"/>
      <c r="AC109" s="377"/>
      <c r="AD109" s="377"/>
      <c r="AE109" s="377"/>
      <c r="AF109" s="377"/>
      <c r="AG109" s="376">
        <f>'10 - VON'!J27</f>
        <v>0</v>
      </c>
      <c r="AH109" s="377"/>
      <c r="AI109" s="377"/>
      <c r="AJ109" s="377"/>
      <c r="AK109" s="377"/>
      <c r="AL109" s="377"/>
      <c r="AM109" s="377"/>
      <c r="AN109" s="376">
        <f t="shared" si="2"/>
        <v>0</v>
      </c>
      <c r="AO109" s="377"/>
      <c r="AP109" s="377"/>
      <c r="AQ109" s="83" t="s">
        <v>79</v>
      </c>
      <c r="AR109" s="80"/>
      <c r="AS109" s="96">
        <v>0</v>
      </c>
      <c r="AT109" s="97">
        <f t="shared" si="3"/>
        <v>0</v>
      </c>
      <c r="AU109" s="98">
        <f>'10 - VON'!P77</f>
        <v>0</v>
      </c>
      <c r="AV109" s="97">
        <f>'10 - VON'!J30</f>
        <v>0</v>
      </c>
      <c r="AW109" s="97">
        <f>'10 - VON'!J31</f>
        <v>0</v>
      </c>
      <c r="AX109" s="97">
        <f>'10 - VON'!J32</f>
        <v>0</v>
      </c>
      <c r="AY109" s="97">
        <f>'10 - VON'!J33</f>
        <v>0</v>
      </c>
      <c r="AZ109" s="97">
        <f>'10 - VON'!F30</f>
        <v>0</v>
      </c>
      <c r="BA109" s="97">
        <f>'10 - VON'!F31</f>
        <v>0</v>
      </c>
      <c r="BB109" s="97">
        <f>'10 - VON'!F32</f>
        <v>0</v>
      </c>
      <c r="BC109" s="97">
        <f>'10 - VON'!F33</f>
        <v>0</v>
      </c>
      <c r="BD109" s="99">
        <f>'10 - VON'!F34</f>
        <v>0</v>
      </c>
      <c r="BT109" s="88" t="s">
        <v>22</v>
      </c>
      <c r="BV109" s="88" t="s">
        <v>75</v>
      </c>
      <c r="BW109" s="88" t="s">
        <v>206</v>
      </c>
      <c r="BX109" s="88" t="s">
        <v>5</v>
      </c>
      <c r="CL109" s="88" t="s">
        <v>3</v>
      </c>
      <c r="CM109" s="88" t="s">
        <v>81</v>
      </c>
    </row>
    <row r="110" spans="1:91" s="1" customFormat="1" ht="30" customHeight="1" x14ac:dyDescent="0.3">
      <c r="B110" s="35"/>
      <c r="AR110" s="35"/>
    </row>
    <row r="111" spans="1:91" s="1" customFormat="1" ht="6.95" customHeight="1" x14ac:dyDescent="0.3"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35"/>
    </row>
  </sheetData>
  <mergeCells count="269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AN54:AP54"/>
    <mergeCell ref="AG54:AM54"/>
    <mergeCell ref="E54:I54"/>
    <mergeCell ref="K54:AF54"/>
    <mergeCell ref="AN55:AP55"/>
    <mergeCell ref="AG55:AM55"/>
    <mergeCell ref="E55:I55"/>
    <mergeCell ref="K55:AF55"/>
    <mergeCell ref="AN56:AP56"/>
    <mergeCell ref="AG56:AM56"/>
    <mergeCell ref="E56:I56"/>
    <mergeCell ref="K56:AF56"/>
    <mergeCell ref="AN57:AP57"/>
    <mergeCell ref="AG57:AM57"/>
    <mergeCell ref="E57:I57"/>
    <mergeCell ref="K57:AF57"/>
    <mergeCell ref="AN58:AP58"/>
    <mergeCell ref="AG58:AM58"/>
    <mergeCell ref="D58:H58"/>
    <mergeCell ref="J58:AF58"/>
    <mergeCell ref="AN59:AP59"/>
    <mergeCell ref="AG59:AM59"/>
    <mergeCell ref="E59:I59"/>
    <mergeCell ref="K59:AF59"/>
    <mergeCell ref="AN60:AP60"/>
    <mergeCell ref="AG60:AM60"/>
    <mergeCell ref="E60:I60"/>
    <mergeCell ref="K60:AF60"/>
    <mergeCell ref="AN61:AP61"/>
    <mergeCell ref="AG61:AM61"/>
    <mergeCell ref="F61:J61"/>
    <mergeCell ref="L61:AF61"/>
    <mergeCell ref="AN62:AP62"/>
    <mergeCell ref="AG62:AM62"/>
    <mergeCell ref="F62:J62"/>
    <mergeCell ref="L62:AF62"/>
    <mergeCell ref="AN63:AP63"/>
    <mergeCell ref="AG63:AM63"/>
    <mergeCell ref="F63:J63"/>
    <mergeCell ref="L63:AF63"/>
    <mergeCell ref="AN64:AP64"/>
    <mergeCell ref="AG64:AM64"/>
    <mergeCell ref="F64:J64"/>
    <mergeCell ref="L64:AF64"/>
    <mergeCell ref="AN65:AP65"/>
    <mergeCell ref="AG65:AM65"/>
    <mergeCell ref="E65:I65"/>
    <mergeCell ref="K65:AF65"/>
    <mergeCell ref="AN66:AP66"/>
    <mergeCell ref="AG66:AM66"/>
    <mergeCell ref="F66:J66"/>
    <mergeCell ref="L66:AF66"/>
    <mergeCell ref="AN67:AP67"/>
    <mergeCell ref="AG67:AM67"/>
    <mergeCell ref="F67:J67"/>
    <mergeCell ref="L67:AF67"/>
    <mergeCell ref="AN68:AP68"/>
    <mergeCell ref="AG68:AM68"/>
    <mergeCell ref="F68:J68"/>
    <mergeCell ref="L68:AF68"/>
    <mergeCell ref="AN69:AP69"/>
    <mergeCell ref="AG69:AM69"/>
    <mergeCell ref="E69:I69"/>
    <mergeCell ref="K69:AF69"/>
    <mergeCell ref="AN70:AP70"/>
    <mergeCell ref="AG70:AM70"/>
    <mergeCell ref="F70:J70"/>
    <mergeCell ref="L70:AF70"/>
    <mergeCell ref="AN71:AP71"/>
    <mergeCell ref="AG71:AM71"/>
    <mergeCell ref="F71:J71"/>
    <mergeCell ref="L71:AF71"/>
    <mergeCell ref="AN72:AP72"/>
    <mergeCell ref="AG72:AM72"/>
    <mergeCell ref="F72:J72"/>
    <mergeCell ref="L72:AF72"/>
    <mergeCell ref="AN73:AP73"/>
    <mergeCell ref="AG73:AM73"/>
    <mergeCell ref="F73:J73"/>
    <mergeCell ref="L73:AF73"/>
    <mergeCell ref="AN74:AP74"/>
    <mergeCell ref="AG74:AM74"/>
    <mergeCell ref="D74:H74"/>
    <mergeCell ref="J74:AF74"/>
    <mergeCell ref="AN75:AP75"/>
    <mergeCell ref="AG75:AM75"/>
    <mergeCell ref="E75:I75"/>
    <mergeCell ref="K75:AF75"/>
    <mergeCell ref="AN76:AP76"/>
    <mergeCell ref="AG76:AM76"/>
    <mergeCell ref="F76:J76"/>
    <mergeCell ref="L76:AF76"/>
    <mergeCell ref="AN77:AP77"/>
    <mergeCell ref="AG77:AM77"/>
    <mergeCell ref="F77:J77"/>
    <mergeCell ref="L77:AF77"/>
    <mergeCell ref="AN78:AP78"/>
    <mergeCell ref="AG78:AM78"/>
    <mergeCell ref="E78:I78"/>
    <mergeCell ref="K78:AF78"/>
    <mergeCell ref="AN79:AP79"/>
    <mergeCell ref="AG79:AM79"/>
    <mergeCell ref="E79:I79"/>
    <mergeCell ref="K79:AF79"/>
    <mergeCell ref="AN80:AP80"/>
    <mergeCell ref="AG80:AM80"/>
    <mergeCell ref="E80:I80"/>
    <mergeCell ref="K80:AF80"/>
    <mergeCell ref="AN81:AP81"/>
    <mergeCell ref="AG81:AM81"/>
    <mergeCell ref="E81:I81"/>
    <mergeCell ref="K81:AF81"/>
    <mergeCell ref="AN82:AP82"/>
    <mergeCell ref="AG82:AM82"/>
    <mergeCell ref="E82:I82"/>
    <mergeCell ref="K82:AF82"/>
    <mergeCell ref="AN83:AP83"/>
    <mergeCell ref="AG83:AM83"/>
    <mergeCell ref="E83:I83"/>
    <mergeCell ref="K83:AF83"/>
    <mergeCell ref="AN84:AP84"/>
    <mergeCell ref="AG84:AM84"/>
    <mergeCell ref="E84:I84"/>
    <mergeCell ref="K84:AF84"/>
    <mergeCell ref="AN85:AP85"/>
    <mergeCell ref="AG85:AM85"/>
    <mergeCell ref="E85:I85"/>
    <mergeCell ref="K85:AF85"/>
    <mergeCell ref="AN86:AP86"/>
    <mergeCell ref="AG86:AM86"/>
    <mergeCell ref="F86:J86"/>
    <mergeCell ref="L86:AF86"/>
    <mergeCell ref="AN87:AP87"/>
    <mergeCell ref="AG87:AM87"/>
    <mergeCell ref="F87:J87"/>
    <mergeCell ref="L87:AF87"/>
    <mergeCell ref="AN88:AP88"/>
    <mergeCell ref="AG88:AM88"/>
    <mergeCell ref="E88:I88"/>
    <mergeCell ref="K88:AF88"/>
    <mergeCell ref="AN89:AP89"/>
    <mergeCell ref="AG89:AM89"/>
    <mergeCell ref="E89:I89"/>
    <mergeCell ref="K89:AF89"/>
    <mergeCell ref="AN90:AP90"/>
    <mergeCell ref="AG90:AM90"/>
    <mergeCell ref="D90:H90"/>
    <mergeCell ref="J90:AF90"/>
    <mergeCell ref="AN91:AP91"/>
    <mergeCell ref="AG91:AM91"/>
    <mergeCell ref="E91:I91"/>
    <mergeCell ref="K91:AF91"/>
    <mergeCell ref="AN92:AP92"/>
    <mergeCell ref="AG92:AM92"/>
    <mergeCell ref="F92:J92"/>
    <mergeCell ref="L92:AF92"/>
    <mergeCell ref="AN93:AP93"/>
    <mergeCell ref="AG93:AM93"/>
    <mergeCell ref="F93:J93"/>
    <mergeCell ref="L93:AF93"/>
    <mergeCell ref="AN94:AP94"/>
    <mergeCell ref="AG94:AM94"/>
    <mergeCell ref="D94:H94"/>
    <mergeCell ref="J94:AF94"/>
    <mergeCell ref="AN95:AP95"/>
    <mergeCell ref="AG95:AM95"/>
    <mergeCell ref="E95:I95"/>
    <mergeCell ref="K95:AF95"/>
    <mergeCell ref="AN96:AP96"/>
    <mergeCell ref="AG96:AM96"/>
    <mergeCell ref="E96:I96"/>
    <mergeCell ref="K96:AF96"/>
    <mergeCell ref="AN97:AP97"/>
    <mergeCell ref="AG97:AM97"/>
    <mergeCell ref="D97:H97"/>
    <mergeCell ref="J97:AF97"/>
    <mergeCell ref="AN98:AP98"/>
    <mergeCell ref="AG98:AM98"/>
    <mergeCell ref="E98:I98"/>
    <mergeCell ref="K98:AF98"/>
    <mergeCell ref="AN99:AP99"/>
    <mergeCell ref="AG99:AM99"/>
    <mergeCell ref="E99:I99"/>
    <mergeCell ref="K99:AF99"/>
    <mergeCell ref="AG104:AM104"/>
    <mergeCell ref="E104:I104"/>
    <mergeCell ref="K104:AF104"/>
    <mergeCell ref="AN105:AP105"/>
    <mergeCell ref="AG105:AM105"/>
    <mergeCell ref="E105:I105"/>
    <mergeCell ref="K105:AF105"/>
    <mergeCell ref="AN100:AP100"/>
    <mergeCell ref="AG100:AM100"/>
    <mergeCell ref="E100:I100"/>
    <mergeCell ref="K100:AF100"/>
    <mergeCell ref="AN101:AP101"/>
    <mergeCell ref="AG101:AM101"/>
    <mergeCell ref="E101:I101"/>
    <mergeCell ref="K101:AF101"/>
    <mergeCell ref="AN102:AP102"/>
    <mergeCell ref="AG102:AM102"/>
    <mergeCell ref="E102:I102"/>
    <mergeCell ref="K102:AF102"/>
    <mergeCell ref="AN109:AP109"/>
    <mergeCell ref="AG109:AM109"/>
    <mergeCell ref="D109:H109"/>
    <mergeCell ref="J109:AF109"/>
    <mergeCell ref="AG51:AM51"/>
    <mergeCell ref="AN51:AP51"/>
    <mergeCell ref="AR2:BE2"/>
    <mergeCell ref="AN106:AP106"/>
    <mergeCell ref="AG106:AM106"/>
    <mergeCell ref="D106:H106"/>
    <mergeCell ref="J106:AF106"/>
    <mergeCell ref="AN107:AP107"/>
    <mergeCell ref="AG107:AM107"/>
    <mergeCell ref="E107:I107"/>
    <mergeCell ref="K107:AF107"/>
    <mergeCell ref="AN108:AP108"/>
    <mergeCell ref="AG108:AM108"/>
    <mergeCell ref="E108:I108"/>
    <mergeCell ref="K108:AF108"/>
    <mergeCell ref="AN103:AP103"/>
    <mergeCell ref="AG103:AM103"/>
    <mergeCell ref="D103:H103"/>
    <mergeCell ref="J103:AF103"/>
    <mergeCell ref="AN104:AP104"/>
  </mergeCells>
  <hyperlinks>
    <hyperlink ref="K1:S1" location="C2" tooltip="Rekapitulace stavby" display="1) Rekapitulace stavby"/>
    <hyperlink ref="W1:AI1" location="C51" tooltip="Rekapitulace objektů stavby a soupisů prací" display="2) Rekapitulace objektů stavby a soupisů prací"/>
    <hyperlink ref="A52" location="'01 - SO 001 - Příprava území'!C2" tooltip="01 - SO 001 - Příprava území" display="/"/>
    <hyperlink ref="A54" location="'01 - SO 101 - Zpevněné pl...'!C2" tooltip="01 - SO 101 - Zpevněné pl..." display="/"/>
    <hyperlink ref="A55" location="'02 - SO 102 - Komunikace ...'!C2" tooltip="02 - SO 102 - Komunikace ..." display="/"/>
    <hyperlink ref="A56" location="'03 - SO 103 - Komunikace ...'!C2" tooltip="03 - SO 103 - Komunikace ..." display="/"/>
    <hyperlink ref="A57" location="'04 - SO 104 - Výjezd z ČSPH'!C2" tooltip="04 - SO 104 - Výjezd z ČSPH" display="/"/>
    <hyperlink ref="A59" location="'01 - SO 301 - Dešťová kan...'!C2" tooltip="01 - SO 301 - Dešťová kan..." display="/"/>
    <hyperlink ref="A61" location="'01 - SO 302.1 - Přípojky ...'!C2" tooltip="01 - SO 302.1 - Přípojky ..." display="/"/>
    <hyperlink ref="A62" location="'02 - SO 302.2 - Přípojka ...'!C2" tooltip="02 - SO 302.2 - Přípojka ..." display="/"/>
    <hyperlink ref="A63" location="'03 - SO 302.3 - Přípojky ...'!C2" tooltip="03 - SO 302.3 - Přípojky ..." display="/"/>
    <hyperlink ref="A64" location="'04 - SO 302.4 - Přípojky ...'!C2" tooltip="04 - SO 302.4 - Přípojky ..." display="/"/>
    <hyperlink ref="A66" location="'01 - SO 303.1 - Přípojky ...'!C2" tooltip="01 - SO 303.1 - Přípojky ..." display="/"/>
    <hyperlink ref="A67" location="'02 - SO 303.2 - Přípojky ...'!C2" tooltip="02 - SO 303.2 - Přípojky ..." display="/"/>
    <hyperlink ref="A68" location="'03 - SO 303.3 - Úprava st...'!C2" tooltip="03 - SO 303.3 - Úprava st..." display="/"/>
    <hyperlink ref="A70" location="'01 - SO 351.1 - Vodovodní...'!C2" tooltip="01 - SO 351.1 - Vodovodní..." display="/"/>
    <hyperlink ref="A71" location="'02 - SO 351.2 - Vodovodní...'!C2" tooltip="02 - SO 351.2 - Vodovodní..." display="/"/>
    <hyperlink ref="A72" location="'03 - SO 351.3 - Vodovodní...'!C2" tooltip="03 - SO 351.3 - Vodovodní..." display="/"/>
    <hyperlink ref="A73" location="'04 - SO 351.4 - Přeložka ...'!C2" tooltip="04 - SO 351.4 - Přeložka ..." display="/"/>
    <hyperlink ref="A76" location="'01 - SO 401.1 - Veřejné o...'!C2" tooltip="01 - SO 401.1 - Veřejné o..." display="/"/>
    <hyperlink ref="A77" location="'02 - SO 401.2 - Veřejné o...'!C2" tooltip="02 - SO 401.2 - Veřejné o..." display="/"/>
    <hyperlink ref="A78" location="'02 - SO 404 - Kabelové ro...'!C2" tooltip="02 - SO 404 - Kabelové ro..." display="/"/>
    <hyperlink ref="A79" location="'03 - SO 405 - Uzemnění TS...'!C2" tooltip="03 - SO 405 - Uzemnění TS..." display="/"/>
    <hyperlink ref="A80" location="'04 - SO 406 - Uzemnění AT...'!C2" tooltip="04 - SO 406 - Uzemnění AT..." display="/"/>
    <hyperlink ref="A81" location="'05 - SO 411 - Světelně si...'!C2" tooltip="05 - SO 411 - Světelně si..." display="/"/>
    <hyperlink ref="A82" location="'06 - SO 421.1 - Přeložka ...'!C2" tooltip="06 - SO 421.1 - Přeložka ..." display="/"/>
    <hyperlink ref="A83" location="'07 - SO 421.2 - Přeložka ...'!C2" tooltip="07 - SO 421.2 - Přeložka ..." display="/"/>
    <hyperlink ref="A84" location="'08 - SO 422 - Přeložka po...'!C2" tooltip="08 - SO 422 - Přeložka po..." display="/"/>
    <hyperlink ref="A86" location="'01 - SO 424.1 - Sdělovací...'!C2" tooltip="01 - SO 424.1 - Sdělovací..." display="/"/>
    <hyperlink ref="A87" location="'02 - SO 424.2 - Sdělovací...'!C2" tooltip="02 - SO 424.2 - Sdělovací..." display="/"/>
    <hyperlink ref="A88" location="'10 - SO 425 - Příprava pr...'!C2" tooltip="10 - SO 425 - Příprava pr..." display="/"/>
    <hyperlink ref="A89" location="'11 - SO 426 - Příprava pr...'!C2" tooltip="11 - SO 426 - Příprava pr..." display="/"/>
    <hyperlink ref="A92" location="'01 - SO 501.1 - Přeložka ...'!C2" tooltip="01 - SO 501.1 - Přeložka ..." display="/"/>
    <hyperlink ref="A93" location="'02 - SO 501.2 - Plynovodn...'!C2" tooltip="02 - SO 501.2 - Plynovodn..." display="/"/>
    <hyperlink ref="A95" location="'01 - SO 651 - Trolejové v...'!C2" tooltip="01 - SO 651 - Trolejové v..." display="/"/>
    <hyperlink ref="A96" location="'02 - SO 652 - Trolejové v...'!C2" tooltip="02 - SO 652 - Trolejové v..." display="/"/>
    <hyperlink ref="A98" location="'01 - SO 701 - Zastřešení ...'!C2" tooltip="01 - SO 701 - Zastřešení ..." display="/"/>
    <hyperlink ref="A99" location="'02 - SO 701 - Zastřešení ...'!C2" tooltip="02 - SO 701 - Zastřešení ..." display="/"/>
    <hyperlink ref="A100" location="'03 - SO 702 - Zastřešení ...'!C2" tooltip="03 - SO 702 - Zastřešení ..." display="/"/>
    <hyperlink ref="A101" location="'04 - SO 703 - Cyklověž'!C2" tooltip="04 - SO 703 - Cyklověž" display="/"/>
    <hyperlink ref="A102" location="'05 - SO 704 - Protihlukov...'!C2" tooltip="05 - SO 704 - Protihlukov..." display="/"/>
    <hyperlink ref="A104" location="'01 - SO 801 - Sadové úpravy'!C2" tooltip="01 - SO 801 - Sadové úpravy" display="/"/>
    <hyperlink ref="A105" location="'02 - SO 802 - Vodní prvek'!C2" tooltip="02 - SO 802 - Vodní prvek" display="/"/>
    <hyperlink ref="A107" location="'01 - SO 901 - Mobiliář a ...'!C2" tooltip="01 - SO 901 - Mobiliář a ..." display="/"/>
    <hyperlink ref="A108" location="'02 - SO 902 - Cyklostojany'!C2" tooltip="02 - SO 902 - Cyklostojany" display="/"/>
    <hyperlink ref="A109" location="'10 - VON'!C2" tooltip="10 - VON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R184"/>
  <sheetViews>
    <sheetView showGridLines="0" workbookViewId="0">
      <pane ySplit="1" topLeftCell="A113" activePane="bottomLeft" state="frozen"/>
      <selection pane="bottomLeft" activeCell="H134" sqref="H1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80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s="1" customFormat="1" ht="15" x14ac:dyDescent="0.3">
      <c r="B8" s="35"/>
      <c r="C8" s="36"/>
      <c r="D8" s="32" t="s">
        <v>209</v>
      </c>
      <c r="E8" s="36"/>
      <c r="F8" s="36"/>
      <c r="G8" s="36"/>
      <c r="H8" s="36"/>
      <c r="I8" s="103"/>
      <c r="J8" s="36"/>
      <c r="K8" s="39"/>
    </row>
    <row r="9" spans="1:70" s="1" customFormat="1" ht="36.950000000000003" customHeight="1" x14ac:dyDescent="0.3">
      <c r="B9" s="35"/>
      <c r="C9" s="36"/>
      <c r="D9" s="36"/>
      <c r="E9" s="421" t="s">
        <v>210</v>
      </c>
      <c r="F9" s="400"/>
      <c r="G9" s="400"/>
      <c r="H9" s="400"/>
      <c r="I9" s="103"/>
      <c r="J9" s="36"/>
      <c r="K9" s="39"/>
    </row>
    <row r="10" spans="1:70" s="1" customFormat="1" x14ac:dyDescent="0.3">
      <c r="B10" s="35"/>
      <c r="C10" s="36"/>
      <c r="D10" s="36"/>
      <c r="E10" s="36"/>
      <c r="F10" s="36"/>
      <c r="G10" s="36"/>
      <c r="H10" s="36"/>
      <c r="I10" s="103"/>
      <c r="J10" s="36"/>
      <c r="K10" s="39"/>
    </row>
    <row r="11" spans="1:70" s="1" customFormat="1" ht="14.45" customHeight="1" x14ac:dyDescent="0.3">
      <c r="B11" s="35"/>
      <c r="C11" s="36"/>
      <c r="D11" s="32" t="s">
        <v>20</v>
      </c>
      <c r="E11" s="36"/>
      <c r="F11" s="30" t="s">
        <v>3</v>
      </c>
      <c r="G11" s="36"/>
      <c r="H11" s="36"/>
      <c r="I11" s="104" t="s">
        <v>21</v>
      </c>
      <c r="J11" s="30" t="s">
        <v>3</v>
      </c>
      <c r="K11" s="39"/>
    </row>
    <row r="12" spans="1:70" s="1" customFormat="1" ht="14.45" customHeight="1" x14ac:dyDescent="0.3">
      <c r="B12" s="35"/>
      <c r="C12" s="36"/>
      <c r="D12" s="32" t="s">
        <v>23</v>
      </c>
      <c r="E12" s="36"/>
      <c r="F12" s="30" t="s">
        <v>24</v>
      </c>
      <c r="G12" s="36"/>
      <c r="H12" s="36"/>
      <c r="I12" s="104" t="s">
        <v>25</v>
      </c>
      <c r="J12" s="105">
        <f>'Rekapitulace stavby'!AN8</f>
        <v>42576</v>
      </c>
      <c r="K12" s="39"/>
    </row>
    <row r="13" spans="1:70" s="1" customFormat="1" ht="10.9" customHeight="1" x14ac:dyDescent="0.3">
      <c r="B13" s="35"/>
      <c r="C13" s="36"/>
      <c r="D13" s="36"/>
      <c r="E13" s="36"/>
      <c r="F13" s="36"/>
      <c r="G13" s="36"/>
      <c r="H13" s="36"/>
      <c r="I13" s="103"/>
      <c r="J13" s="36"/>
      <c r="K13" s="39"/>
    </row>
    <row r="14" spans="1:70" s="1" customFormat="1" ht="14.45" customHeight="1" x14ac:dyDescent="0.3">
      <c r="B14" s="35"/>
      <c r="C14" s="36"/>
      <c r="D14" s="32" t="s">
        <v>28</v>
      </c>
      <c r="E14" s="36"/>
      <c r="F14" s="36"/>
      <c r="G14" s="36"/>
      <c r="H14" s="36"/>
      <c r="I14" s="104" t="s">
        <v>29</v>
      </c>
      <c r="J14" s="30" t="s">
        <v>3</v>
      </c>
      <c r="K14" s="39"/>
    </row>
    <row r="15" spans="1:70" s="1" customFormat="1" ht="18" customHeight="1" x14ac:dyDescent="0.3">
      <c r="B15" s="35"/>
      <c r="C15" s="36"/>
      <c r="D15" s="36"/>
      <c r="E15" s="30" t="s">
        <v>30</v>
      </c>
      <c r="F15" s="36"/>
      <c r="G15" s="36"/>
      <c r="H15" s="36"/>
      <c r="I15" s="104" t="s">
        <v>31</v>
      </c>
      <c r="J15" s="30" t="s">
        <v>3</v>
      </c>
      <c r="K15" s="39"/>
    </row>
    <row r="16" spans="1:70" s="1" customFormat="1" ht="6.95" customHeight="1" x14ac:dyDescent="0.3">
      <c r="B16" s="35"/>
      <c r="C16" s="36"/>
      <c r="D16" s="36"/>
      <c r="E16" s="36"/>
      <c r="F16" s="36"/>
      <c r="G16" s="36"/>
      <c r="H16" s="36"/>
      <c r="I16" s="103"/>
      <c r="J16" s="36"/>
      <c r="K16" s="39"/>
    </row>
    <row r="17" spans="2:11" s="1" customFormat="1" ht="14.45" customHeight="1" x14ac:dyDescent="0.3">
      <c r="B17" s="35"/>
      <c r="C17" s="36"/>
      <c r="D17" s="32" t="s">
        <v>32</v>
      </c>
      <c r="E17" s="36"/>
      <c r="F17" s="36"/>
      <c r="G17" s="36"/>
      <c r="H17" s="36"/>
      <c r="I17" s="104" t="s">
        <v>29</v>
      </c>
      <c r="J17" s="30" t="str">
        <f>IF('Rekapitulace stavby'!AN13="Vyplň údaj","",IF('Rekapitulace stavby'!AN13="","",'Rekapitulace stavby'!AN13))</f>
        <v/>
      </c>
      <c r="K17" s="39"/>
    </row>
    <row r="18" spans="2:11" s="1" customFormat="1" ht="18" customHeight="1" x14ac:dyDescent="0.3">
      <c r="B18" s="35"/>
      <c r="C18" s="36"/>
      <c r="D18" s="36"/>
      <c r="E18" s="30" t="str">
        <f>IF('Rekapitulace stavby'!E14="Vyplň údaj","",IF('Rekapitulace stavby'!E14="","",'Rekapitulace stavby'!E14))</f>
        <v/>
      </c>
      <c r="F18" s="36"/>
      <c r="G18" s="36"/>
      <c r="H18" s="36"/>
      <c r="I18" s="104" t="s">
        <v>31</v>
      </c>
      <c r="J18" s="30" t="str">
        <f>IF('Rekapitulace stavby'!AN14="Vyplň údaj","",IF('Rekapitulace stavby'!AN14="","",'Rekapitulace stavby'!AN14))</f>
        <v/>
      </c>
      <c r="K18" s="39"/>
    </row>
    <row r="19" spans="2:11" s="1" customFormat="1" ht="6.95" customHeight="1" x14ac:dyDescent="0.3">
      <c r="B19" s="35"/>
      <c r="C19" s="36"/>
      <c r="D19" s="36"/>
      <c r="E19" s="36"/>
      <c r="F19" s="36"/>
      <c r="G19" s="36"/>
      <c r="H19" s="36"/>
      <c r="I19" s="103"/>
      <c r="J19" s="36"/>
      <c r="K19" s="39"/>
    </row>
    <row r="20" spans="2:11" s="1" customFormat="1" ht="14.45" customHeight="1" x14ac:dyDescent="0.3">
      <c r="B20" s="35"/>
      <c r="C20" s="36"/>
      <c r="D20" s="32" t="s">
        <v>34</v>
      </c>
      <c r="E20" s="36"/>
      <c r="F20" s="36"/>
      <c r="G20" s="36"/>
      <c r="H20" s="36"/>
      <c r="I20" s="104" t="s">
        <v>29</v>
      </c>
      <c r="J20" s="30" t="s">
        <v>3</v>
      </c>
      <c r="K20" s="39"/>
    </row>
    <row r="21" spans="2:11" s="1" customFormat="1" ht="18" customHeight="1" x14ac:dyDescent="0.3">
      <c r="B21" s="35"/>
      <c r="C21" s="36"/>
      <c r="D21" s="36"/>
      <c r="E21" s="30" t="s">
        <v>35</v>
      </c>
      <c r="F21" s="36"/>
      <c r="G21" s="36"/>
      <c r="H21" s="36"/>
      <c r="I21" s="104" t="s">
        <v>31</v>
      </c>
      <c r="J21" s="30" t="s">
        <v>3</v>
      </c>
      <c r="K21" s="39"/>
    </row>
    <row r="22" spans="2:11" s="1" customFormat="1" ht="6.95" customHeight="1" x14ac:dyDescent="0.3">
      <c r="B22" s="35"/>
      <c r="C22" s="36"/>
      <c r="D22" s="36"/>
      <c r="E22" s="36"/>
      <c r="F22" s="36"/>
      <c r="G22" s="36"/>
      <c r="H22" s="36"/>
      <c r="I22" s="103"/>
      <c r="J22" s="36"/>
      <c r="K22" s="39"/>
    </row>
    <row r="23" spans="2:11" s="1" customFormat="1" ht="14.45" customHeight="1" x14ac:dyDescent="0.3">
      <c r="B23" s="35"/>
      <c r="C23" s="36"/>
      <c r="D23" s="32" t="s">
        <v>37</v>
      </c>
      <c r="E23" s="36"/>
      <c r="F23" s="36"/>
      <c r="G23" s="36"/>
      <c r="H23" s="36"/>
      <c r="I23" s="103"/>
      <c r="J23" s="36"/>
      <c r="K23" s="39"/>
    </row>
    <row r="24" spans="2:11" s="7" customFormat="1" ht="22.5" customHeight="1" x14ac:dyDescent="0.3">
      <c r="B24" s="106"/>
      <c r="C24" s="107"/>
      <c r="D24" s="107"/>
      <c r="E24" s="411" t="s">
        <v>3</v>
      </c>
      <c r="F24" s="422"/>
      <c r="G24" s="422"/>
      <c r="H24" s="422"/>
      <c r="I24" s="108"/>
      <c r="J24" s="107"/>
      <c r="K24" s="109"/>
    </row>
    <row r="25" spans="2:11" s="1" customFormat="1" ht="6.95" customHeight="1" x14ac:dyDescent="0.3">
      <c r="B25" s="35"/>
      <c r="C25" s="36"/>
      <c r="D25" s="36"/>
      <c r="E25" s="36"/>
      <c r="F25" s="36"/>
      <c r="G25" s="36"/>
      <c r="H25" s="36"/>
      <c r="I25" s="103"/>
      <c r="J25" s="36"/>
      <c r="K25" s="39"/>
    </row>
    <row r="26" spans="2:11" s="1" customFormat="1" ht="6.95" customHeight="1" x14ac:dyDescent="0.3">
      <c r="B26" s="35"/>
      <c r="C26" s="36"/>
      <c r="D26" s="62"/>
      <c r="E26" s="62"/>
      <c r="F26" s="62"/>
      <c r="G26" s="62"/>
      <c r="H26" s="62"/>
      <c r="I26" s="110"/>
      <c r="J26" s="62"/>
      <c r="K26" s="111"/>
    </row>
    <row r="27" spans="2:11" s="1" customFormat="1" ht="25.35" customHeight="1" x14ac:dyDescent="0.3">
      <c r="B27" s="35"/>
      <c r="C27" s="36"/>
      <c r="D27" s="112" t="s">
        <v>39</v>
      </c>
      <c r="E27" s="36"/>
      <c r="F27" s="36"/>
      <c r="G27" s="36"/>
      <c r="H27" s="36"/>
      <c r="I27" s="103"/>
      <c r="J27" s="113">
        <f>ROUND(J80,2)</f>
        <v>0</v>
      </c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14.45" customHeight="1" x14ac:dyDescent="0.3">
      <c r="B29" s="35"/>
      <c r="C29" s="36"/>
      <c r="D29" s="36"/>
      <c r="E29" s="36"/>
      <c r="F29" s="40" t="s">
        <v>41</v>
      </c>
      <c r="G29" s="36"/>
      <c r="H29" s="36"/>
      <c r="I29" s="114" t="s">
        <v>40</v>
      </c>
      <c r="J29" s="40" t="s">
        <v>42</v>
      </c>
      <c r="K29" s="39"/>
    </row>
    <row r="30" spans="2:11" s="1" customFormat="1" ht="14.45" customHeight="1" x14ac:dyDescent="0.3">
      <c r="B30" s="35"/>
      <c r="C30" s="36"/>
      <c r="D30" s="43" t="s">
        <v>43</v>
      </c>
      <c r="E30" s="43" t="s">
        <v>44</v>
      </c>
      <c r="F30" s="115">
        <f>ROUND(SUM(BE80:BE183), 2)</f>
        <v>0</v>
      </c>
      <c r="G30" s="36"/>
      <c r="H30" s="36"/>
      <c r="I30" s="116">
        <v>0.21</v>
      </c>
      <c r="J30" s="115">
        <f>ROUND(ROUND((SUM(BE80:BE183)), 2)*I30, 2)</f>
        <v>0</v>
      </c>
      <c r="K30" s="39"/>
    </row>
    <row r="31" spans="2:11" s="1" customFormat="1" ht="14.45" customHeight="1" x14ac:dyDescent="0.3">
      <c r="B31" s="35"/>
      <c r="C31" s="36"/>
      <c r="D31" s="36"/>
      <c r="E31" s="43" t="s">
        <v>45</v>
      </c>
      <c r="F31" s="115">
        <f>ROUND(SUM(BF80:BF183), 2)</f>
        <v>0</v>
      </c>
      <c r="G31" s="36"/>
      <c r="H31" s="36"/>
      <c r="I31" s="116">
        <v>0.15</v>
      </c>
      <c r="J31" s="115">
        <f>ROUND(ROUND((SUM(BF80:BF183)), 2)*I31, 2)</f>
        <v>0</v>
      </c>
      <c r="K31" s="39"/>
    </row>
    <row r="32" spans="2:11" s="1" customFormat="1" ht="14.45" hidden="1" customHeight="1" x14ac:dyDescent="0.3">
      <c r="B32" s="35"/>
      <c r="C32" s="36"/>
      <c r="D32" s="36"/>
      <c r="E32" s="43" t="s">
        <v>46</v>
      </c>
      <c r="F32" s="115">
        <f>ROUND(SUM(BG80:BG183), 2)</f>
        <v>0</v>
      </c>
      <c r="G32" s="36"/>
      <c r="H32" s="36"/>
      <c r="I32" s="116">
        <v>0.21</v>
      </c>
      <c r="J32" s="115">
        <v>0</v>
      </c>
      <c r="K32" s="39"/>
    </row>
    <row r="33" spans="2:11" s="1" customFormat="1" ht="14.45" hidden="1" customHeight="1" x14ac:dyDescent="0.3">
      <c r="B33" s="35"/>
      <c r="C33" s="36"/>
      <c r="D33" s="36"/>
      <c r="E33" s="43" t="s">
        <v>47</v>
      </c>
      <c r="F33" s="115">
        <f>ROUND(SUM(BH80:BH183), 2)</f>
        <v>0</v>
      </c>
      <c r="G33" s="36"/>
      <c r="H33" s="36"/>
      <c r="I33" s="116">
        <v>0.15</v>
      </c>
      <c r="J33" s="115"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48</v>
      </c>
      <c r="F34" s="115">
        <f>ROUND(SUM(BI80:BI183), 2)</f>
        <v>0</v>
      </c>
      <c r="G34" s="36"/>
      <c r="H34" s="36"/>
      <c r="I34" s="116">
        <v>0</v>
      </c>
      <c r="J34" s="115">
        <v>0</v>
      </c>
      <c r="K34" s="39"/>
    </row>
    <row r="35" spans="2:11" s="1" customFormat="1" ht="6.95" customHeight="1" x14ac:dyDescent="0.3">
      <c r="B35" s="35"/>
      <c r="C35" s="36"/>
      <c r="D35" s="36"/>
      <c r="E35" s="36"/>
      <c r="F35" s="36"/>
      <c r="G35" s="36"/>
      <c r="H35" s="36"/>
      <c r="I35" s="103"/>
      <c r="J35" s="36"/>
      <c r="K35" s="39"/>
    </row>
    <row r="36" spans="2:11" s="1" customFormat="1" ht="25.35" customHeight="1" x14ac:dyDescent="0.3">
      <c r="B36" s="35"/>
      <c r="C36" s="117"/>
      <c r="D36" s="118" t="s">
        <v>49</v>
      </c>
      <c r="E36" s="66"/>
      <c r="F36" s="66"/>
      <c r="G36" s="119" t="s">
        <v>50</v>
      </c>
      <c r="H36" s="120" t="s">
        <v>51</v>
      </c>
      <c r="I36" s="121"/>
      <c r="J36" s="122">
        <f>SUM(J27:J34)</f>
        <v>0</v>
      </c>
      <c r="K36" s="123"/>
    </row>
    <row r="37" spans="2:11" s="1" customFormat="1" ht="14.45" customHeight="1" x14ac:dyDescent="0.3">
      <c r="B37" s="50"/>
      <c r="C37" s="51"/>
      <c r="D37" s="51"/>
      <c r="E37" s="51"/>
      <c r="F37" s="51"/>
      <c r="G37" s="51"/>
      <c r="H37" s="51"/>
      <c r="I37" s="124"/>
      <c r="J37" s="51"/>
      <c r="K37" s="52"/>
    </row>
    <row r="41" spans="2:11" s="1" customFormat="1" ht="6.95" customHeight="1" x14ac:dyDescent="0.3">
      <c r="B41" s="53"/>
      <c r="C41" s="54"/>
      <c r="D41" s="54"/>
      <c r="E41" s="54"/>
      <c r="F41" s="54"/>
      <c r="G41" s="54"/>
      <c r="H41" s="54"/>
      <c r="I41" s="125"/>
      <c r="J41" s="54"/>
      <c r="K41" s="126"/>
    </row>
    <row r="42" spans="2:11" s="1" customFormat="1" ht="36.950000000000003" customHeight="1" x14ac:dyDescent="0.3">
      <c r="B42" s="35"/>
      <c r="C42" s="25" t="s">
        <v>211</v>
      </c>
      <c r="D42" s="36"/>
      <c r="E42" s="36"/>
      <c r="F42" s="36"/>
      <c r="G42" s="36"/>
      <c r="H42" s="36"/>
      <c r="I42" s="103"/>
      <c r="J42" s="36"/>
      <c r="K42" s="39"/>
    </row>
    <row r="43" spans="2:11" s="1" customFormat="1" ht="6.95" customHeight="1" x14ac:dyDescent="0.3">
      <c r="B43" s="35"/>
      <c r="C43" s="36"/>
      <c r="D43" s="36"/>
      <c r="E43" s="36"/>
      <c r="F43" s="36"/>
      <c r="G43" s="36"/>
      <c r="H43" s="36"/>
      <c r="I43" s="103"/>
      <c r="J43" s="36"/>
      <c r="K43" s="39"/>
    </row>
    <row r="44" spans="2:11" s="1" customFormat="1" ht="14.45" customHeight="1" x14ac:dyDescent="0.3">
      <c r="B44" s="35"/>
      <c r="C44" s="32" t="s">
        <v>17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22.5" customHeight="1" x14ac:dyDescent="0.3">
      <c r="B45" s="35"/>
      <c r="C45" s="36"/>
      <c r="D45" s="36"/>
      <c r="E45" s="420" t="str">
        <f>E7</f>
        <v>MMUVD Pardubice</v>
      </c>
      <c r="F45" s="400"/>
      <c r="G45" s="400"/>
      <c r="H45" s="400"/>
      <c r="I45" s="103"/>
      <c r="J45" s="36"/>
      <c r="K45" s="39"/>
    </row>
    <row r="46" spans="2:11" s="1" customFormat="1" ht="14.45" customHeight="1" x14ac:dyDescent="0.3">
      <c r="B46" s="35"/>
      <c r="C46" s="32" t="s">
        <v>209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3.25" customHeight="1" x14ac:dyDescent="0.3">
      <c r="B47" s="35"/>
      <c r="C47" s="36"/>
      <c r="D47" s="36"/>
      <c r="E47" s="421" t="str">
        <f>E9</f>
        <v>01 - SO 001 - Příprava území</v>
      </c>
      <c r="F47" s="400"/>
      <c r="G47" s="400"/>
      <c r="H47" s="400"/>
      <c r="I47" s="103"/>
      <c r="J47" s="36"/>
      <c r="K47" s="39"/>
    </row>
    <row r="48" spans="2:11" s="1" customFormat="1" ht="6.95" customHeight="1" x14ac:dyDescent="0.3">
      <c r="B48" s="35"/>
      <c r="C48" s="36"/>
      <c r="D48" s="36"/>
      <c r="E48" s="36"/>
      <c r="F48" s="36"/>
      <c r="G48" s="36"/>
      <c r="H48" s="36"/>
      <c r="I48" s="103"/>
      <c r="J48" s="36"/>
      <c r="K48" s="39"/>
    </row>
    <row r="49" spans="2:47" s="1" customFormat="1" ht="18" customHeight="1" x14ac:dyDescent="0.3">
      <c r="B49" s="35"/>
      <c r="C49" s="32" t="s">
        <v>23</v>
      </c>
      <c r="D49" s="36"/>
      <c r="E49" s="36"/>
      <c r="F49" s="30" t="str">
        <f>F12</f>
        <v>Pardubice</v>
      </c>
      <c r="G49" s="36"/>
      <c r="H49" s="36"/>
      <c r="I49" s="104" t="s">
        <v>25</v>
      </c>
      <c r="J49" s="105">
        <f>IF(J12="","",J12)</f>
        <v>42576</v>
      </c>
      <c r="K49" s="39"/>
    </row>
    <row r="50" spans="2:47" s="1" customFormat="1" ht="6.95" customHeight="1" x14ac:dyDescent="0.3">
      <c r="B50" s="35"/>
      <c r="C50" s="36"/>
      <c r="D50" s="36"/>
      <c r="E50" s="36"/>
      <c r="F50" s="36"/>
      <c r="G50" s="36"/>
      <c r="H50" s="36"/>
      <c r="I50" s="103"/>
      <c r="J50" s="36"/>
      <c r="K50" s="39"/>
    </row>
    <row r="51" spans="2:47" s="1" customFormat="1" ht="15" x14ac:dyDescent="0.3">
      <c r="B51" s="35"/>
      <c r="C51" s="32" t="s">
        <v>28</v>
      </c>
      <c r="D51" s="36"/>
      <c r="E51" s="36"/>
      <c r="F51" s="30" t="str">
        <f>E15</f>
        <v>Město Pardubice</v>
      </c>
      <c r="G51" s="36"/>
      <c r="H51" s="36"/>
      <c r="I51" s="104" t="s">
        <v>34</v>
      </c>
      <c r="J51" s="30" t="str">
        <f>E21</f>
        <v>Grebner spol s r.o.</v>
      </c>
      <c r="K51" s="39"/>
    </row>
    <row r="52" spans="2:47" s="1" customFormat="1" ht="14.45" customHeight="1" x14ac:dyDescent="0.3">
      <c r="B52" s="35"/>
      <c r="C52" s="32" t="s">
        <v>32</v>
      </c>
      <c r="D52" s="36"/>
      <c r="E52" s="36"/>
      <c r="F52" s="30" t="str">
        <f>IF(E18="","",E18)</f>
        <v/>
      </c>
      <c r="G52" s="36"/>
      <c r="H52" s="36"/>
      <c r="I52" s="103"/>
      <c r="J52" s="36"/>
      <c r="K52" s="39"/>
    </row>
    <row r="53" spans="2:47" s="1" customFormat="1" ht="10.35" customHeight="1" x14ac:dyDescent="0.3">
      <c r="B53" s="35"/>
      <c r="C53" s="36"/>
      <c r="D53" s="36"/>
      <c r="E53" s="36"/>
      <c r="F53" s="36"/>
      <c r="G53" s="36"/>
      <c r="H53" s="36"/>
      <c r="I53" s="103"/>
      <c r="J53" s="36"/>
      <c r="K53" s="39"/>
    </row>
    <row r="54" spans="2:47" s="1" customFormat="1" ht="29.25" customHeight="1" x14ac:dyDescent="0.3">
      <c r="B54" s="35"/>
      <c r="C54" s="127" t="s">
        <v>212</v>
      </c>
      <c r="D54" s="117"/>
      <c r="E54" s="117"/>
      <c r="F54" s="117"/>
      <c r="G54" s="117"/>
      <c r="H54" s="117"/>
      <c r="I54" s="128"/>
      <c r="J54" s="129" t="s">
        <v>213</v>
      </c>
      <c r="K54" s="130"/>
    </row>
    <row r="55" spans="2:47" s="1" customFormat="1" ht="10.35" customHeight="1" x14ac:dyDescent="0.3">
      <c r="B55" s="35"/>
      <c r="C55" s="36"/>
      <c r="D55" s="36"/>
      <c r="E55" s="36"/>
      <c r="F55" s="36"/>
      <c r="G55" s="36"/>
      <c r="H55" s="36"/>
      <c r="I55" s="103"/>
      <c r="J55" s="36"/>
      <c r="K55" s="39"/>
    </row>
    <row r="56" spans="2:47" s="1" customFormat="1" ht="29.25" customHeight="1" x14ac:dyDescent="0.3">
      <c r="B56" s="35"/>
      <c r="C56" s="131" t="s">
        <v>214</v>
      </c>
      <c r="D56" s="36"/>
      <c r="E56" s="36"/>
      <c r="F56" s="36"/>
      <c r="G56" s="36"/>
      <c r="H56" s="36"/>
      <c r="I56" s="103"/>
      <c r="J56" s="113">
        <f>J80</f>
        <v>0</v>
      </c>
      <c r="K56" s="39"/>
      <c r="AU56" s="19" t="s">
        <v>215</v>
      </c>
    </row>
    <row r="57" spans="2:47" s="8" customFormat="1" ht="24.95" customHeight="1" x14ac:dyDescent="0.3">
      <c r="B57" s="132"/>
      <c r="C57" s="133"/>
      <c r="D57" s="134" t="s">
        <v>216</v>
      </c>
      <c r="E57" s="135"/>
      <c r="F57" s="135"/>
      <c r="G57" s="135"/>
      <c r="H57" s="135"/>
      <c r="I57" s="136"/>
      <c r="J57" s="137">
        <f>J81</f>
        <v>0</v>
      </c>
      <c r="K57" s="138"/>
    </row>
    <row r="58" spans="2:47" s="9" customFormat="1" ht="19.899999999999999" customHeight="1" x14ac:dyDescent="0.3">
      <c r="B58" s="139"/>
      <c r="C58" s="140"/>
      <c r="D58" s="141" t="s">
        <v>217</v>
      </c>
      <c r="E58" s="142"/>
      <c r="F58" s="142"/>
      <c r="G58" s="142"/>
      <c r="H58" s="142"/>
      <c r="I58" s="143"/>
      <c r="J58" s="144">
        <f>J82</f>
        <v>0</v>
      </c>
      <c r="K58" s="145"/>
    </row>
    <row r="59" spans="2:47" s="9" customFormat="1" ht="19.899999999999999" customHeight="1" x14ac:dyDescent="0.3">
      <c r="B59" s="139"/>
      <c r="C59" s="140"/>
      <c r="D59" s="141" t="s">
        <v>218</v>
      </c>
      <c r="E59" s="142"/>
      <c r="F59" s="142"/>
      <c r="G59" s="142"/>
      <c r="H59" s="142"/>
      <c r="I59" s="143"/>
      <c r="J59" s="144">
        <f>J136</f>
        <v>0</v>
      </c>
      <c r="K59" s="145"/>
    </row>
    <row r="60" spans="2:47" s="9" customFormat="1" ht="19.899999999999999" customHeight="1" x14ac:dyDescent="0.3">
      <c r="B60" s="139"/>
      <c r="C60" s="140"/>
      <c r="D60" s="141" t="s">
        <v>219</v>
      </c>
      <c r="E60" s="142"/>
      <c r="F60" s="142"/>
      <c r="G60" s="142"/>
      <c r="H60" s="142"/>
      <c r="I60" s="143"/>
      <c r="J60" s="144">
        <f>J164</f>
        <v>0</v>
      </c>
      <c r="K60" s="145"/>
    </row>
    <row r="61" spans="2:47" s="1" customFormat="1" ht="21.7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6.95" customHeight="1" x14ac:dyDescent="0.3">
      <c r="B62" s="50"/>
      <c r="C62" s="51"/>
      <c r="D62" s="51"/>
      <c r="E62" s="51"/>
      <c r="F62" s="51"/>
      <c r="G62" s="51"/>
      <c r="H62" s="51"/>
      <c r="I62" s="124"/>
      <c r="J62" s="51"/>
      <c r="K62" s="52"/>
    </row>
    <row r="66" spans="2:63" s="1" customFormat="1" ht="6.95" customHeight="1" x14ac:dyDescent="0.3">
      <c r="B66" s="53"/>
      <c r="C66" s="54"/>
      <c r="D66" s="54"/>
      <c r="E66" s="54"/>
      <c r="F66" s="54"/>
      <c r="G66" s="54"/>
      <c r="H66" s="54"/>
      <c r="I66" s="125"/>
      <c r="J66" s="54"/>
      <c r="K66" s="54"/>
      <c r="L66" s="35"/>
    </row>
    <row r="67" spans="2:63" s="1" customFormat="1" ht="36.950000000000003" customHeight="1" x14ac:dyDescent="0.3">
      <c r="B67" s="35"/>
      <c r="C67" s="55" t="s">
        <v>220</v>
      </c>
      <c r="L67" s="35"/>
    </row>
    <row r="68" spans="2:63" s="1" customFormat="1" ht="6.95" customHeight="1" x14ac:dyDescent="0.3">
      <c r="B68" s="35"/>
      <c r="L68" s="35"/>
    </row>
    <row r="69" spans="2:63" s="1" customFormat="1" ht="14.45" customHeight="1" x14ac:dyDescent="0.3">
      <c r="B69" s="35"/>
      <c r="C69" s="57" t="s">
        <v>17</v>
      </c>
      <c r="L69" s="35"/>
    </row>
    <row r="70" spans="2:63" s="1" customFormat="1" ht="22.5" customHeight="1" x14ac:dyDescent="0.3">
      <c r="B70" s="35"/>
      <c r="E70" s="418" t="str">
        <f>E7</f>
        <v>MMUVD Pardubice</v>
      </c>
      <c r="F70" s="395"/>
      <c r="G70" s="395"/>
      <c r="H70" s="395"/>
      <c r="L70" s="35"/>
    </row>
    <row r="71" spans="2:63" s="1" customFormat="1" ht="14.45" customHeight="1" x14ac:dyDescent="0.3">
      <c r="B71" s="35"/>
      <c r="C71" s="57" t="s">
        <v>209</v>
      </c>
      <c r="L71" s="35"/>
    </row>
    <row r="72" spans="2:63" s="1" customFormat="1" ht="23.25" customHeight="1" x14ac:dyDescent="0.3">
      <c r="B72" s="35"/>
      <c r="E72" s="392" t="str">
        <f>E9</f>
        <v>01 - SO 001 - Příprava území</v>
      </c>
      <c r="F72" s="395"/>
      <c r="G72" s="395"/>
      <c r="H72" s="395"/>
      <c r="L72" s="35"/>
    </row>
    <row r="73" spans="2:63" s="1" customFormat="1" ht="6.95" customHeight="1" x14ac:dyDescent="0.3">
      <c r="B73" s="35"/>
      <c r="L73" s="35"/>
    </row>
    <row r="74" spans="2:63" s="1" customFormat="1" ht="18" customHeight="1" x14ac:dyDescent="0.3">
      <c r="B74" s="35"/>
      <c r="C74" s="57" t="s">
        <v>23</v>
      </c>
      <c r="F74" s="146" t="str">
        <f>F12</f>
        <v>Pardubice</v>
      </c>
      <c r="I74" s="147" t="s">
        <v>25</v>
      </c>
      <c r="J74" s="61">
        <f>IF(J12="","",J12)</f>
        <v>42576</v>
      </c>
      <c r="L74" s="35"/>
    </row>
    <row r="75" spans="2:63" s="1" customFormat="1" ht="6.95" customHeight="1" x14ac:dyDescent="0.3">
      <c r="B75" s="35"/>
      <c r="L75" s="35"/>
    </row>
    <row r="76" spans="2:63" s="1" customFormat="1" ht="15" x14ac:dyDescent="0.3">
      <c r="B76" s="35"/>
      <c r="C76" s="57" t="s">
        <v>28</v>
      </c>
      <c r="F76" s="146" t="str">
        <f>E15</f>
        <v>Město Pardubice</v>
      </c>
      <c r="I76" s="147" t="s">
        <v>34</v>
      </c>
      <c r="J76" s="146" t="str">
        <f>E21</f>
        <v>Grebner spol s r.o.</v>
      </c>
      <c r="L76" s="35"/>
    </row>
    <row r="77" spans="2:63" s="1" customFormat="1" ht="14.45" customHeight="1" x14ac:dyDescent="0.3">
      <c r="B77" s="35"/>
      <c r="C77" s="57" t="s">
        <v>32</v>
      </c>
      <c r="F77" s="146" t="str">
        <f>IF(E18="","",E18)</f>
        <v/>
      </c>
      <c r="L77" s="35"/>
    </row>
    <row r="78" spans="2:63" s="1" customFormat="1" ht="10.35" customHeight="1" x14ac:dyDescent="0.3">
      <c r="B78" s="35"/>
      <c r="L78" s="35"/>
    </row>
    <row r="79" spans="2:63" s="10" customFormat="1" ht="29.25" customHeight="1" x14ac:dyDescent="0.3">
      <c r="B79" s="148"/>
      <c r="C79" s="149" t="s">
        <v>221</v>
      </c>
      <c r="D79" s="150" t="s">
        <v>58</v>
      </c>
      <c r="E79" s="150" t="s">
        <v>54</v>
      </c>
      <c r="F79" s="150" t="s">
        <v>222</v>
      </c>
      <c r="G79" s="150" t="s">
        <v>223</v>
      </c>
      <c r="H79" s="150" t="s">
        <v>224</v>
      </c>
      <c r="I79" s="151" t="s">
        <v>225</v>
      </c>
      <c r="J79" s="150" t="s">
        <v>213</v>
      </c>
      <c r="K79" s="152" t="s">
        <v>226</v>
      </c>
      <c r="L79" s="148"/>
      <c r="M79" s="68" t="s">
        <v>227</v>
      </c>
      <c r="N79" s="69" t="s">
        <v>43</v>
      </c>
      <c r="O79" s="69" t="s">
        <v>228</v>
      </c>
      <c r="P79" s="69" t="s">
        <v>229</v>
      </c>
      <c r="Q79" s="69" t="s">
        <v>230</v>
      </c>
      <c r="R79" s="69" t="s">
        <v>231</v>
      </c>
      <c r="S79" s="69" t="s">
        <v>232</v>
      </c>
      <c r="T79" s="70" t="s">
        <v>233</v>
      </c>
    </row>
    <row r="80" spans="2:63" s="1" customFormat="1" ht="29.25" customHeight="1" x14ac:dyDescent="0.35">
      <c r="B80" s="35"/>
      <c r="C80" s="72" t="s">
        <v>214</v>
      </c>
      <c r="J80" s="153">
        <f>BK80</f>
        <v>0</v>
      </c>
      <c r="L80" s="35"/>
      <c r="M80" s="71"/>
      <c r="N80" s="62"/>
      <c r="O80" s="62"/>
      <c r="P80" s="154">
        <f>P81</f>
        <v>0</v>
      </c>
      <c r="Q80" s="62"/>
      <c r="R80" s="154">
        <f>R81</f>
        <v>18.188500000000001</v>
      </c>
      <c r="S80" s="62"/>
      <c r="T80" s="155">
        <f>T81</f>
        <v>14727.423000000001</v>
      </c>
      <c r="AT80" s="19" t="s">
        <v>72</v>
      </c>
      <c r="AU80" s="19" t="s">
        <v>215</v>
      </c>
      <c r="BK80" s="156">
        <f>BK81</f>
        <v>0</v>
      </c>
    </row>
    <row r="81" spans="2:65" s="11" customFormat="1" ht="37.35" customHeight="1" x14ac:dyDescent="0.35">
      <c r="B81" s="157"/>
      <c r="D81" s="158" t="s">
        <v>72</v>
      </c>
      <c r="E81" s="159" t="s">
        <v>234</v>
      </c>
      <c r="F81" s="159" t="s">
        <v>234</v>
      </c>
      <c r="I81" s="160"/>
      <c r="J81" s="161">
        <f>BK81</f>
        <v>0</v>
      </c>
      <c r="L81" s="157"/>
      <c r="M81" s="162"/>
      <c r="N81" s="163"/>
      <c r="O81" s="163"/>
      <c r="P81" s="164">
        <f>P82+P136+P164</f>
        <v>0</v>
      </c>
      <c r="Q81" s="163"/>
      <c r="R81" s="164">
        <f>R82+R136+R164</f>
        <v>18.188500000000001</v>
      </c>
      <c r="S81" s="163"/>
      <c r="T81" s="165">
        <f>T82+T136+T164</f>
        <v>14727.423000000001</v>
      </c>
      <c r="AR81" s="158" t="s">
        <v>22</v>
      </c>
      <c r="AT81" s="166" t="s">
        <v>72</v>
      </c>
      <c r="AU81" s="166" t="s">
        <v>73</v>
      </c>
      <c r="AY81" s="158" t="s">
        <v>235</v>
      </c>
      <c r="BK81" s="167">
        <f>BK82+BK136+BK164</f>
        <v>0</v>
      </c>
    </row>
    <row r="82" spans="2:65" s="11" customFormat="1" ht="19.899999999999999" customHeight="1" x14ac:dyDescent="0.3">
      <c r="B82" s="157"/>
      <c r="D82" s="168" t="s">
        <v>72</v>
      </c>
      <c r="E82" s="169" t="s">
        <v>22</v>
      </c>
      <c r="F82" s="169" t="s">
        <v>236</v>
      </c>
      <c r="I82" s="160"/>
      <c r="J82" s="170">
        <f>BK82</f>
        <v>0</v>
      </c>
      <c r="L82" s="157"/>
      <c r="M82" s="162"/>
      <c r="N82" s="163"/>
      <c r="O82" s="163"/>
      <c r="P82" s="164">
        <f>SUM(P83:P135)</f>
        <v>0</v>
      </c>
      <c r="Q82" s="163"/>
      <c r="R82" s="164">
        <f>SUM(R83:R135)</f>
        <v>0.42850000000000005</v>
      </c>
      <c r="S82" s="163"/>
      <c r="T82" s="165">
        <f>SUM(T83:T135)</f>
        <v>14262.75</v>
      </c>
      <c r="AR82" s="158" t="s">
        <v>22</v>
      </c>
      <c r="AT82" s="166" t="s">
        <v>72</v>
      </c>
      <c r="AU82" s="166" t="s">
        <v>22</v>
      </c>
      <c r="AY82" s="158" t="s">
        <v>235</v>
      </c>
      <c r="BK82" s="167">
        <f>SUM(BK83:BK135)</f>
        <v>0</v>
      </c>
    </row>
    <row r="83" spans="2:65" s="1" customFormat="1" ht="31.5" customHeight="1" x14ac:dyDescent="0.3">
      <c r="B83" s="171"/>
      <c r="C83" s="172" t="s">
        <v>22</v>
      </c>
      <c r="D83" s="172" t="s">
        <v>237</v>
      </c>
      <c r="E83" s="173" t="s">
        <v>238</v>
      </c>
      <c r="F83" s="174" t="s">
        <v>239</v>
      </c>
      <c r="G83" s="175" t="s">
        <v>240</v>
      </c>
      <c r="H83" s="176">
        <v>582</v>
      </c>
      <c r="I83" s="177"/>
      <c r="J83" s="178">
        <f t="shared" ref="J83:J99" si="0">ROUND(I83*H83,2)</f>
        <v>0</v>
      </c>
      <c r="K83" s="174" t="s">
        <v>3</v>
      </c>
      <c r="L83" s="35"/>
      <c r="M83" s="179" t="s">
        <v>3</v>
      </c>
      <c r="N83" s="180" t="s">
        <v>44</v>
      </c>
      <c r="O83" s="36"/>
      <c r="P83" s="181">
        <f t="shared" ref="P83:P99" si="1">O83*H83</f>
        <v>0</v>
      </c>
      <c r="Q83" s="181">
        <v>0</v>
      </c>
      <c r="R83" s="181">
        <f t="shared" ref="R83:R99" si="2">Q83*H83</f>
        <v>0</v>
      </c>
      <c r="S83" s="181">
        <v>0</v>
      </c>
      <c r="T83" s="182">
        <f t="shared" ref="T83:T99" si="3">S83*H83</f>
        <v>0</v>
      </c>
      <c r="AR83" s="19" t="s">
        <v>241</v>
      </c>
      <c r="AT83" s="19" t="s">
        <v>237</v>
      </c>
      <c r="AU83" s="19" t="s">
        <v>81</v>
      </c>
      <c r="AY83" s="19" t="s">
        <v>235</v>
      </c>
      <c r="BE83" s="183">
        <f t="shared" ref="BE83:BE99" si="4">IF(N83="základní",J83,0)</f>
        <v>0</v>
      </c>
      <c r="BF83" s="183">
        <f t="shared" ref="BF83:BF99" si="5">IF(N83="snížená",J83,0)</f>
        <v>0</v>
      </c>
      <c r="BG83" s="183">
        <f t="shared" ref="BG83:BG99" si="6">IF(N83="zákl. přenesená",J83,0)</f>
        <v>0</v>
      </c>
      <c r="BH83" s="183">
        <f t="shared" ref="BH83:BH99" si="7">IF(N83="sníž. přenesená",J83,0)</f>
        <v>0</v>
      </c>
      <c r="BI83" s="183">
        <f t="shared" ref="BI83:BI99" si="8">IF(N83="nulová",J83,0)</f>
        <v>0</v>
      </c>
      <c r="BJ83" s="19" t="s">
        <v>22</v>
      </c>
      <c r="BK83" s="183">
        <f t="shared" ref="BK83:BK99" si="9">ROUND(I83*H83,2)</f>
        <v>0</v>
      </c>
      <c r="BL83" s="19" t="s">
        <v>241</v>
      </c>
      <c r="BM83" s="19" t="s">
        <v>242</v>
      </c>
    </row>
    <row r="84" spans="2:65" s="1" customFormat="1" ht="22.5" customHeight="1" x14ac:dyDescent="0.3">
      <c r="B84" s="171"/>
      <c r="C84" s="172" t="s">
        <v>81</v>
      </c>
      <c r="D84" s="172" t="s">
        <v>237</v>
      </c>
      <c r="E84" s="173" t="s">
        <v>243</v>
      </c>
      <c r="F84" s="174" t="s">
        <v>244</v>
      </c>
      <c r="G84" s="175" t="s">
        <v>245</v>
      </c>
      <c r="H84" s="176">
        <v>15</v>
      </c>
      <c r="I84" s="177"/>
      <c r="J84" s="178">
        <f t="shared" si="0"/>
        <v>0</v>
      </c>
      <c r="K84" s="174" t="s">
        <v>3</v>
      </c>
      <c r="L84" s="35"/>
      <c r="M84" s="179" t="s">
        <v>3</v>
      </c>
      <c r="N84" s="180" t="s">
        <v>44</v>
      </c>
      <c r="O84" s="36"/>
      <c r="P84" s="181">
        <f t="shared" si="1"/>
        <v>0</v>
      </c>
      <c r="Q84" s="181">
        <v>0</v>
      </c>
      <c r="R84" s="181">
        <f t="shared" si="2"/>
        <v>0</v>
      </c>
      <c r="S84" s="181">
        <v>0</v>
      </c>
      <c r="T84" s="182">
        <f t="shared" si="3"/>
        <v>0</v>
      </c>
      <c r="AR84" s="19" t="s">
        <v>241</v>
      </c>
      <c r="AT84" s="19" t="s">
        <v>237</v>
      </c>
      <c r="AU84" s="19" t="s">
        <v>81</v>
      </c>
      <c r="AY84" s="19" t="s">
        <v>235</v>
      </c>
      <c r="BE84" s="183">
        <f t="shared" si="4"/>
        <v>0</v>
      </c>
      <c r="BF84" s="183">
        <f t="shared" si="5"/>
        <v>0</v>
      </c>
      <c r="BG84" s="183">
        <f t="shared" si="6"/>
        <v>0</v>
      </c>
      <c r="BH84" s="183">
        <f t="shared" si="7"/>
        <v>0</v>
      </c>
      <c r="BI84" s="183">
        <f t="shared" si="8"/>
        <v>0</v>
      </c>
      <c r="BJ84" s="19" t="s">
        <v>22</v>
      </c>
      <c r="BK84" s="183">
        <f t="shared" si="9"/>
        <v>0</v>
      </c>
      <c r="BL84" s="19" t="s">
        <v>241</v>
      </c>
      <c r="BM84" s="19" t="s">
        <v>246</v>
      </c>
    </row>
    <row r="85" spans="2:65" s="1" customFormat="1" ht="31.5" customHeight="1" x14ac:dyDescent="0.3">
      <c r="B85" s="171"/>
      <c r="C85" s="172" t="s">
        <v>103</v>
      </c>
      <c r="D85" s="172" t="s">
        <v>237</v>
      </c>
      <c r="E85" s="173" t="s">
        <v>247</v>
      </c>
      <c r="F85" s="174" t="s">
        <v>248</v>
      </c>
      <c r="G85" s="175" t="s">
        <v>249</v>
      </c>
      <c r="H85" s="176">
        <v>27</v>
      </c>
      <c r="I85" s="177"/>
      <c r="J85" s="178">
        <f t="shared" si="0"/>
        <v>0</v>
      </c>
      <c r="K85" s="174" t="s">
        <v>3</v>
      </c>
      <c r="L85" s="35"/>
      <c r="M85" s="179" t="s">
        <v>3</v>
      </c>
      <c r="N85" s="180" t="s">
        <v>44</v>
      </c>
      <c r="O85" s="36"/>
      <c r="P85" s="181">
        <f t="shared" si="1"/>
        <v>0</v>
      </c>
      <c r="Q85" s="181">
        <v>0</v>
      </c>
      <c r="R85" s="181">
        <f t="shared" si="2"/>
        <v>0</v>
      </c>
      <c r="S85" s="181">
        <v>0</v>
      </c>
      <c r="T85" s="182">
        <f t="shared" si="3"/>
        <v>0</v>
      </c>
      <c r="AR85" s="19" t="s">
        <v>241</v>
      </c>
      <c r="AT85" s="19" t="s">
        <v>237</v>
      </c>
      <c r="AU85" s="19" t="s">
        <v>81</v>
      </c>
      <c r="AY85" s="19" t="s">
        <v>235</v>
      </c>
      <c r="BE85" s="183">
        <f t="shared" si="4"/>
        <v>0</v>
      </c>
      <c r="BF85" s="183">
        <f t="shared" si="5"/>
        <v>0</v>
      </c>
      <c r="BG85" s="183">
        <f t="shared" si="6"/>
        <v>0</v>
      </c>
      <c r="BH85" s="183">
        <f t="shared" si="7"/>
        <v>0</v>
      </c>
      <c r="BI85" s="183">
        <f t="shared" si="8"/>
        <v>0</v>
      </c>
      <c r="BJ85" s="19" t="s">
        <v>22</v>
      </c>
      <c r="BK85" s="183">
        <f t="shared" si="9"/>
        <v>0</v>
      </c>
      <c r="BL85" s="19" t="s">
        <v>241</v>
      </c>
      <c r="BM85" s="19" t="s">
        <v>250</v>
      </c>
    </row>
    <row r="86" spans="2:65" s="1" customFormat="1" ht="22.5" customHeight="1" x14ac:dyDescent="0.3">
      <c r="B86" s="171"/>
      <c r="C86" s="172" t="s">
        <v>241</v>
      </c>
      <c r="D86" s="172" t="s">
        <v>237</v>
      </c>
      <c r="E86" s="173" t="s">
        <v>251</v>
      </c>
      <c r="F86" s="174" t="s">
        <v>252</v>
      </c>
      <c r="G86" s="175" t="s">
        <v>249</v>
      </c>
      <c r="H86" s="176">
        <v>11</v>
      </c>
      <c r="I86" s="177"/>
      <c r="J86" s="178">
        <f t="shared" si="0"/>
        <v>0</v>
      </c>
      <c r="K86" s="174" t="s">
        <v>3</v>
      </c>
      <c r="L86" s="35"/>
      <c r="M86" s="179" t="s">
        <v>3</v>
      </c>
      <c r="N86" s="180" t="s">
        <v>44</v>
      </c>
      <c r="O86" s="36"/>
      <c r="P86" s="181">
        <f t="shared" si="1"/>
        <v>0</v>
      </c>
      <c r="Q86" s="181">
        <v>0</v>
      </c>
      <c r="R86" s="181">
        <f t="shared" si="2"/>
        <v>0</v>
      </c>
      <c r="S86" s="181">
        <v>0</v>
      </c>
      <c r="T86" s="182">
        <f t="shared" si="3"/>
        <v>0</v>
      </c>
      <c r="AR86" s="19" t="s">
        <v>241</v>
      </c>
      <c r="AT86" s="19" t="s">
        <v>237</v>
      </c>
      <c r="AU86" s="19" t="s">
        <v>81</v>
      </c>
      <c r="AY86" s="19" t="s">
        <v>235</v>
      </c>
      <c r="BE86" s="183">
        <f t="shared" si="4"/>
        <v>0</v>
      </c>
      <c r="BF86" s="183">
        <f t="shared" si="5"/>
        <v>0</v>
      </c>
      <c r="BG86" s="183">
        <f t="shared" si="6"/>
        <v>0</v>
      </c>
      <c r="BH86" s="183">
        <f t="shared" si="7"/>
        <v>0</v>
      </c>
      <c r="BI86" s="183">
        <f t="shared" si="8"/>
        <v>0</v>
      </c>
      <c r="BJ86" s="19" t="s">
        <v>22</v>
      </c>
      <c r="BK86" s="183">
        <f t="shared" si="9"/>
        <v>0</v>
      </c>
      <c r="BL86" s="19" t="s">
        <v>241</v>
      </c>
      <c r="BM86" s="19" t="s">
        <v>253</v>
      </c>
    </row>
    <row r="87" spans="2:65" s="1" customFormat="1" ht="22.5" customHeight="1" x14ac:dyDescent="0.3">
      <c r="B87" s="171"/>
      <c r="C87" s="172" t="s">
        <v>254</v>
      </c>
      <c r="D87" s="172" t="s">
        <v>237</v>
      </c>
      <c r="E87" s="173" t="s">
        <v>255</v>
      </c>
      <c r="F87" s="174" t="s">
        <v>256</v>
      </c>
      <c r="G87" s="175" t="s">
        <v>249</v>
      </c>
      <c r="H87" s="176">
        <v>6</v>
      </c>
      <c r="I87" s="177"/>
      <c r="J87" s="178">
        <f t="shared" si="0"/>
        <v>0</v>
      </c>
      <c r="K87" s="174" t="s">
        <v>3</v>
      </c>
      <c r="L87" s="35"/>
      <c r="M87" s="179" t="s">
        <v>3</v>
      </c>
      <c r="N87" s="180" t="s">
        <v>44</v>
      </c>
      <c r="O87" s="36"/>
      <c r="P87" s="181">
        <f t="shared" si="1"/>
        <v>0</v>
      </c>
      <c r="Q87" s="181">
        <v>0</v>
      </c>
      <c r="R87" s="181">
        <f t="shared" si="2"/>
        <v>0</v>
      </c>
      <c r="S87" s="181">
        <v>0</v>
      </c>
      <c r="T87" s="182">
        <f t="shared" si="3"/>
        <v>0</v>
      </c>
      <c r="AR87" s="19" t="s">
        <v>241</v>
      </c>
      <c r="AT87" s="19" t="s">
        <v>237</v>
      </c>
      <c r="AU87" s="19" t="s">
        <v>81</v>
      </c>
      <c r="AY87" s="19" t="s">
        <v>235</v>
      </c>
      <c r="BE87" s="183">
        <f t="shared" si="4"/>
        <v>0</v>
      </c>
      <c r="BF87" s="183">
        <f t="shared" si="5"/>
        <v>0</v>
      </c>
      <c r="BG87" s="183">
        <f t="shared" si="6"/>
        <v>0</v>
      </c>
      <c r="BH87" s="183">
        <f t="shared" si="7"/>
        <v>0</v>
      </c>
      <c r="BI87" s="183">
        <f t="shared" si="8"/>
        <v>0</v>
      </c>
      <c r="BJ87" s="19" t="s">
        <v>22</v>
      </c>
      <c r="BK87" s="183">
        <f t="shared" si="9"/>
        <v>0</v>
      </c>
      <c r="BL87" s="19" t="s">
        <v>241</v>
      </c>
      <c r="BM87" s="19" t="s">
        <v>257</v>
      </c>
    </row>
    <row r="88" spans="2:65" s="1" customFormat="1" ht="22.5" customHeight="1" x14ac:dyDescent="0.3">
      <c r="B88" s="171"/>
      <c r="C88" s="172" t="s">
        <v>258</v>
      </c>
      <c r="D88" s="172" t="s">
        <v>237</v>
      </c>
      <c r="E88" s="173" t="s">
        <v>259</v>
      </c>
      <c r="F88" s="174" t="s">
        <v>260</v>
      </c>
      <c r="G88" s="175" t="s">
        <v>249</v>
      </c>
      <c r="H88" s="176">
        <v>8</v>
      </c>
      <c r="I88" s="177"/>
      <c r="J88" s="178">
        <f t="shared" si="0"/>
        <v>0</v>
      </c>
      <c r="K88" s="174" t="s">
        <v>3</v>
      </c>
      <c r="L88" s="35"/>
      <c r="M88" s="179" t="s">
        <v>3</v>
      </c>
      <c r="N88" s="180" t="s">
        <v>44</v>
      </c>
      <c r="O88" s="36"/>
      <c r="P88" s="181">
        <f t="shared" si="1"/>
        <v>0</v>
      </c>
      <c r="Q88" s="181">
        <v>0</v>
      </c>
      <c r="R88" s="181">
        <f t="shared" si="2"/>
        <v>0</v>
      </c>
      <c r="S88" s="181">
        <v>0</v>
      </c>
      <c r="T88" s="182">
        <f t="shared" si="3"/>
        <v>0</v>
      </c>
      <c r="AR88" s="19" t="s">
        <v>241</v>
      </c>
      <c r="AT88" s="19" t="s">
        <v>237</v>
      </c>
      <c r="AU88" s="19" t="s">
        <v>81</v>
      </c>
      <c r="AY88" s="19" t="s">
        <v>235</v>
      </c>
      <c r="BE88" s="183">
        <f t="shared" si="4"/>
        <v>0</v>
      </c>
      <c r="BF88" s="183">
        <f t="shared" si="5"/>
        <v>0</v>
      </c>
      <c r="BG88" s="183">
        <f t="shared" si="6"/>
        <v>0</v>
      </c>
      <c r="BH88" s="183">
        <f t="shared" si="7"/>
        <v>0</v>
      </c>
      <c r="BI88" s="183">
        <f t="shared" si="8"/>
        <v>0</v>
      </c>
      <c r="BJ88" s="19" t="s">
        <v>22</v>
      </c>
      <c r="BK88" s="183">
        <f t="shared" si="9"/>
        <v>0</v>
      </c>
      <c r="BL88" s="19" t="s">
        <v>241</v>
      </c>
      <c r="BM88" s="19" t="s">
        <v>261</v>
      </c>
    </row>
    <row r="89" spans="2:65" s="1" customFormat="1" ht="22.5" customHeight="1" x14ac:dyDescent="0.3">
      <c r="B89" s="171"/>
      <c r="C89" s="172" t="s">
        <v>262</v>
      </c>
      <c r="D89" s="172" t="s">
        <v>237</v>
      </c>
      <c r="E89" s="173" t="s">
        <v>263</v>
      </c>
      <c r="F89" s="174" t="s">
        <v>264</v>
      </c>
      <c r="G89" s="175" t="s">
        <v>249</v>
      </c>
      <c r="H89" s="176">
        <v>3</v>
      </c>
      <c r="I89" s="177"/>
      <c r="J89" s="178">
        <f t="shared" si="0"/>
        <v>0</v>
      </c>
      <c r="K89" s="174" t="s">
        <v>3</v>
      </c>
      <c r="L89" s="35"/>
      <c r="M89" s="179" t="s">
        <v>3</v>
      </c>
      <c r="N89" s="180" t="s">
        <v>44</v>
      </c>
      <c r="O89" s="36"/>
      <c r="P89" s="181">
        <f t="shared" si="1"/>
        <v>0</v>
      </c>
      <c r="Q89" s="181">
        <v>0</v>
      </c>
      <c r="R89" s="181">
        <f t="shared" si="2"/>
        <v>0</v>
      </c>
      <c r="S89" s="181">
        <v>0</v>
      </c>
      <c r="T89" s="182">
        <f t="shared" si="3"/>
        <v>0</v>
      </c>
      <c r="AR89" s="19" t="s">
        <v>241</v>
      </c>
      <c r="AT89" s="19" t="s">
        <v>237</v>
      </c>
      <c r="AU89" s="19" t="s">
        <v>81</v>
      </c>
      <c r="AY89" s="19" t="s">
        <v>235</v>
      </c>
      <c r="BE89" s="183">
        <f t="shared" si="4"/>
        <v>0</v>
      </c>
      <c r="BF89" s="183">
        <f t="shared" si="5"/>
        <v>0</v>
      </c>
      <c r="BG89" s="183">
        <f t="shared" si="6"/>
        <v>0</v>
      </c>
      <c r="BH89" s="183">
        <f t="shared" si="7"/>
        <v>0</v>
      </c>
      <c r="BI89" s="183">
        <f t="shared" si="8"/>
        <v>0</v>
      </c>
      <c r="BJ89" s="19" t="s">
        <v>22</v>
      </c>
      <c r="BK89" s="183">
        <f t="shared" si="9"/>
        <v>0</v>
      </c>
      <c r="BL89" s="19" t="s">
        <v>241</v>
      </c>
      <c r="BM89" s="19" t="s">
        <v>265</v>
      </c>
    </row>
    <row r="90" spans="2:65" s="1" customFormat="1" ht="22.5" customHeight="1" x14ac:dyDescent="0.3">
      <c r="B90" s="171"/>
      <c r="C90" s="172" t="s">
        <v>266</v>
      </c>
      <c r="D90" s="172" t="s">
        <v>237</v>
      </c>
      <c r="E90" s="173" t="s">
        <v>267</v>
      </c>
      <c r="F90" s="174" t="s">
        <v>268</v>
      </c>
      <c r="G90" s="175" t="s">
        <v>249</v>
      </c>
      <c r="H90" s="176">
        <v>2</v>
      </c>
      <c r="I90" s="177"/>
      <c r="J90" s="178">
        <f t="shared" si="0"/>
        <v>0</v>
      </c>
      <c r="K90" s="174" t="s">
        <v>3</v>
      </c>
      <c r="L90" s="35"/>
      <c r="M90" s="179" t="s">
        <v>3</v>
      </c>
      <c r="N90" s="180" t="s">
        <v>44</v>
      </c>
      <c r="O90" s="36"/>
      <c r="P90" s="181">
        <f t="shared" si="1"/>
        <v>0</v>
      </c>
      <c r="Q90" s="181">
        <v>0</v>
      </c>
      <c r="R90" s="181">
        <f t="shared" si="2"/>
        <v>0</v>
      </c>
      <c r="S90" s="181">
        <v>0</v>
      </c>
      <c r="T90" s="182">
        <f t="shared" si="3"/>
        <v>0</v>
      </c>
      <c r="AR90" s="19" t="s">
        <v>241</v>
      </c>
      <c r="AT90" s="19" t="s">
        <v>237</v>
      </c>
      <c r="AU90" s="19" t="s">
        <v>81</v>
      </c>
      <c r="AY90" s="19" t="s">
        <v>235</v>
      </c>
      <c r="BE90" s="183">
        <f t="shared" si="4"/>
        <v>0</v>
      </c>
      <c r="BF90" s="183">
        <f t="shared" si="5"/>
        <v>0</v>
      </c>
      <c r="BG90" s="183">
        <f t="shared" si="6"/>
        <v>0</v>
      </c>
      <c r="BH90" s="183">
        <f t="shared" si="7"/>
        <v>0</v>
      </c>
      <c r="BI90" s="183">
        <f t="shared" si="8"/>
        <v>0</v>
      </c>
      <c r="BJ90" s="19" t="s">
        <v>22</v>
      </c>
      <c r="BK90" s="183">
        <f t="shared" si="9"/>
        <v>0</v>
      </c>
      <c r="BL90" s="19" t="s">
        <v>241</v>
      </c>
      <c r="BM90" s="19" t="s">
        <v>269</v>
      </c>
    </row>
    <row r="91" spans="2:65" s="1" customFormat="1" ht="31.5" customHeight="1" x14ac:dyDescent="0.3">
      <c r="B91" s="171"/>
      <c r="C91" s="172" t="s">
        <v>270</v>
      </c>
      <c r="D91" s="172" t="s">
        <v>237</v>
      </c>
      <c r="E91" s="173" t="s">
        <v>271</v>
      </c>
      <c r="F91" s="174" t="s">
        <v>272</v>
      </c>
      <c r="G91" s="175" t="s">
        <v>249</v>
      </c>
      <c r="H91" s="176">
        <v>27</v>
      </c>
      <c r="I91" s="177"/>
      <c r="J91" s="178">
        <f t="shared" si="0"/>
        <v>0</v>
      </c>
      <c r="K91" s="174" t="s">
        <v>3</v>
      </c>
      <c r="L91" s="35"/>
      <c r="M91" s="179" t="s">
        <v>3</v>
      </c>
      <c r="N91" s="180" t="s">
        <v>44</v>
      </c>
      <c r="O91" s="36"/>
      <c r="P91" s="181">
        <f t="shared" si="1"/>
        <v>0</v>
      </c>
      <c r="Q91" s="181">
        <v>0</v>
      </c>
      <c r="R91" s="181">
        <f t="shared" si="2"/>
        <v>0</v>
      </c>
      <c r="S91" s="181">
        <v>0</v>
      </c>
      <c r="T91" s="182">
        <f t="shared" si="3"/>
        <v>0</v>
      </c>
      <c r="AR91" s="19" t="s">
        <v>241</v>
      </c>
      <c r="AT91" s="19" t="s">
        <v>237</v>
      </c>
      <c r="AU91" s="19" t="s">
        <v>81</v>
      </c>
      <c r="AY91" s="19" t="s">
        <v>235</v>
      </c>
      <c r="BE91" s="183">
        <f t="shared" si="4"/>
        <v>0</v>
      </c>
      <c r="BF91" s="183">
        <f t="shared" si="5"/>
        <v>0</v>
      </c>
      <c r="BG91" s="183">
        <f t="shared" si="6"/>
        <v>0</v>
      </c>
      <c r="BH91" s="183">
        <f t="shared" si="7"/>
        <v>0</v>
      </c>
      <c r="BI91" s="183">
        <f t="shared" si="8"/>
        <v>0</v>
      </c>
      <c r="BJ91" s="19" t="s">
        <v>22</v>
      </c>
      <c r="BK91" s="183">
        <f t="shared" si="9"/>
        <v>0</v>
      </c>
      <c r="BL91" s="19" t="s">
        <v>241</v>
      </c>
      <c r="BM91" s="19" t="s">
        <v>273</v>
      </c>
    </row>
    <row r="92" spans="2:65" s="1" customFormat="1" ht="22.5" customHeight="1" x14ac:dyDescent="0.3">
      <c r="B92" s="171"/>
      <c r="C92" s="172" t="s">
        <v>26</v>
      </c>
      <c r="D92" s="172" t="s">
        <v>237</v>
      </c>
      <c r="E92" s="173" t="s">
        <v>274</v>
      </c>
      <c r="F92" s="174" t="s">
        <v>275</v>
      </c>
      <c r="G92" s="175" t="s">
        <v>249</v>
      </c>
      <c r="H92" s="176">
        <v>11</v>
      </c>
      <c r="I92" s="177"/>
      <c r="J92" s="178">
        <f t="shared" si="0"/>
        <v>0</v>
      </c>
      <c r="K92" s="174" t="s">
        <v>3</v>
      </c>
      <c r="L92" s="35"/>
      <c r="M92" s="179" t="s">
        <v>3</v>
      </c>
      <c r="N92" s="180" t="s">
        <v>44</v>
      </c>
      <c r="O92" s="36"/>
      <c r="P92" s="181">
        <f t="shared" si="1"/>
        <v>0</v>
      </c>
      <c r="Q92" s="181">
        <v>0</v>
      </c>
      <c r="R92" s="181">
        <f t="shared" si="2"/>
        <v>0</v>
      </c>
      <c r="S92" s="181">
        <v>0</v>
      </c>
      <c r="T92" s="182">
        <f t="shared" si="3"/>
        <v>0</v>
      </c>
      <c r="AR92" s="19" t="s">
        <v>241</v>
      </c>
      <c r="AT92" s="19" t="s">
        <v>237</v>
      </c>
      <c r="AU92" s="19" t="s">
        <v>81</v>
      </c>
      <c r="AY92" s="19" t="s">
        <v>235</v>
      </c>
      <c r="BE92" s="183">
        <f t="shared" si="4"/>
        <v>0</v>
      </c>
      <c r="BF92" s="183">
        <f t="shared" si="5"/>
        <v>0</v>
      </c>
      <c r="BG92" s="183">
        <f t="shared" si="6"/>
        <v>0</v>
      </c>
      <c r="BH92" s="183">
        <f t="shared" si="7"/>
        <v>0</v>
      </c>
      <c r="BI92" s="183">
        <f t="shared" si="8"/>
        <v>0</v>
      </c>
      <c r="BJ92" s="19" t="s">
        <v>22</v>
      </c>
      <c r="BK92" s="183">
        <f t="shared" si="9"/>
        <v>0</v>
      </c>
      <c r="BL92" s="19" t="s">
        <v>241</v>
      </c>
      <c r="BM92" s="19" t="s">
        <v>276</v>
      </c>
    </row>
    <row r="93" spans="2:65" s="1" customFormat="1" ht="22.5" customHeight="1" x14ac:dyDescent="0.3">
      <c r="B93" s="171"/>
      <c r="C93" s="172" t="s">
        <v>164</v>
      </c>
      <c r="D93" s="172" t="s">
        <v>237</v>
      </c>
      <c r="E93" s="173" t="s">
        <v>277</v>
      </c>
      <c r="F93" s="174" t="s">
        <v>278</v>
      </c>
      <c r="G93" s="175" t="s">
        <v>249</v>
      </c>
      <c r="H93" s="176">
        <v>6</v>
      </c>
      <c r="I93" s="177"/>
      <c r="J93" s="178">
        <f t="shared" si="0"/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 t="shared" si="1"/>
        <v>0</v>
      </c>
      <c r="Q93" s="181">
        <v>0</v>
      </c>
      <c r="R93" s="181">
        <f t="shared" si="2"/>
        <v>0</v>
      </c>
      <c r="S93" s="181">
        <v>0</v>
      </c>
      <c r="T93" s="182">
        <f t="shared" si="3"/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 t="shared" si="4"/>
        <v>0</v>
      </c>
      <c r="BF93" s="183">
        <f t="shared" si="5"/>
        <v>0</v>
      </c>
      <c r="BG93" s="183">
        <f t="shared" si="6"/>
        <v>0</v>
      </c>
      <c r="BH93" s="183">
        <f t="shared" si="7"/>
        <v>0</v>
      </c>
      <c r="BI93" s="183">
        <f t="shared" si="8"/>
        <v>0</v>
      </c>
      <c r="BJ93" s="19" t="s">
        <v>22</v>
      </c>
      <c r="BK93" s="183">
        <f t="shared" si="9"/>
        <v>0</v>
      </c>
      <c r="BL93" s="19" t="s">
        <v>241</v>
      </c>
      <c r="BM93" s="19" t="s">
        <v>279</v>
      </c>
    </row>
    <row r="94" spans="2:65" s="1" customFormat="1" ht="22.5" customHeight="1" x14ac:dyDescent="0.3">
      <c r="B94" s="171"/>
      <c r="C94" s="172" t="s">
        <v>280</v>
      </c>
      <c r="D94" s="172" t="s">
        <v>237</v>
      </c>
      <c r="E94" s="173" t="s">
        <v>281</v>
      </c>
      <c r="F94" s="174" t="s">
        <v>282</v>
      </c>
      <c r="G94" s="175" t="s">
        <v>249</v>
      </c>
      <c r="H94" s="176">
        <v>8</v>
      </c>
      <c r="I94" s="177"/>
      <c r="J94" s="178">
        <f t="shared" si="0"/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241</v>
      </c>
      <c r="AT94" s="19" t="s">
        <v>237</v>
      </c>
      <c r="AU94" s="19" t="s">
        <v>81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241</v>
      </c>
      <c r="BM94" s="19" t="s">
        <v>283</v>
      </c>
    </row>
    <row r="95" spans="2:65" s="1" customFormat="1" ht="22.5" customHeight="1" x14ac:dyDescent="0.3">
      <c r="B95" s="171"/>
      <c r="C95" s="172" t="s">
        <v>284</v>
      </c>
      <c r="D95" s="172" t="s">
        <v>237</v>
      </c>
      <c r="E95" s="173" t="s">
        <v>285</v>
      </c>
      <c r="F95" s="174" t="s">
        <v>286</v>
      </c>
      <c r="G95" s="175" t="s">
        <v>249</v>
      </c>
      <c r="H95" s="176">
        <v>3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287</v>
      </c>
    </row>
    <row r="96" spans="2:65" s="1" customFormat="1" ht="22.5" customHeight="1" x14ac:dyDescent="0.3">
      <c r="B96" s="171"/>
      <c r="C96" s="172" t="s">
        <v>288</v>
      </c>
      <c r="D96" s="172" t="s">
        <v>237</v>
      </c>
      <c r="E96" s="173" t="s">
        <v>289</v>
      </c>
      <c r="F96" s="174" t="s">
        <v>290</v>
      </c>
      <c r="G96" s="175" t="s">
        <v>249</v>
      </c>
      <c r="H96" s="176">
        <v>2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291</v>
      </c>
    </row>
    <row r="97" spans="2:65" s="1" customFormat="1" ht="22.5" customHeight="1" x14ac:dyDescent="0.3">
      <c r="B97" s="171"/>
      <c r="C97" s="172" t="s">
        <v>9</v>
      </c>
      <c r="D97" s="172" t="s">
        <v>237</v>
      </c>
      <c r="E97" s="173" t="s">
        <v>292</v>
      </c>
      <c r="F97" s="174" t="s">
        <v>293</v>
      </c>
      <c r="G97" s="175" t="s">
        <v>294</v>
      </c>
      <c r="H97" s="176">
        <v>2.7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295</v>
      </c>
    </row>
    <row r="98" spans="2:65" s="1" customFormat="1" ht="22.5" customHeight="1" x14ac:dyDescent="0.3">
      <c r="B98" s="171"/>
      <c r="C98" s="172" t="s">
        <v>296</v>
      </c>
      <c r="D98" s="172" t="s">
        <v>237</v>
      </c>
      <c r="E98" s="173" t="s">
        <v>297</v>
      </c>
      <c r="F98" s="174" t="s">
        <v>298</v>
      </c>
      <c r="G98" s="175" t="s">
        <v>245</v>
      </c>
      <c r="H98" s="176">
        <v>50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299</v>
      </c>
    </row>
    <row r="99" spans="2:65" s="1" customFormat="1" ht="44.25" customHeight="1" x14ac:dyDescent="0.3">
      <c r="B99" s="171"/>
      <c r="C99" s="172" t="s">
        <v>300</v>
      </c>
      <c r="D99" s="172" t="s">
        <v>237</v>
      </c>
      <c r="E99" s="173" t="s">
        <v>301</v>
      </c>
      <c r="F99" s="174" t="s">
        <v>302</v>
      </c>
      <c r="G99" s="175" t="s">
        <v>240</v>
      </c>
      <c r="H99" s="176">
        <v>11170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0.28100000000000003</v>
      </c>
      <c r="T99" s="182">
        <f t="shared" si="3"/>
        <v>3138.7700000000004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303</v>
      </c>
    </row>
    <row r="100" spans="2:65" s="12" customFormat="1" x14ac:dyDescent="0.3">
      <c r="B100" s="184"/>
      <c r="D100" s="185" t="s">
        <v>304</v>
      </c>
      <c r="E100" s="186" t="s">
        <v>3</v>
      </c>
      <c r="F100" s="187" t="s">
        <v>305</v>
      </c>
      <c r="H100" s="188">
        <v>11170</v>
      </c>
      <c r="I100" s="189"/>
      <c r="L100" s="184"/>
      <c r="M100" s="190"/>
      <c r="N100" s="191"/>
      <c r="O100" s="191"/>
      <c r="P100" s="191"/>
      <c r="Q100" s="191"/>
      <c r="R100" s="191"/>
      <c r="S100" s="191"/>
      <c r="T100" s="192"/>
      <c r="AT100" s="193" t="s">
        <v>304</v>
      </c>
      <c r="AU100" s="193" t="s">
        <v>81</v>
      </c>
      <c r="AV100" s="12" t="s">
        <v>81</v>
      </c>
      <c r="AW100" s="12" t="s">
        <v>36</v>
      </c>
      <c r="AX100" s="12" t="s">
        <v>22</v>
      </c>
      <c r="AY100" s="193" t="s">
        <v>235</v>
      </c>
    </row>
    <row r="101" spans="2:65" s="1" customFormat="1" ht="57" customHeight="1" x14ac:dyDescent="0.3">
      <c r="B101" s="171"/>
      <c r="C101" s="172" t="s">
        <v>306</v>
      </c>
      <c r="D101" s="172" t="s">
        <v>237</v>
      </c>
      <c r="E101" s="173" t="s">
        <v>307</v>
      </c>
      <c r="F101" s="174" t="s">
        <v>308</v>
      </c>
      <c r="G101" s="175" t="s">
        <v>240</v>
      </c>
      <c r="H101" s="176">
        <v>500</v>
      </c>
      <c r="I101" s="177"/>
      <c r="J101" s="178">
        <f>ROUND(I101*H101,2)</f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0</v>
      </c>
      <c r="R101" s="181">
        <f>Q101*H101</f>
        <v>0</v>
      </c>
      <c r="S101" s="181">
        <v>0.255</v>
      </c>
      <c r="T101" s="182">
        <f>S101*H101</f>
        <v>127.5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310</v>
      </c>
    </row>
    <row r="102" spans="2:65" s="12" customFormat="1" x14ac:dyDescent="0.3">
      <c r="B102" s="184"/>
      <c r="D102" s="185" t="s">
        <v>304</v>
      </c>
      <c r="E102" s="186" t="s">
        <v>3</v>
      </c>
      <c r="F102" s="187" t="s">
        <v>311</v>
      </c>
      <c r="H102" s="188">
        <v>500</v>
      </c>
      <c r="I102" s="189"/>
      <c r="L102" s="184"/>
      <c r="M102" s="190"/>
      <c r="N102" s="191"/>
      <c r="O102" s="191"/>
      <c r="P102" s="191"/>
      <c r="Q102" s="191"/>
      <c r="R102" s="191"/>
      <c r="S102" s="191"/>
      <c r="T102" s="192"/>
      <c r="AT102" s="193" t="s">
        <v>304</v>
      </c>
      <c r="AU102" s="193" t="s">
        <v>81</v>
      </c>
      <c r="AV102" s="12" t="s">
        <v>81</v>
      </c>
      <c r="AW102" s="12" t="s">
        <v>36</v>
      </c>
      <c r="AX102" s="12" t="s">
        <v>22</v>
      </c>
      <c r="AY102" s="193" t="s">
        <v>235</v>
      </c>
    </row>
    <row r="103" spans="2:65" s="1" customFormat="1" ht="44.25" customHeight="1" x14ac:dyDescent="0.3">
      <c r="B103" s="171"/>
      <c r="C103" s="172" t="s">
        <v>312</v>
      </c>
      <c r="D103" s="172" t="s">
        <v>237</v>
      </c>
      <c r="E103" s="173" t="s">
        <v>313</v>
      </c>
      <c r="F103" s="174" t="s">
        <v>314</v>
      </c>
      <c r="G103" s="175" t="s">
        <v>240</v>
      </c>
      <c r="H103" s="176">
        <v>370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9.0000000000000006E-5</v>
      </c>
      <c r="R103" s="181">
        <f>Q103*H103</f>
        <v>3.3300000000000003E-2</v>
      </c>
      <c r="S103" s="181">
        <v>0.128</v>
      </c>
      <c r="T103" s="182">
        <f>S103*H103</f>
        <v>47.36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315</v>
      </c>
    </row>
    <row r="104" spans="2:65" s="12" customFormat="1" x14ac:dyDescent="0.3">
      <c r="B104" s="184"/>
      <c r="D104" s="185" t="s">
        <v>304</v>
      </c>
      <c r="E104" s="186" t="s">
        <v>3</v>
      </c>
      <c r="F104" s="187" t="s">
        <v>316</v>
      </c>
      <c r="H104" s="188">
        <v>370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22</v>
      </c>
      <c r="AY104" s="193" t="s">
        <v>235</v>
      </c>
    </row>
    <row r="105" spans="2:65" s="1" customFormat="1" ht="57" customHeight="1" x14ac:dyDescent="0.3">
      <c r="B105" s="171"/>
      <c r="C105" s="172" t="s">
        <v>317</v>
      </c>
      <c r="D105" s="172" t="s">
        <v>237</v>
      </c>
      <c r="E105" s="173" t="s">
        <v>318</v>
      </c>
      <c r="F105" s="174" t="s">
        <v>319</v>
      </c>
      <c r="G105" s="175" t="s">
        <v>240</v>
      </c>
      <c r="H105" s="176">
        <v>6150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</v>
      </c>
      <c r="R105" s="181">
        <f>Q105*H105</f>
        <v>0</v>
      </c>
      <c r="S105" s="181">
        <v>0.32</v>
      </c>
      <c r="T105" s="182">
        <f>S105*H105</f>
        <v>1968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320</v>
      </c>
    </row>
    <row r="106" spans="2:65" s="12" customFormat="1" x14ac:dyDescent="0.3">
      <c r="B106" s="184"/>
      <c r="D106" s="185" t="s">
        <v>304</v>
      </c>
      <c r="E106" s="186" t="s">
        <v>3</v>
      </c>
      <c r="F106" s="187" t="s">
        <v>321</v>
      </c>
      <c r="H106" s="188">
        <v>6150</v>
      </c>
      <c r="I106" s="189"/>
      <c r="L106" s="184"/>
      <c r="M106" s="190"/>
      <c r="N106" s="191"/>
      <c r="O106" s="191"/>
      <c r="P106" s="191"/>
      <c r="Q106" s="191"/>
      <c r="R106" s="191"/>
      <c r="S106" s="191"/>
      <c r="T106" s="192"/>
      <c r="AT106" s="193" t="s">
        <v>304</v>
      </c>
      <c r="AU106" s="193" t="s">
        <v>81</v>
      </c>
      <c r="AV106" s="12" t="s">
        <v>81</v>
      </c>
      <c r="AW106" s="12" t="s">
        <v>36</v>
      </c>
      <c r="AX106" s="12" t="s">
        <v>22</v>
      </c>
      <c r="AY106" s="193" t="s">
        <v>235</v>
      </c>
    </row>
    <row r="107" spans="2:65" s="1" customFormat="1" ht="44.25" customHeight="1" x14ac:dyDescent="0.3">
      <c r="B107" s="171"/>
      <c r="C107" s="172" t="s">
        <v>8</v>
      </c>
      <c r="D107" s="172" t="s">
        <v>237</v>
      </c>
      <c r="E107" s="173" t="s">
        <v>322</v>
      </c>
      <c r="F107" s="174" t="s">
        <v>323</v>
      </c>
      <c r="G107" s="175" t="s">
        <v>240</v>
      </c>
      <c r="H107" s="176">
        <v>14510</v>
      </c>
      <c r="I107" s="177"/>
      <c r="J107" s="178">
        <f>ROUND(I107*H107,2)</f>
        <v>0</v>
      </c>
      <c r="K107" s="174" t="s">
        <v>309</v>
      </c>
      <c r="L107" s="35"/>
      <c r="M107" s="179" t="s">
        <v>3</v>
      </c>
      <c r="N107" s="180" t="s">
        <v>44</v>
      </c>
      <c r="O107" s="36"/>
      <c r="P107" s="181">
        <f>O107*H107</f>
        <v>0</v>
      </c>
      <c r="Q107" s="181">
        <v>0</v>
      </c>
      <c r="R107" s="181">
        <f>Q107*H107</f>
        <v>0</v>
      </c>
      <c r="S107" s="181">
        <v>0.23499999999999999</v>
      </c>
      <c r="T107" s="182">
        <f>S107*H107</f>
        <v>3409.85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>IF(N107="základní",J107,0)</f>
        <v>0</v>
      </c>
      <c r="BF107" s="183">
        <f>IF(N107="snížená",J107,0)</f>
        <v>0</v>
      </c>
      <c r="BG107" s="183">
        <f>IF(N107="zákl. přenesená",J107,0)</f>
        <v>0</v>
      </c>
      <c r="BH107" s="183">
        <f>IF(N107="sníž. přenesená",J107,0)</f>
        <v>0</v>
      </c>
      <c r="BI107" s="183">
        <f>IF(N107="nulová",J107,0)</f>
        <v>0</v>
      </c>
      <c r="BJ107" s="19" t="s">
        <v>22</v>
      </c>
      <c r="BK107" s="183">
        <f>ROUND(I107*H107,2)</f>
        <v>0</v>
      </c>
      <c r="BL107" s="19" t="s">
        <v>241</v>
      </c>
      <c r="BM107" s="19" t="s">
        <v>324</v>
      </c>
    </row>
    <row r="108" spans="2:65" s="12" customFormat="1" x14ac:dyDescent="0.3">
      <c r="B108" s="184"/>
      <c r="D108" s="194" t="s">
        <v>304</v>
      </c>
      <c r="E108" s="193" t="s">
        <v>3</v>
      </c>
      <c r="F108" s="195" t="s">
        <v>325</v>
      </c>
      <c r="H108" s="196">
        <v>2470</v>
      </c>
      <c r="I108" s="189"/>
      <c r="L108" s="184"/>
      <c r="M108" s="190"/>
      <c r="N108" s="191"/>
      <c r="O108" s="191"/>
      <c r="P108" s="191"/>
      <c r="Q108" s="191"/>
      <c r="R108" s="191"/>
      <c r="S108" s="191"/>
      <c r="T108" s="192"/>
      <c r="AT108" s="193" t="s">
        <v>304</v>
      </c>
      <c r="AU108" s="193" t="s">
        <v>81</v>
      </c>
      <c r="AV108" s="12" t="s">
        <v>81</v>
      </c>
      <c r="AW108" s="12" t="s">
        <v>36</v>
      </c>
      <c r="AX108" s="12" t="s">
        <v>73</v>
      </c>
      <c r="AY108" s="193" t="s">
        <v>235</v>
      </c>
    </row>
    <row r="109" spans="2:65" s="12" customFormat="1" x14ac:dyDescent="0.3">
      <c r="B109" s="184"/>
      <c r="D109" s="194" t="s">
        <v>304</v>
      </c>
      <c r="E109" s="193" t="s">
        <v>3</v>
      </c>
      <c r="F109" s="195" t="s">
        <v>326</v>
      </c>
      <c r="H109" s="196">
        <v>370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73</v>
      </c>
      <c r="AY109" s="193" t="s">
        <v>235</v>
      </c>
    </row>
    <row r="110" spans="2:65" s="12" customFormat="1" x14ac:dyDescent="0.3">
      <c r="B110" s="184"/>
      <c r="D110" s="194" t="s">
        <v>304</v>
      </c>
      <c r="E110" s="193" t="s">
        <v>3</v>
      </c>
      <c r="F110" s="195" t="s">
        <v>327</v>
      </c>
      <c r="H110" s="196">
        <v>500</v>
      </c>
      <c r="I110" s="189"/>
      <c r="L110" s="184"/>
      <c r="M110" s="190"/>
      <c r="N110" s="191"/>
      <c r="O110" s="191"/>
      <c r="P110" s="191"/>
      <c r="Q110" s="191"/>
      <c r="R110" s="191"/>
      <c r="S110" s="191"/>
      <c r="T110" s="192"/>
      <c r="AT110" s="193" t="s">
        <v>304</v>
      </c>
      <c r="AU110" s="193" t="s">
        <v>81</v>
      </c>
      <c r="AV110" s="12" t="s">
        <v>81</v>
      </c>
      <c r="AW110" s="12" t="s">
        <v>36</v>
      </c>
      <c r="AX110" s="12" t="s">
        <v>73</v>
      </c>
      <c r="AY110" s="193" t="s">
        <v>235</v>
      </c>
    </row>
    <row r="111" spans="2:65" s="12" customFormat="1" x14ac:dyDescent="0.3">
      <c r="B111" s="184"/>
      <c r="D111" s="194" t="s">
        <v>304</v>
      </c>
      <c r="E111" s="193" t="s">
        <v>3</v>
      </c>
      <c r="F111" s="195" t="s">
        <v>328</v>
      </c>
      <c r="H111" s="196">
        <v>11170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73</v>
      </c>
      <c r="AY111" s="193" t="s">
        <v>235</v>
      </c>
    </row>
    <row r="112" spans="2:65" s="13" customFormat="1" x14ac:dyDescent="0.3">
      <c r="B112" s="197"/>
      <c r="D112" s="185" t="s">
        <v>304</v>
      </c>
      <c r="E112" s="198" t="s">
        <v>3</v>
      </c>
      <c r="F112" s="199" t="s">
        <v>329</v>
      </c>
      <c r="H112" s="200">
        <v>14510</v>
      </c>
      <c r="I112" s="201"/>
      <c r="L112" s="197"/>
      <c r="M112" s="202"/>
      <c r="N112" s="203"/>
      <c r="O112" s="203"/>
      <c r="P112" s="203"/>
      <c r="Q112" s="203"/>
      <c r="R112" s="203"/>
      <c r="S112" s="203"/>
      <c r="T112" s="204"/>
      <c r="AT112" s="205" t="s">
        <v>304</v>
      </c>
      <c r="AU112" s="205" t="s">
        <v>81</v>
      </c>
      <c r="AV112" s="13" t="s">
        <v>241</v>
      </c>
      <c r="AW112" s="13" t="s">
        <v>36</v>
      </c>
      <c r="AX112" s="13" t="s">
        <v>22</v>
      </c>
      <c r="AY112" s="205" t="s">
        <v>235</v>
      </c>
    </row>
    <row r="113" spans="2:65" s="1" customFormat="1" ht="44.25" customHeight="1" x14ac:dyDescent="0.3">
      <c r="B113" s="171"/>
      <c r="C113" s="172" t="s">
        <v>330</v>
      </c>
      <c r="D113" s="172" t="s">
        <v>237</v>
      </c>
      <c r="E113" s="173" t="s">
        <v>331</v>
      </c>
      <c r="F113" s="174" t="s">
        <v>332</v>
      </c>
      <c r="G113" s="175" t="s">
        <v>240</v>
      </c>
      <c r="H113" s="176">
        <v>6150</v>
      </c>
      <c r="I113" s="177"/>
      <c r="J113" s="178">
        <f>ROUND(I113*H113,2)</f>
        <v>0</v>
      </c>
      <c r="K113" s="174" t="s">
        <v>309</v>
      </c>
      <c r="L113" s="35"/>
      <c r="M113" s="179" t="s">
        <v>3</v>
      </c>
      <c r="N113" s="180" t="s">
        <v>44</v>
      </c>
      <c r="O113" s="36"/>
      <c r="P113" s="181">
        <f>O113*H113</f>
        <v>0</v>
      </c>
      <c r="Q113" s="181">
        <v>0</v>
      </c>
      <c r="R113" s="181">
        <f>Q113*H113</f>
        <v>0</v>
      </c>
      <c r="S113" s="181">
        <v>0.56000000000000005</v>
      </c>
      <c r="T113" s="182">
        <f>S113*H113</f>
        <v>3444.0000000000005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>IF(N113="základní",J113,0)</f>
        <v>0</v>
      </c>
      <c r="BF113" s="183">
        <f>IF(N113="snížená",J113,0)</f>
        <v>0</v>
      </c>
      <c r="BG113" s="183">
        <f>IF(N113="zákl. přenesená",J113,0)</f>
        <v>0</v>
      </c>
      <c r="BH113" s="183">
        <f>IF(N113="sníž. přenesená",J113,0)</f>
        <v>0</v>
      </c>
      <c r="BI113" s="183">
        <f>IF(N113="nulová",J113,0)</f>
        <v>0</v>
      </c>
      <c r="BJ113" s="19" t="s">
        <v>22</v>
      </c>
      <c r="BK113" s="183">
        <f>ROUND(I113*H113,2)</f>
        <v>0</v>
      </c>
      <c r="BL113" s="19" t="s">
        <v>241</v>
      </c>
      <c r="BM113" s="19" t="s">
        <v>333</v>
      </c>
    </row>
    <row r="114" spans="2:65" s="12" customFormat="1" x14ac:dyDescent="0.3">
      <c r="B114" s="184"/>
      <c r="D114" s="185" t="s">
        <v>304</v>
      </c>
      <c r="E114" s="186" t="s">
        <v>3</v>
      </c>
      <c r="F114" s="187" t="s">
        <v>321</v>
      </c>
      <c r="H114" s="188">
        <v>6150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22</v>
      </c>
      <c r="AY114" s="193" t="s">
        <v>235</v>
      </c>
    </row>
    <row r="115" spans="2:65" s="1" customFormat="1" ht="44.25" customHeight="1" x14ac:dyDescent="0.3">
      <c r="B115" s="171"/>
      <c r="C115" s="172" t="s">
        <v>334</v>
      </c>
      <c r="D115" s="172" t="s">
        <v>237</v>
      </c>
      <c r="E115" s="173" t="s">
        <v>335</v>
      </c>
      <c r="F115" s="174" t="s">
        <v>336</v>
      </c>
      <c r="G115" s="175" t="s">
        <v>240</v>
      </c>
      <c r="H115" s="176">
        <v>2470</v>
      </c>
      <c r="I115" s="177"/>
      <c r="J115" s="178">
        <f>ROUND(I115*H115,2)</f>
        <v>0</v>
      </c>
      <c r="K115" s="174" t="s">
        <v>309</v>
      </c>
      <c r="L115" s="35"/>
      <c r="M115" s="179" t="s">
        <v>3</v>
      </c>
      <c r="N115" s="180" t="s">
        <v>44</v>
      </c>
      <c r="O115" s="36"/>
      <c r="P115" s="181">
        <f>O115*H115</f>
        <v>0</v>
      </c>
      <c r="Q115" s="181">
        <v>0</v>
      </c>
      <c r="R115" s="181">
        <f>Q115*H115</f>
        <v>0</v>
      </c>
      <c r="S115" s="181">
        <v>0.22500000000000001</v>
      </c>
      <c r="T115" s="182">
        <f>S115*H115</f>
        <v>555.75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337</v>
      </c>
    </row>
    <row r="116" spans="2:65" s="12" customFormat="1" x14ac:dyDescent="0.3">
      <c r="B116" s="184"/>
      <c r="D116" s="185" t="s">
        <v>304</v>
      </c>
      <c r="E116" s="186" t="s">
        <v>3</v>
      </c>
      <c r="F116" s="187" t="s">
        <v>338</v>
      </c>
      <c r="H116" s="188">
        <v>2470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22</v>
      </c>
      <c r="AY116" s="193" t="s">
        <v>235</v>
      </c>
    </row>
    <row r="117" spans="2:65" s="1" customFormat="1" ht="44.25" customHeight="1" x14ac:dyDescent="0.3">
      <c r="B117" s="171"/>
      <c r="C117" s="172" t="s">
        <v>339</v>
      </c>
      <c r="D117" s="172" t="s">
        <v>237</v>
      </c>
      <c r="E117" s="173" t="s">
        <v>340</v>
      </c>
      <c r="F117" s="174" t="s">
        <v>341</v>
      </c>
      <c r="G117" s="175" t="s">
        <v>240</v>
      </c>
      <c r="H117" s="176">
        <v>2470</v>
      </c>
      <c r="I117" s="177"/>
      <c r="J117" s="178">
        <f>ROUND(I117*H117,2)</f>
        <v>0</v>
      </c>
      <c r="K117" s="174" t="s">
        <v>309</v>
      </c>
      <c r="L117" s="35"/>
      <c r="M117" s="179" t="s">
        <v>3</v>
      </c>
      <c r="N117" s="180" t="s">
        <v>44</v>
      </c>
      <c r="O117" s="36"/>
      <c r="P117" s="181">
        <f>O117*H117</f>
        <v>0</v>
      </c>
      <c r="Q117" s="181">
        <v>1.6000000000000001E-4</v>
      </c>
      <c r="R117" s="181">
        <f>Q117*H117</f>
        <v>0.39520000000000005</v>
      </c>
      <c r="S117" s="181">
        <v>0.25600000000000001</v>
      </c>
      <c r="T117" s="182">
        <f>S117*H117</f>
        <v>632.32000000000005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342</v>
      </c>
    </row>
    <row r="118" spans="2:65" s="12" customFormat="1" x14ac:dyDescent="0.3">
      <c r="B118" s="184"/>
      <c r="D118" s="185" t="s">
        <v>304</v>
      </c>
      <c r="E118" s="186" t="s">
        <v>3</v>
      </c>
      <c r="F118" s="187" t="s">
        <v>338</v>
      </c>
      <c r="H118" s="188">
        <v>2470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22</v>
      </c>
      <c r="AY118" s="193" t="s">
        <v>235</v>
      </c>
    </row>
    <row r="119" spans="2:65" s="1" customFormat="1" ht="31.5" customHeight="1" x14ac:dyDescent="0.3">
      <c r="B119" s="171"/>
      <c r="C119" s="172" t="s">
        <v>343</v>
      </c>
      <c r="D119" s="172" t="s">
        <v>237</v>
      </c>
      <c r="E119" s="173" t="s">
        <v>344</v>
      </c>
      <c r="F119" s="174" t="s">
        <v>345</v>
      </c>
      <c r="G119" s="175" t="s">
        <v>346</v>
      </c>
      <c r="H119" s="176">
        <v>2230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0.23</v>
      </c>
      <c r="T119" s="182">
        <f>S119*H119</f>
        <v>512.9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347</v>
      </c>
    </row>
    <row r="120" spans="2:65" s="12" customFormat="1" x14ac:dyDescent="0.3">
      <c r="B120" s="184"/>
      <c r="D120" s="185" t="s">
        <v>304</v>
      </c>
      <c r="E120" s="186" t="s">
        <v>3</v>
      </c>
      <c r="F120" s="187" t="s">
        <v>348</v>
      </c>
      <c r="H120" s="188">
        <v>2230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22</v>
      </c>
      <c r="AY120" s="193" t="s">
        <v>235</v>
      </c>
    </row>
    <row r="121" spans="2:65" s="1" customFormat="1" ht="22.5" customHeight="1" x14ac:dyDescent="0.3">
      <c r="B121" s="171"/>
      <c r="C121" s="172" t="s">
        <v>349</v>
      </c>
      <c r="D121" s="172" t="s">
        <v>237</v>
      </c>
      <c r="E121" s="173" t="s">
        <v>350</v>
      </c>
      <c r="F121" s="174" t="s">
        <v>351</v>
      </c>
      <c r="G121" s="175" t="s">
        <v>346</v>
      </c>
      <c r="H121" s="176">
        <v>1470</v>
      </c>
      <c r="I121" s="177"/>
      <c r="J121" s="178">
        <f>ROUND(I121*H121,2)</f>
        <v>0</v>
      </c>
      <c r="K121" s="174" t="s">
        <v>309</v>
      </c>
      <c r="L121" s="35"/>
      <c r="M121" s="179" t="s">
        <v>3</v>
      </c>
      <c r="N121" s="180" t="s">
        <v>44</v>
      </c>
      <c r="O121" s="36"/>
      <c r="P121" s="181">
        <f>O121*H121</f>
        <v>0</v>
      </c>
      <c r="Q121" s="181">
        <v>0</v>
      </c>
      <c r="R121" s="181">
        <f>Q121*H121</f>
        <v>0</v>
      </c>
      <c r="S121" s="181">
        <v>0.28999999999999998</v>
      </c>
      <c r="T121" s="182">
        <f>S121*H121</f>
        <v>426.29999999999995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9" t="s">
        <v>22</v>
      </c>
      <c r="BK121" s="183">
        <f>ROUND(I121*H121,2)</f>
        <v>0</v>
      </c>
      <c r="BL121" s="19" t="s">
        <v>241</v>
      </c>
      <c r="BM121" s="19" t="s">
        <v>352</v>
      </c>
    </row>
    <row r="122" spans="2:65" s="12" customFormat="1" x14ac:dyDescent="0.3">
      <c r="B122" s="184"/>
      <c r="D122" s="185" t="s">
        <v>304</v>
      </c>
      <c r="E122" s="186" t="s">
        <v>3</v>
      </c>
      <c r="F122" s="187" t="s">
        <v>353</v>
      </c>
      <c r="H122" s="188">
        <v>1470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22</v>
      </c>
      <c r="AY122" s="193" t="s">
        <v>235</v>
      </c>
    </row>
    <row r="123" spans="2:65" s="1" customFormat="1" ht="44.25" customHeight="1" x14ac:dyDescent="0.3">
      <c r="B123" s="171"/>
      <c r="C123" s="172" t="s">
        <v>354</v>
      </c>
      <c r="D123" s="172" t="s">
        <v>237</v>
      </c>
      <c r="E123" s="173" t="s">
        <v>355</v>
      </c>
      <c r="F123" s="174" t="s">
        <v>356</v>
      </c>
      <c r="G123" s="175" t="s">
        <v>245</v>
      </c>
      <c r="H123" s="176">
        <v>11658</v>
      </c>
      <c r="I123" s="177"/>
      <c r="J123" s="178">
        <f>ROUND(I123*H123,2)</f>
        <v>0</v>
      </c>
      <c r="K123" s="174" t="s">
        <v>3</v>
      </c>
      <c r="L123" s="35"/>
      <c r="M123" s="179" t="s">
        <v>3</v>
      </c>
      <c r="N123" s="180" t="s">
        <v>44</v>
      </c>
      <c r="O123" s="36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9" t="s">
        <v>22</v>
      </c>
      <c r="BK123" s="183">
        <f>ROUND(I123*H123,2)</f>
        <v>0</v>
      </c>
      <c r="BL123" s="19" t="s">
        <v>241</v>
      </c>
      <c r="BM123" s="19" t="s">
        <v>357</v>
      </c>
    </row>
    <row r="124" spans="2:65" s="12" customFormat="1" x14ac:dyDescent="0.3">
      <c r="B124" s="184"/>
      <c r="D124" s="194" t="s">
        <v>304</v>
      </c>
      <c r="E124" s="193" t="s">
        <v>3</v>
      </c>
      <c r="F124" s="195" t="s">
        <v>358</v>
      </c>
      <c r="H124" s="196">
        <v>9250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73</v>
      </c>
      <c r="AY124" s="193" t="s">
        <v>235</v>
      </c>
    </row>
    <row r="125" spans="2:65" s="14" customFormat="1" x14ac:dyDescent="0.3">
      <c r="B125" s="206"/>
      <c r="D125" s="194" t="s">
        <v>304</v>
      </c>
      <c r="E125" s="207" t="s">
        <v>359</v>
      </c>
      <c r="F125" s="208" t="s">
        <v>360</v>
      </c>
      <c r="H125" s="209">
        <v>9250</v>
      </c>
      <c r="I125" s="210"/>
      <c r="L125" s="206"/>
      <c r="M125" s="211"/>
      <c r="N125" s="212"/>
      <c r="O125" s="212"/>
      <c r="P125" s="212"/>
      <c r="Q125" s="212"/>
      <c r="R125" s="212"/>
      <c r="S125" s="212"/>
      <c r="T125" s="213"/>
      <c r="AT125" s="207" t="s">
        <v>304</v>
      </c>
      <c r="AU125" s="207" t="s">
        <v>81</v>
      </c>
      <c r="AV125" s="14" t="s">
        <v>103</v>
      </c>
      <c r="AW125" s="14" t="s">
        <v>36</v>
      </c>
      <c r="AX125" s="14" t="s">
        <v>73</v>
      </c>
      <c r="AY125" s="207" t="s">
        <v>235</v>
      </c>
    </row>
    <row r="126" spans="2:65" s="15" customFormat="1" x14ac:dyDescent="0.3">
      <c r="B126" s="214"/>
      <c r="D126" s="194" t="s">
        <v>304</v>
      </c>
      <c r="E126" s="215" t="s">
        <v>3</v>
      </c>
      <c r="F126" s="216" t="s">
        <v>361</v>
      </c>
      <c r="H126" s="217" t="s">
        <v>3</v>
      </c>
      <c r="I126" s="218"/>
      <c r="L126" s="214"/>
      <c r="M126" s="219"/>
      <c r="N126" s="220"/>
      <c r="O126" s="220"/>
      <c r="P126" s="220"/>
      <c r="Q126" s="220"/>
      <c r="R126" s="220"/>
      <c r="S126" s="220"/>
      <c r="T126" s="221"/>
      <c r="AT126" s="217" t="s">
        <v>304</v>
      </c>
      <c r="AU126" s="217" t="s">
        <v>81</v>
      </c>
      <c r="AV126" s="15" t="s">
        <v>22</v>
      </c>
      <c r="AW126" s="15" t="s">
        <v>36</v>
      </c>
      <c r="AX126" s="15" t="s">
        <v>73</v>
      </c>
      <c r="AY126" s="217" t="s">
        <v>235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362</v>
      </c>
      <c r="H127" s="196">
        <v>74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73</v>
      </c>
      <c r="AY127" s="193" t="s">
        <v>235</v>
      </c>
    </row>
    <row r="128" spans="2:65" s="12" customFormat="1" x14ac:dyDescent="0.3">
      <c r="B128" s="184"/>
      <c r="D128" s="194" t="s">
        <v>304</v>
      </c>
      <c r="E128" s="193" t="s">
        <v>3</v>
      </c>
      <c r="F128" s="195" t="s">
        <v>363</v>
      </c>
      <c r="H128" s="196">
        <v>100</v>
      </c>
      <c r="I128" s="189"/>
      <c r="L128" s="184"/>
      <c r="M128" s="190"/>
      <c r="N128" s="191"/>
      <c r="O128" s="191"/>
      <c r="P128" s="191"/>
      <c r="Q128" s="191"/>
      <c r="R128" s="191"/>
      <c r="S128" s="191"/>
      <c r="T128" s="192"/>
      <c r="AT128" s="193" t="s">
        <v>304</v>
      </c>
      <c r="AU128" s="193" t="s">
        <v>81</v>
      </c>
      <c r="AV128" s="12" t="s">
        <v>81</v>
      </c>
      <c r="AW128" s="12" t="s">
        <v>36</v>
      </c>
      <c r="AX128" s="12" t="s">
        <v>73</v>
      </c>
      <c r="AY128" s="193" t="s">
        <v>235</v>
      </c>
    </row>
    <row r="129" spans="2:65" s="12" customFormat="1" x14ac:dyDescent="0.3">
      <c r="B129" s="184"/>
      <c r="D129" s="194" t="s">
        <v>304</v>
      </c>
      <c r="E129" s="193" t="s">
        <v>3</v>
      </c>
      <c r="F129" s="195" t="s">
        <v>364</v>
      </c>
      <c r="H129" s="196">
        <v>2234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73</v>
      </c>
      <c r="AY129" s="193" t="s">
        <v>235</v>
      </c>
    </row>
    <row r="130" spans="2:65" s="14" customFormat="1" x14ac:dyDescent="0.3">
      <c r="B130" s="206"/>
      <c r="D130" s="194" t="s">
        <v>304</v>
      </c>
      <c r="E130" s="207" t="s">
        <v>365</v>
      </c>
      <c r="F130" s="208" t="s">
        <v>360</v>
      </c>
      <c r="H130" s="209">
        <v>2408</v>
      </c>
      <c r="I130" s="210"/>
      <c r="L130" s="206"/>
      <c r="M130" s="211"/>
      <c r="N130" s="212"/>
      <c r="O130" s="212"/>
      <c r="P130" s="212"/>
      <c r="Q130" s="212"/>
      <c r="R130" s="212"/>
      <c r="S130" s="212"/>
      <c r="T130" s="213"/>
      <c r="AT130" s="207" t="s">
        <v>304</v>
      </c>
      <c r="AU130" s="207" t="s">
        <v>81</v>
      </c>
      <c r="AV130" s="14" t="s">
        <v>103</v>
      </c>
      <c r="AW130" s="14" t="s">
        <v>36</v>
      </c>
      <c r="AX130" s="14" t="s">
        <v>73</v>
      </c>
      <c r="AY130" s="207" t="s">
        <v>235</v>
      </c>
    </row>
    <row r="131" spans="2:65" s="13" customFormat="1" x14ac:dyDescent="0.3">
      <c r="B131" s="197"/>
      <c r="D131" s="185" t="s">
        <v>304</v>
      </c>
      <c r="E131" s="198" t="s">
        <v>3</v>
      </c>
      <c r="F131" s="199" t="s">
        <v>329</v>
      </c>
      <c r="H131" s="200">
        <v>11658</v>
      </c>
      <c r="I131" s="201"/>
      <c r="L131" s="197"/>
      <c r="M131" s="202"/>
      <c r="N131" s="203"/>
      <c r="O131" s="203"/>
      <c r="P131" s="203"/>
      <c r="Q131" s="203"/>
      <c r="R131" s="203"/>
      <c r="S131" s="203"/>
      <c r="T131" s="204"/>
      <c r="AT131" s="205" t="s">
        <v>304</v>
      </c>
      <c r="AU131" s="205" t="s">
        <v>81</v>
      </c>
      <c r="AV131" s="13" t="s">
        <v>241</v>
      </c>
      <c r="AW131" s="13" t="s">
        <v>36</v>
      </c>
      <c r="AX131" s="13" t="s">
        <v>22</v>
      </c>
      <c r="AY131" s="205" t="s">
        <v>235</v>
      </c>
    </row>
    <row r="132" spans="2:65" s="1" customFormat="1" ht="22.5" customHeight="1" x14ac:dyDescent="0.3">
      <c r="B132" s="171"/>
      <c r="C132" s="172" t="s">
        <v>366</v>
      </c>
      <c r="D132" s="172" t="s">
        <v>237</v>
      </c>
      <c r="E132" s="173" t="s">
        <v>367</v>
      </c>
      <c r="F132" s="174" t="s">
        <v>368</v>
      </c>
      <c r="G132" s="175" t="s">
        <v>245</v>
      </c>
      <c r="H132" s="345">
        <v>11658</v>
      </c>
      <c r="I132" s="177"/>
      <c r="J132" s="178">
        <f>ROUND(I132*H132,2)</f>
        <v>0</v>
      </c>
      <c r="K132" s="174" t="s">
        <v>3</v>
      </c>
      <c r="L132" s="35"/>
      <c r="M132" s="179" t="s">
        <v>3</v>
      </c>
      <c r="N132" s="180" t="s">
        <v>44</v>
      </c>
      <c r="O132" s="36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AR132" s="19" t="s">
        <v>241</v>
      </c>
      <c r="AT132" s="19" t="s">
        <v>237</v>
      </c>
      <c r="AU132" s="19" t="s">
        <v>81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241</v>
      </c>
      <c r="BM132" s="19" t="s">
        <v>369</v>
      </c>
    </row>
    <row r="133" spans="2:65" s="1" customFormat="1" ht="31.5" customHeight="1" x14ac:dyDescent="0.3">
      <c r="B133" s="171"/>
      <c r="C133" s="222" t="s">
        <v>370</v>
      </c>
      <c r="D133" s="222" t="s">
        <v>371</v>
      </c>
      <c r="E133" s="223" t="s">
        <v>372</v>
      </c>
      <c r="F133" s="224" t="s">
        <v>373</v>
      </c>
      <c r="G133" s="225" t="s">
        <v>294</v>
      </c>
      <c r="H133" s="226">
        <v>19001</v>
      </c>
      <c r="I133" s="227"/>
      <c r="J133" s="228">
        <f>ROUND(I133*H133,2)</f>
        <v>0</v>
      </c>
      <c r="K133" s="224" t="s">
        <v>309</v>
      </c>
      <c r="L133" s="229"/>
      <c r="M133" s="230" t="s">
        <v>3</v>
      </c>
      <c r="N133" s="231" t="s">
        <v>44</v>
      </c>
      <c r="O133" s="36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266</v>
      </c>
      <c r="AT133" s="19" t="s">
        <v>371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374</v>
      </c>
    </row>
    <row r="134" spans="2:65" s="1" customFormat="1" ht="22.5" customHeight="1" x14ac:dyDescent="0.3">
      <c r="B134" s="171"/>
      <c r="C134" s="172" t="s">
        <v>375</v>
      </c>
      <c r="D134" s="172" t="s">
        <v>237</v>
      </c>
      <c r="E134" s="173" t="s">
        <v>376</v>
      </c>
      <c r="F134" s="174" t="s">
        <v>377</v>
      </c>
      <c r="G134" s="175" t="s">
        <v>245</v>
      </c>
      <c r="H134" s="176">
        <v>11658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378</v>
      </c>
    </row>
    <row r="135" spans="2:65" s="1" customFormat="1" ht="22.5" customHeight="1" x14ac:dyDescent="0.3">
      <c r="B135" s="171"/>
      <c r="C135" s="172" t="s">
        <v>379</v>
      </c>
      <c r="D135" s="172" t="s">
        <v>237</v>
      </c>
      <c r="E135" s="173" t="s">
        <v>380</v>
      </c>
      <c r="F135" s="174" t="s">
        <v>381</v>
      </c>
      <c r="G135" s="175" t="s">
        <v>294</v>
      </c>
      <c r="H135" s="176">
        <v>18653</v>
      </c>
      <c r="I135" s="177"/>
      <c r="J135" s="178">
        <f>ROUND(I135*H135,2)</f>
        <v>0</v>
      </c>
      <c r="K135" s="174" t="s">
        <v>309</v>
      </c>
      <c r="L135" s="35"/>
      <c r="M135" s="179" t="s">
        <v>3</v>
      </c>
      <c r="N135" s="180" t="s">
        <v>44</v>
      </c>
      <c r="O135" s="36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241</v>
      </c>
      <c r="AT135" s="19" t="s">
        <v>237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382</v>
      </c>
    </row>
    <row r="136" spans="2:65" s="11" customFormat="1" ht="29.85" customHeight="1" x14ac:dyDescent="0.3">
      <c r="B136" s="157"/>
      <c r="D136" s="168" t="s">
        <v>72</v>
      </c>
      <c r="E136" s="169" t="s">
        <v>270</v>
      </c>
      <c r="F136" s="169" t="s">
        <v>383</v>
      </c>
      <c r="I136" s="160"/>
      <c r="J136" s="170">
        <f>BK136</f>
        <v>0</v>
      </c>
      <c r="L136" s="157"/>
      <c r="M136" s="162"/>
      <c r="N136" s="163"/>
      <c r="O136" s="163"/>
      <c r="P136" s="164">
        <f>SUM(P137:P163)</f>
        <v>0</v>
      </c>
      <c r="Q136" s="163"/>
      <c r="R136" s="164">
        <f>SUM(R137:R163)</f>
        <v>17.760000000000002</v>
      </c>
      <c r="S136" s="163"/>
      <c r="T136" s="165">
        <f>SUM(T137:T163)</f>
        <v>464.67299999999994</v>
      </c>
      <c r="AR136" s="158" t="s">
        <v>22</v>
      </c>
      <c r="AT136" s="166" t="s">
        <v>72</v>
      </c>
      <c r="AU136" s="166" t="s">
        <v>22</v>
      </c>
      <c r="AY136" s="158" t="s">
        <v>235</v>
      </c>
      <c r="BK136" s="167">
        <f>SUM(BK137:BK163)</f>
        <v>0</v>
      </c>
    </row>
    <row r="137" spans="2:65" s="1" customFormat="1" ht="22.5" customHeight="1" x14ac:dyDescent="0.3">
      <c r="B137" s="171"/>
      <c r="C137" s="172" t="s">
        <v>384</v>
      </c>
      <c r="D137" s="172" t="s">
        <v>237</v>
      </c>
      <c r="E137" s="173" t="s">
        <v>385</v>
      </c>
      <c r="F137" s="174" t="s">
        <v>386</v>
      </c>
      <c r="G137" s="175" t="s">
        <v>387</v>
      </c>
      <c r="H137" s="176">
        <v>16</v>
      </c>
      <c r="I137" s="177"/>
      <c r="J137" s="178">
        <f t="shared" ref="J137:J148" si="10">ROUND(I137*H137,2)</f>
        <v>0</v>
      </c>
      <c r="K137" s="174" t="s">
        <v>3</v>
      </c>
      <c r="L137" s="35"/>
      <c r="M137" s="179" t="s">
        <v>3</v>
      </c>
      <c r="N137" s="180" t="s">
        <v>44</v>
      </c>
      <c r="O137" s="36"/>
      <c r="P137" s="181">
        <f t="shared" ref="P137:P148" si="11">O137*H137</f>
        <v>0</v>
      </c>
      <c r="Q137" s="181">
        <v>0</v>
      </c>
      <c r="R137" s="181">
        <f t="shared" ref="R137:R148" si="12">Q137*H137</f>
        <v>0</v>
      </c>
      <c r="S137" s="181">
        <v>1</v>
      </c>
      <c r="T137" s="182">
        <f t="shared" ref="T137:T148" si="13">S137*H137</f>
        <v>16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 t="shared" ref="BE137:BE148" si="14">IF(N137="základní",J137,0)</f>
        <v>0</v>
      </c>
      <c r="BF137" s="183">
        <f t="shared" ref="BF137:BF148" si="15">IF(N137="snížená",J137,0)</f>
        <v>0</v>
      </c>
      <c r="BG137" s="183">
        <f t="shared" ref="BG137:BG148" si="16">IF(N137="zákl. přenesená",J137,0)</f>
        <v>0</v>
      </c>
      <c r="BH137" s="183">
        <f t="shared" ref="BH137:BH148" si="17">IF(N137="sníž. přenesená",J137,0)</f>
        <v>0</v>
      </c>
      <c r="BI137" s="183">
        <f t="shared" ref="BI137:BI148" si="18">IF(N137="nulová",J137,0)</f>
        <v>0</v>
      </c>
      <c r="BJ137" s="19" t="s">
        <v>22</v>
      </c>
      <c r="BK137" s="183">
        <f t="shared" ref="BK137:BK148" si="19">ROUND(I137*H137,2)</f>
        <v>0</v>
      </c>
      <c r="BL137" s="19" t="s">
        <v>241</v>
      </c>
      <c r="BM137" s="19" t="s">
        <v>388</v>
      </c>
    </row>
    <row r="138" spans="2:65" s="1" customFormat="1" ht="22.5" customHeight="1" x14ac:dyDescent="0.3">
      <c r="B138" s="171"/>
      <c r="C138" s="172" t="s">
        <v>389</v>
      </c>
      <c r="D138" s="172" t="s">
        <v>237</v>
      </c>
      <c r="E138" s="173" t="s">
        <v>390</v>
      </c>
      <c r="F138" s="174" t="s">
        <v>391</v>
      </c>
      <c r="G138" s="175" t="s">
        <v>387</v>
      </c>
      <c r="H138" s="176">
        <v>8</v>
      </c>
      <c r="I138" s="177"/>
      <c r="J138" s="178">
        <f t="shared" si="10"/>
        <v>0</v>
      </c>
      <c r="K138" s="174" t="s">
        <v>3</v>
      </c>
      <c r="L138" s="35"/>
      <c r="M138" s="179" t="s">
        <v>3</v>
      </c>
      <c r="N138" s="180" t="s">
        <v>44</v>
      </c>
      <c r="O138" s="36"/>
      <c r="P138" s="181">
        <f t="shared" si="11"/>
        <v>0</v>
      </c>
      <c r="Q138" s="181">
        <v>0</v>
      </c>
      <c r="R138" s="181">
        <f t="shared" si="12"/>
        <v>0</v>
      </c>
      <c r="S138" s="181">
        <v>0.5</v>
      </c>
      <c r="T138" s="182">
        <f t="shared" si="13"/>
        <v>4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 t="shared" si="14"/>
        <v>0</v>
      </c>
      <c r="BF138" s="183">
        <f t="shared" si="15"/>
        <v>0</v>
      </c>
      <c r="BG138" s="183">
        <f t="shared" si="16"/>
        <v>0</v>
      </c>
      <c r="BH138" s="183">
        <f t="shared" si="17"/>
        <v>0</v>
      </c>
      <c r="BI138" s="183">
        <f t="shared" si="18"/>
        <v>0</v>
      </c>
      <c r="BJ138" s="19" t="s">
        <v>22</v>
      </c>
      <c r="BK138" s="183">
        <f t="shared" si="19"/>
        <v>0</v>
      </c>
      <c r="BL138" s="19" t="s">
        <v>241</v>
      </c>
      <c r="BM138" s="19" t="s">
        <v>392</v>
      </c>
    </row>
    <row r="139" spans="2:65" s="1" customFormat="1" ht="22.5" customHeight="1" x14ac:dyDescent="0.3">
      <c r="B139" s="171"/>
      <c r="C139" s="172" t="s">
        <v>393</v>
      </c>
      <c r="D139" s="172" t="s">
        <v>237</v>
      </c>
      <c r="E139" s="173" t="s">
        <v>394</v>
      </c>
      <c r="F139" s="174" t="s">
        <v>395</v>
      </c>
      <c r="G139" s="175" t="s">
        <v>387</v>
      </c>
      <c r="H139" s="176">
        <v>2</v>
      </c>
      <c r="I139" s="177"/>
      <c r="J139" s="178">
        <f t="shared" si="10"/>
        <v>0</v>
      </c>
      <c r="K139" s="174" t="s">
        <v>3</v>
      </c>
      <c r="L139" s="35"/>
      <c r="M139" s="179" t="s">
        <v>3</v>
      </c>
      <c r="N139" s="180" t="s">
        <v>44</v>
      </c>
      <c r="O139" s="36"/>
      <c r="P139" s="181">
        <f t="shared" si="11"/>
        <v>0</v>
      </c>
      <c r="Q139" s="181">
        <v>0</v>
      </c>
      <c r="R139" s="181">
        <f t="shared" si="12"/>
        <v>0</v>
      </c>
      <c r="S139" s="181">
        <v>1</v>
      </c>
      <c r="T139" s="182">
        <f t="shared" si="13"/>
        <v>2</v>
      </c>
      <c r="AR139" s="19" t="s">
        <v>241</v>
      </c>
      <c r="AT139" s="19" t="s">
        <v>237</v>
      </c>
      <c r="AU139" s="19" t="s">
        <v>81</v>
      </c>
      <c r="AY139" s="19" t="s">
        <v>235</v>
      </c>
      <c r="BE139" s="183">
        <f t="shared" si="14"/>
        <v>0</v>
      </c>
      <c r="BF139" s="183">
        <f t="shared" si="15"/>
        <v>0</v>
      </c>
      <c r="BG139" s="183">
        <f t="shared" si="16"/>
        <v>0</v>
      </c>
      <c r="BH139" s="183">
        <f t="shared" si="17"/>
        <v>0</v>
      </c>
      <c r="BI139" s="183">
        <f t="shared" si="18"/>
        <v>0</v>
      </c>
      <c r="BJ139" s="19" t="s">
        <v>22</v>
      </c>
      <c r="BK139" s="183">
        <f t="shared" si="19"/>
        <v>0</v>
      </c>
      <c r="BL139" s="19" t="s">
        <v>241</v>
      </c>
      <c r="BM139" s="19" t="s">
        <v>396</v>
      </c>
    </row>
    <row r="140" spans="2:65" s="1" customFormat="1" ht="22.5" customHeight="1" x14ac:dyDescent="0.3">
      <c r="B140" s="171"/>
      <c r="C140" s="172" t="s">
        <v>397</v>
      </c>
      <c r="D140" s="172" t="s">
        <v>237</v>
      </c>
      <c r="E140" s="173" t="s">
        <v>398</v>
      </c>
      <c r="F140" s="174" t="s">
        <v>399</v>
      </c>
      <c r="G140" s="175" t="s">
        <v>387</v>
      </c>
      <c r="H140" s="176">
        <v>2</v>
      </c>
      <c r="I140" s="177"/>
      <c r="J140" s="178">
        <f t="shared" si="10"/>
        <v>0</v>
      </c>
      <c r="K140" s="174" t="s">
        <v>3</v>
      </c>
      <c r="L140" s="35"/>
      <c r="M140" s="179" t="s">
        <v>3</v>
      </c>
      <c r="N140" s="180" t="s">
        <v>44</v>
      </c>
      <c r="O140" s="36"/>
      <c r="P140" s="181">
        <f t="shared" si="11"/>
        <v>0</v>
      </c>
      <c r="Q140" s="181">
        <v>0</v>
      </c>
      <c r="R140" s="181">
        <f t="shared" si="12"/>
        <v>0</v>
      </c>
      <c r="S140" s="181">
        <v>1</v>
      </c>
      <c r="T140" s="182">
        <f t="shared" si="13"/>
        <v>2</v>
      </c>
      <c r="AR140" s="19" t="s">
        <v>241</v>
      </c>
      <c r="AT140" s="19" t="s">
        <v>237</v>
      </c>
      <c r="AU140" s="19" t="s">
        <v>81</v>
      </c>
      <c r="AY140" s="19" t="s">
        <v>235</v>
      </c>
      <c r="BE140" s="183">
        <f t="shared" si="14"/>
        <v>0</v>
      </c>
      <c r="BF140" s="183">
        <f t="shared" si="15"/>
        <v>0</v>
      </c>
      <c r="BG140" s="183">
        <f t="shared" si="16"/>
        <v>0</v>
      </c>
      <c r="BH140" s="183">
        <f t="shared" si="17"/>
        <v>0</v>
      </c>
      <c r="BI140" s="183">
        <f t="shared" si="18"/>
        <v>0</v>
      </c>
      <c r="BJ140" s="19" t="s">
        <v>22</v>
      </c>
      <c r="BK140" s="183">
        <f t="shared" si="19"/>
        <v>0</v>
      </c>
      <c r="BL140" s="19" t="s">
        <v>241</v>
      </c>
      <c r="BM140" s="19" t="s">
        <v>400</v>
      </c>
    </row>
    <row r="141" spans="2:65" s="1" customFormat="1" ht="22.5" customHeight="1" x14ac:dyDescent="0.3">
      <c r="B141" s="171"/>
      <c r="C141" s="172" t="s">
        <v>401</v>
      </c>
      <c r="D141" s="172" t="s">
        <v>237</v>
      </c>
      <c r="E141" s="173" t="s">
        <v>402</v>
      </c>
      <c r="F141" s="174" t="s">
        <v>403</v>
      </c>
      <c r="G141" s="175" t="s">
        <v>387</v>
      </c>
      <c r="H141" s="176">
        <v>1</v>
      </c>
      <c r="I141" s="177"/>
      <c r="J141" s="178">
        <f t="shared" si="10"/>
        <v>0</v>
      </c>
      <c r="K141" s="174" t="s">
        <v>3</v>
      </c>
      <c r="L141" s="35"/>
      <c r="M141" s="179" t="s">
        <v>3</v>
      </c>
      <c r="N141" s="180" t="s">
        <v>44</v>
      </c>
      <c r="O141" s="36"/>
      <c r="P141" s="181">
        <f t="shared" si="11"/>
        <v>0</v>
      </c>
      <c r="Q141" s="181">
        <v>0</v>
      </c>
      <c r="R141" s="181">
        <f t="shared" si="12"/>
        <v>0</v>
      </c>
      <c r="S141" s="181">
        <v>0.5</v>
      </c>
      <c r="T141" s="182">
        <f t="shared" si="13"/>
        <v>0.5</v>
      </c>
      <c r="AR141" s="19" t="s">
        <v>241</v>
      </c>
      <c r="AT141" s="19" t="s">
        <v>237</v>
      </c>
      <c r="AU141" s="19" t="s">
        <v>81</v>
      </c>
      <c r="AY141" s="19" t="s">
        <v>235</v>
      </c>
      <c r="BE141" s="183">
        <f t="shared" si="14"/>
        <v>0</v>
      </c>
      <c r="BF141" s="183">
        <f t="shared" si="15"/>
        <v>0</v>
      </c>
      <c r="BG141" s="183">
        <f t="shared" si="16"/>
        <v>0</v>
      </c>
      <c r="BH141" s="183">
        <f t="shared" si="17"/>
        <v>0</v>
      </c>
      <c r="BI141" s="183">
        <f t="shared" si="18"/>
        <v>0</v>
      </c>
      <c r="BJ141" s="19" t="s">
        <v>22</v>
      </c>
      <c r="BK141" s="183">
        <f t="shared" si="19"/>
        <v>0</v>
      </c>
      <c r="BL141" s="19" t="s">
        <v>241</v>
      </c>
      <c r="BM141" s="19" t="s">
        <v>404</v>
      </c>
    </row>
    <row r="142" spans="2:65" s="1" customFormat="1" ht="22.5" customHeight="1" x14ac:dyDescent="0.3">
      <c r="B142" s="171"/>
      <c r="C142" s="172" t="s">
        <v>405</v>
      </c>
      <c r="D142" s="172" t="s">
        <v>237</v>
      </c>
      <c r="E142" s="173" t="s">
        <v>406</v>
      </c>
      <c r="F142" s="174" t="s">
        <v>407</v>
      </c>
      <c r="G142" s="175" t="s">
        <v>387</v>
      </c>
      <c r="H142" s="176">
        <v>2</v>
      </c>
      <c r="I142" s="177"/>
      <c r="J142" s="178">
        <f t="shared" si="10"/>
        <v>0</v>
      </c>
      <c r="K142" s="174" t="s">
        <v>3</v>
      </c>
      <c r="L142" s="35"/>
      <c r="M142" s="179" t="s">
        <v>3</v>
      </c>
      <c r="N142" s="180" t="s">
        <v>44</v>
      </c>
      <c r="O142" s="36"/>
      <c r="P142" s="181">
        <f t="shared" si="11"/>
        <v>0</v>
      </c>
      <c r="Q142" s="181">
        <v>0</v>
      </c>
      <c r="R142" s="181">
        <f t="shared" si="12"/>
        <v>0</v>
      </c>
      <c r="S142" s="181">
        <v>1.5</v>
      </c>
      <c r="T142" s="182">
        <f t="shared" si="13"/>
        <v>3</v>
      </c>
      <c r="AR142" s="19" t="s">
        <v>241</v>
      </c>
      <c r="AT142" s="19" t="s">
        <v>237</v>
      </c>
      <c r="AU142" s="19" t="s">
        <v>81</v>
      </c>
      <c r="AY142" s="19" t="s">
        <v>235</v>
      </c>
      <c r="BE142" s="183">
        <f t="shared" si="14"/>
        <v>0</v>
      </c>
      <c r="BF142" s="183">
        <f t="shared" si="15"/>
        <v>0</v>
      </c>
      <c r="BG142" s="183">
        <f t="shared" si="16"/>
        <v>0</v>
      </c>
      <c r="BH142" s="183">
        <f t="shared" si="17"/>
        <v>0</v>
      </c>
      <c r="BI142" s="183">
        <f t="shared" si="18"/>
        <v>0</v>
      </c>
      <c r="BJ142" s="19" t="s">
        <v>22</v>
      </c>
      <c r="BK142" s="183">
        <f t="shared" si="19"/>
        <v>0</v>
      </c>
      <c r="BL142" s="19" t="s">
        <v>241</v>
      </c>
      <c r="BM142" s="19" t="s">
        <v>408</v>
      </c>
    </row>
    <row r="143" spans="2:65" s="1" customFormat="1" ht="22.5" customHeight="1" x14ac:dyDescent="0.3">
      <c r="B143" s="171"/>
      <c r="C143" s="172" t="s">
        <v>409</v>
      </c>
      <c r="D143" s="172" t="s">
        <v>237</v>
      </c>
      <c r="E143" s="173" t="s">
        <v>410</v>
      </c>
      <c r="F143" s="174" t="s">
        <v>411</v>
      </c>
      <c r="G143" s="175" t="s">
        <v>387</v>
      </c>
      <c r="H143" s="176">
        <v>1</v>
      </c>
      <c r="I143" s="177"/>
      <c r="J143" s="178">
        <f t="shared" si="10"/>
        <v>0</v>
      </c>
      <c r="K143" s="174" t="s">
        <v>3</v>
      </c>
      <c r="L143" s="35"/>
      <c r="M143" s="179" t="s">
        <v>3</v>
      </c>
      <c r="N143" s="180" t="s">
        <v>44</v>
      </c>
      <c r="O143" s="36"/>
      <c r="P143" s="181">
        <f t="shared" si="11"/>
        <v>0</v>
      </c>
      <c r="Q143" s="181">
        <v>0</v>
      </c>
      <c r="R143" s="181">
        <f t="shared" si="12"/>
        <v>0</v>
      </c>
      <c r="S143" s="181">
        <v>0.5</v>
      </c>
      <c r="T143" s="182">
        <f t="shared" si="13"/>
        <v>0.5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 t="shared" si="14"/>
        <v>0</v>
      </c>
      <c r="BF143" s="183">
        <f t="shared" si="15"/>
        <v>0</v>
      </c>
      <c r="BG143" s="183">
        <f t="shared" si="16"/>
        <v>0</v>
      </c>
      <c r="BH143" s="183">
        <f t="shared" si="17"/>
        <v>0</v>
      </c>
      <c r="BI143" s="183">
        <f t="shared" si="18"/>
        <v>0</v>
      </c>
      <c r="BJ143" s="19" t="s">
        <v>22</v>
      </c>
      <c r="BK143" s="183">
        <f t="shared" si="19"/>
        <v>0</v>
      </c>
      <c r="BL143" s="19" t="s">
        <v>241</v>
      </c>
      <c r="BM143" s="19" t="s">
        <v>412</v>
      </c>
    </row>
    <row r="144" spans="2:65" s="1" customFormat="1" ht="22.5" customHeight="1" x14ac:dyDescent="0.3">
      <c r="B144" s="171"/>
      <c r="C144" s="172" t="s">
        <v>413</v>
      </c>
      <c r="D144" s="172" t="s">
        <v>237</v>
      </c>
      <c r="E144" s="173" t="s">
        <v>414</v>
      </c>
      <c r="F144" s="174" t="s">
        <v>415</v>
      </c>
      <c r="G144" s="175" t="s">
        <v>387</v>
      </c>
      <c r="H144" s="176">
        <v>1</v>
      </c>
      <c r="I144" s="177"/>
      <c r="J144" s="178">
        <f t="shared" si="10"/>
        <v>0</v>
      </c>
      <c r="K144" s="174" t="s">
        <v>3</v>
      </c>
      <c r="L144" s="35"/>
      <c r="M144" s="179" t="s">
        <v>3</v>
      </c>
      <c r="N144" s="180" t="s">
        <v>44</v>
      </c>
      <c r="O144" s="36"/>
      <c r="P144" s="181">
        <f t="shared" si="11"/>
        <v>0</v>
      </c>
      <c r="Q144" s="181">
        <v>0</v>
      </c>
      <c r="R144" s="181">
        <f t="shared" si="12"/>
        <v>0</v>
      </c>
      <c r="S144" s="181">
        <v>0.5</v>
      </c>
      <c r="T144" s="182">
        <f t="shared" si="13"/>
        <v>0.5</v>
      </c>
      <c r="AR144" s="19" t="s">
        <v>241</v>
      </c>
      <c r="AT144" s="19" t="s">
        <v>237</v>
      </c>
      <c r="AU144" s="19" t="s">
        <v>81</v>
      </c>
      <c r="AY144" s="19" t="s">
        <v>235</v>
      </c>
      <c r="BE144" s="183">
        <f t="shared" si="14"/>
        <v>0</v>
      </c>
      <c r="BF144" s="183">
        <f t="shared" si="15"/>
        <v>0</v>
      </c>
      <c r="BG144" s="183">
        <f t="shared" si="16"/>
        <v>0</v>
      </c>
      <c r="BH144" s="183">
        <f t="shared" si="17"/>
        <v>0</v>
      </c>
      <c r="BI144" s="183">
        <f t="shared" si="18"/>
        <v>0</v>
      </c>
      <c r="BJ144" s="19" t="s">
        <v>22</v>
      </c>
      <c r="BK144" s="183">
        <f t="shared" si="19"/>
        <v>0</v>
      </c>
      <c r="BL144" s="19" t="s">
        <v>241</v>
      </c>
      <c r="BM144" s="19" t="s">
        <v>416</v>
      </c>
    </row>
    <row r="145" spans="2:65" s="1" customFormat="1" ht="22.5" customHeight="1" x14ac:dyDescent="0.3">
      <c r="B145" s="171"/>
      <c r="C145" s="172" t="s">
        <v>417</v>
      </c>
      <c r="D145" s="172" t="s">
        <v>237</v>
      </c>
      <c r="E145" s="173" t="s">
        <v>418</v>
      </c>
      <c r="F145" s="174" t="s">
        <v>419</v>
      </c>
      <c r="G145" s="175" t="s">
        <v>387</v>
      </c>
      <c r="H145" s="176">
        <v>2</v>
      </c>
      <c r="I145" s="177"/>
      <c r="J145" s="178">
        <f t="shared" si="10"/>
        <v>0</v>
      </c>
      <c r="K145" s="174" t="s">
        <v>3</v>
      </c>
      <c r="L145" s="35"/>
      <c r="M145" s="179" t="s">
        <v>3</v>
      </c>
      <c r="N145" s="180" t="s">
        <v>44</v>
      </c>
      <c r="O145" s="36"/>
      <c r="P145" s="181">
        <f t="shared" si="11"/>
        <v>0</v>
      </c>
      <c r="Q145" s="181">
        <v>0</v>
      </c>
      <c r="R145" s="181">
        <f t="shared" si="12"/>
        <v>0</v>
      </c>
      <c r="S145" s="181">
        <v>5</v>
      </c>
      <c r="T145" s="182">
        <f t="shared" si="13"/>
        <v>10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 t="shared" si="14"/>
        <v>0</v>
      </c>
      <c r="BF145" s="183">
        <f t="shared" si="15"/>
        <v>0</v>
      </c>
      <c r="BG145" s="183">
        <f t="shared" si="16"/>
        <v>0</v>
      </c>
      <c r="BH145" s="183">
        <f t="shared" si="17"/>
        <v>0</v>
      </c>
      <c r="BI145" s="183">
        <f t="shared" si="18"/>
        <v>0</v>
      </c>
      <c r="BJ145" s="19" t="s">
        <v>22</v>
      </c>
      <c r="BK145" s="183">
        <f t="shared" si="19"/>
        <v>0</v>
      </c>
      <c r="BL145" s="19" t="s">
        <v>241</v>
      </c>
      <c r="BM145" s="19" t="s">
        <v>420</v>
      </c>
    </row>
    <row r="146" spans="2:65" s="1" customFormat="1" ht="22.5" customHeight="1" x14ac:dyDescent="0.3">
      <c r="B146" s="171"/>
      <c r="C146" s="172" t="s">
        <v>421</v>
      </c>
      <c r="D146" s="172" t="s">
        <v>237</v>
      </c>
      <c r="E146" s="173" t="s">
        <v>422</v>
      </c>
      <c r="F146" s="174" t="s">
        <v>423</v>
      </c>
      <c r="G146" s="175" t="s">
        <v>424</v>
      </c>
      <c r="H146" s="176">
        <v>1</v>
      </c>
      <c r="I146" s="177"/>
      <c r="J146" s="178">
        <f t="shared" si="10"/>
        <v>0</v>
      </c>
      <c r="K146" s="174" t="s">
        <v>3</v>
      </c>
      <c r="L146" s="35"/>
      <c r="M146" s="179" t="s">
        <v>3</v>
      </c>
      <c r="N146" s="180" t="s">
        <v>44</v>
      </c>
      <c r="O146" s="36"/>
      <c r="P146" s="181">
        <f t="shared" si="11"/>
        <v>0</v>
      </c>
      <c r="Q146" s="181">
        <v>0</v>
      </c>
      <c r="R146" s="181">
        <f t="shared" si="12"/>
        <v>0</v>
      </c>
      <c r="S146" s="181">
        <v>1</v>
      </c>
      <c r="T146" s="182">
        <f t="shared" si="13"/>
        <v>1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 t="shared" si="14"/>
        <v>0</v>
      </c>
      <c r="BF146" s="183">
        <f t="shared" si="15"/>
        <v>0</v>
      </c>
      <c r="BG146" s="183">
        <f t="shared" si="16"/>
        <v>0</v>
      </c>
      <c r="BH146" s="183">
        <f t="shared" si="17"/>
        <v>0</v>
      </c>
      <c r="BI146" s="183">
        <f t="shared" si="18"/>
        <v>0</v>
      </c>
      <c r="BJ146" s="19" t="s">
        <v>22</v>
      </c>
      <c r="BK146" s="183">
        <f t="shared" si="19"/>
        <v>0</v>
      </c>
      <c r="BL146" s="19" t="s">
        <v>241</v>
      </c>
      <c r="BM146" s="19" t="s">
        <v>425</v>
      </c>
    </row>
    <row r="147" spans="2:65" s="1" customFormat="1" ht="31.5" customHeight="1" x14ac:dyDescent="0.3">
      <c r="B147" s="171"/>
      <c r="C147" s="172" t="s">
        <v>426</v>
      </c>
      <c r="D147" s="172" t="s">
        <v>237</v>
      </c>
      <c r="E147" s="173" t="s">
        <v>427</v>
      </c>
      <c r="F147" s="174" t="s">
        <v>428</v>
      </c>
      <c r="G147" s="175" t="s">
        <v>240</v>
      </c>
      <c r="H147" s="176">
        <v>37000</v>
      </c>
      <c r="I147" s="177"/>
      <c r="J147" s="178">
        <f t="shared" si="10"/>
        <v>0</v>
      </c>
      <c r="K147" s="174" t="s">
        <v>309</v>
      </c>
      <c r="L147" s="35"/>
      <c r="M147" s="179" t="s">
        <v>3</v>
      </c>
      <c r="N147" s="180" t="s">
        <v>44</v>
      </c>
      <c r="O147" s="36"/>
      <c r="P147" s="181">
        <f t="shared" si="11"/>
        <v>0</v>
      </c>
      <c r="Q147" s="181">
        <v>4.8000000000000001E-4</v>
      </c>
      <c r="R147" s="181">
        <f t="shared" si="12"/>
        <v>17.760000000000002</v>
      </c>
      <c r="S147" s="181">
        <v>0</v>
      </c>
      <c r="T147" s="182">
        <f t="shared" si="13"/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 t="shared" si="14"/>
        <v>0</v>
      </c>
      <c r="BF147" s="183">
        <f t="shared" si="15"/>
        <v>0</v>
      </c>
      <c r="BG147" s="183">
        <f t="shared" si="16"/>
        <v>0</v>
      </c>
      <c r="BH147" s="183">
        <f t="shared" si="17"/>
        <v>0</v>
      </c>
      <c r="BI147" s="183">
        <f t="shared" si="18"/>
        <v>0</v>
      </c>
      <c r="BJ147" s="19" t="s">
        <v>22</v>
      </c>
      <c r="BK147" s="183">
        <f t="shared" si="19"/>
        <v>0</v>
      </c>
      <c r="BL147" s="19" t="s">
        <v>241</v>
      </c>
      <c r="BM147" s="19" t="s">
        <v>429</v>
      </c>
    </row>
    <row r="148" spans="2:65" s="1" customFormat="1" ht="22.5" customHeight="1" x14ac:dyDescent="0.3">
      <c r="B148" s="171"/>
      <c r="C148" s="172" t="s">
        <v>430</v>
      </c>
      <c r="D148" s="172" t="s">
        <v>237</v>
      </c>
      <c r="E148" s="173" t="s">
        <v>431</v>
      </c>
      <c r="F148" s="174" t="s">
        <v>432</v>
      </c>
      <c r="G148" s="175" t="s">
        <v>245</v>
      </c>
      <c r="H148" s="176">
        <v>145</v>
      </c>
      <c r="I148" s="177"/>
      <c r="J148" s="178">
        <f t="shared" si="10"/>
        <v>0</v>
      </c>
      <c r="K148" s="174" t="s">
        <v>309</v>
      </c>
      <c r="L148" s="35"/>
      <c r="M148" s="179" t="s">
        <v>3</v>
      </c>
      <c r="N148" s="180" t="s">
        <v>44</v>
      </c>
      <c r="O148" s="36"/>
      <c r="P148" s="181">
        <f t="shared" si="11"/>
        <v>0</v>
      </c>
      <c r="Q148" s="181">
        <v>0</v>
      </c>
      <c r="R148" s="181">
        <f t="shared" si="12"/>
        <v>0</v>
      </c>
      <c r="S148" s="181">
        <v>2.2000000000000002</v>
      </c>
      <c r="T148" s="182">
        <f t="shared" si="13"/>
        <v>319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 t="shared" si="14"/>
        <v>0</v>
      </c>
      <c r="BF148" s="183">
        <f t="shared" si="15"/>
        <v>0</v>
      </c>
      <c r="BG148" s="183">
        <f t="shared" si="16"/>
        <v>0</v>
      </c>
      <c r="BH148" s="183">
        <f t="shared" si="17"/>
        <v>0</v>
      </c>
      <c r="BI148" s="183">
        <f t="shared" si="18"/>
        <v>0</v>
      </c>
      <c r="BJ148" s="19" t="s">
        <v>22</v>
      </c>
      <c r="BK148" s="183">
        <f t="shared" si="19"/>
        <v>0</v>
      </c>
      <c r="BL148" s="19" t="s">
        <v>241</v>
      </c>
      <c r="BM148" s="19" t="s">
        <v>433</v>
      </c>
    </row>
    <row r="149" spans="2:65" s="15" customFormat="1" x14ac:dyDescent="0.3">
      <c r="B149" s="214"/>
      <c r="D149" s="194" t="s">
        <v>304</v>
      </c>
      <c r="E149" s="215" t="s">
        <v>3</v>
      </c>
      <c r="F149" s="216" t="s">
        <v>434</v>
      </c>
      <c r="H149" s="217" t="s">
        <v>3</v>
      </c>
      <c r="I149" s="218"/>
      <c r="L149" s="214"/>
      <c r="M149" s="219"/>
      <c r="N149" s="220"/>
      <c r="O149" s="220"/>
      <c r="P149" s="220"/>
      <c r="Q149" s="220"/>
      <c r="R149" s="220"/>
      <c r="S149" s="220"/>
      <c r="T149" s="221"/>
      <c r="AT149" s="217" t="s">
        <v>304</v>
      </c>
      <c r="AU149" s="217" t="s">
        <v>81</v>
      </c>
      <c r="AV149" s="15" t="s">
        <v>22</v>
      </c>
      <c r="AW149" s="15" t="s">
        <v>36</v>
      </c>
      <c r="AX149" s="15" t="s">
        <v>73</v>
      </c>
      <c r="AY149" s="217" t="s">
        <v>235</v>
      </c>
    </row>
    <row r="150" spans="2:65" s="12" customFormat="1" x14ac:dyDescent="0.3">
      <c r="B150" s="184"/>
      <c r="D150" s="185" t="s">
        <v>304</v>
      </c>
      <c r="E150" s="186" t="s">
        <v>3</v>
      </c>
      <c r="F150" s="187" t="s">
        <v>435</v>
      </c>
      <c r="H150" s="188">
        <v>145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93" t="s">
        <v>304</v>
      </c>
      <c r="AU150" s="193" t="s">
        <v>81</v>
      </c>
      <c r="AV150" s="12" t="s">
        <v>81</v>
      </c>
      <c r="AW150" s="12" t="s">
        <v>36</v>
      </c>
      <c r="AX150" s="12" t="s">
        <v>22</v>
      </c>
      <c r="AY150" s="193" t="s">
        <v>235</v>
      </c>
    </row>
    <row r="151" spans="2:65" s="1" customFormat="1" ht="22.5" customHeight="1" x14ac:dyDescent="0.3">
      <c r="B151" s="171"/>
      <c r="C151" s="172" t="s">
        <v>436</v>
      </c>
      <c r="D151" s="172" t="s">
        <v>237</v>
      </c>
      <c r="E151" s="173" t="s">
        <v>437</v>
      </c>
      <c r="F151" s="174" t="s">
        <v>438</v>
      </c>
      <c r="G151" s="175" t="s">
        <v>249</v>
      </c>
      <c r="H151" s="176">
        <v>14</v>
      </c>
      <c r="I151" s="177"/>
      <c r="J151" s="178">
        <f>ROUND(I151*H151,2)</f>
        <v>0</v>
      </c>
      <c r="K151" s="174" t="s">
        <v>3</v>
      </c>
      <c r="L151" s="35"/>
      <c r="M151" s="179" t="s">
        <v>3</v>
      </c>
      <c r="N151" s="180" t="s">
        <v>44</v>
      </c>
      <c r="O151" s="36"/>
      <c r="P151" s="181">
        <f>O151*H151</f>
        <v>0</v>
      </c>
      <c r="Q151" s="181">
        <v>0</v>
      </c>
      <c r="R151" s="181">
        <f>Q151*H151</f>
        <v>0</v>
      </c>
      <c r="S151" s="181">
        <v>0.5</v>
      </c>
      <c r="T151" s="182">
        <f>S151*H151</f>
        <v>7</v>
      </c>
      <c r="AR151" s="19" t="s">
        <v>241</v>
      </c>
      <c r="AT151" s="19" t="s">
        <v>237</v>
      </c>
      <c r="AU151" s="19" t="s">
        <v>81</v>
      </c>
      <c r="AY151" s="19" t="s">
        <v>235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9" t="s">
        <v>22</v>
      </c>
      <c r="BK151" s="183">
        <f>ROUND(I151*H151,2)</f>
        <v>0</v>
      </c>
      <c r="BL151" s="19" t="s">
        <v>241</v>
      </c>
      <c r="BM151" s="19" t="s">
        <v>439</v>
      </c>
    </row>
    <row r="152" spans="2:65" s="12" customFormat="1" x14ac:dyDescent="0.3">
      <c r="B152" s="184"/>
      <c r="D152" s="194" t="s">
        <v>304</v>
      </c>
      <c r="E152" s="193" t="s">
        <v>3</v>
      </c>
      <c r="F152" s="195" t="s">
        <v>440</v>
      </c>
      <c r="H152" s="196">
        <v>14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93" t="s">
        <v>304</v>
      </c>
      <c r="AU152" s="193" t="s">
        <v>81</v>
      </c>
      <c r="AV152" s="12" t="s">
        <v>81</v>
      </c>
      <c r="AW152" s="12" t="s">
        <v>36</v>
      </c>
      <c r="AX152" s="12" t="s">
        <v>73</v>
      </c>
      <c r="AY152" s="193" t="s">
        <v>235</v>
      </c>
    </row>
    <row r="153" spans="2:65" s="13" customFormat="1" x14ac:dyDescent="0.3">
      <c r="B153" s="197"/>
      <c r="D153" s="185" t="s">
        <v>304</v>
      </c>
      <c r="E153" s="198" t="s">
        <v>3</v>
      </c>
      <c r="F153" s="199" t="s">
        <v>329</v>
      </c>
      <c r="H153" s="200">
        <v>14</v>
      </c>
      <c r="I153" s="201"/>
      <c r="L153" s="197"/>
      <c r="M153" s="202"/>
      <c r="N153" s="203"/>
      <c r="O153" s="203"/>
      <c r="P153" s="203"/>
      <c r="Q153" s="203"/>
      <c r="R153" s="203"/>
      <c r="S153" s="203"/>
      <c r="T153" s="204"/>
      <c r="AT153" s="205" t="s">
        <v>304</v>
      </c>
      <c r="AU153" s="205" t="s">
        <v>81</v>
      </c>
      <c r="AV153" s="13" t="s">
        <v>241</v>
      </c>
      <c r="AW153" s="13" t="s">
        <v>36</v>
      </c>
      <c r="AX153" s="13" t="s">
        <v>22</v>
      </c>
      <c r="AY153" s="205" t="s">
        <v>235</v>
      </c>
    </row>
    <row r="154" spans="2:65" s="1" customFormat="1" ht="22.5" customHeight="1" x14ac:dyDescent="0.3">
      <c r="B154" s="171"/>
      <c r="C154" s="172" t="s">
        <v>441</v>
      </c>
      <c r="D154" s="172" t="s">
        <v>237</v>
      </c>
      <c r="E154" s="173" t="s">
        <v>442</v>
      </c>
      <c r="F154" s="174" t="s">
        <v>443</v>
      </c>
      <c r="G154" s="175" t="s">
        <v>245</v>
      </c>
      <c r="H154" s="176">
        <v>15</v>
      </c>
      <c r="I154" s="177"/>
      <c r="J154" s="178">
        <f>ROUND(I154*H154,2)</f>
        <v>0</v>
      </c>
      <c r="K154" s="174" t="s">
        <v>3</v>
      </c>
      <c r="L154" s="35"/>
      <c r="M154" s="179" t="s">
        <v>3</v>
      </c>
      <c r="N154" s="180" t="s">
        <v>44</v>
      </c>
      <c r="O154" s="36"/>
      <c r="P154" s="181">
        <f>O154*H154</f>
        <v>0</v>
      </c>
      <c r="Q154" s="181">
        <v>0</v>
      </c>
      <c r="R154" s="181">
        <f>Q154*H154</f>
        <v>0</v>
      </c>
      <c r="S154" s="181">
        <v>2</v>
      </c>
      <c r="T154" s="182">
        <f>S154*H154</f>
        <v>30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444</v>
      </c>
    </row>
    <row r="155" spans="2:65" s="1" customFormat="1" ht="22.5" customHeight="1" x14ac:dyDescent="0.3">
      <c r="B155" s="171"/>
      <c r="C155" s="172" t="s">
        <v>445</v>
      </c>
      <c r="D155" s="172" t="s">
        <v>237</v>
      </c>
      <c r="E155" s="173" t="s">
        <v>446</v>
      </c>
      <c r="F155" s="174" t="s">
        <v>447</v>
      </c>
      <c r="G155" s="175" t="s">
        <v>346</v>
      </c>
      <c r="H155" s="176">
        <v>1000</v>
      </c>
      <c r="I155" s="177"/>
      <c r="J155" s="178">
        <f>ROUND(I155*H155,2)</f>
        <v>0</v>
      </c>
      <c r="K155" s="174" t="s">
        <v>309</v>
      </c>
      <c r="L155" s="35"/>
      <c r="M155" s="179" t="s">
        <v>3</v>
      </c>
      <c r="N155" s="180" t="s">
        <v>44</v>
      </c>
      <c r="O155" s="36"/>
      <c r="P155" s="181">
        <f>O155*H155</f>
        <v>0</v>
      </c>
      <c r="Q155" s="181">
        <v>0</v>
      </c>
      <c r="R155" s="181">
        <f>Q155*H155</f>
        <v>0</v>
      </c>
      <c r="S155" s="181">
        <v>1.2999999999999999E-2</v>
      </c>
      <c r="T155" s="182">
        <f>S155*H155</f>
        <v>13</v>
      </c>
      <c r="AR155" s="19" t="s">
        <v>241</v>
      </c>
      <c r="AT155" s="19" t="s">
        <v>237</v>
      </c>
      <c r="AU155" s="19" t="s">
        <v>81</v>
      </c>
      <c r="AY155" s="19" t="s">
        <v>235</v>
      </c>
      <c r="BE155" s="183">
        <f>IF(N155="základní",J155,0)</f>
        <v>0</v>
      </c>
      <c r="BF155" s="183">
        <f>IF(N155="snížená",J155,0)</f>
        <v>0</v>
      </c>
      <c r="BG155" s="183">
        <f>IF(N155="zákl. přenesená",J155,0)</f>
        <v>0</v>
      </c>
      <c r="BH155" s="183">
        <f>IF(N155="sníž. přenesená",J155,0)</f>
        <v>0</v>
      </c>
      <c r="BI155" s="183">
        <f>IF(N155="nulová",J155,0)</f>
        <v>0</v>
      </c>
      <c r="BJ155" s="19" t="s">
        <v>22</v>
      </c>
      <c r="BK155" s="183">
        <f>ROUND(I155*H155,2)</f>
        <v>0</v>
      </c>
      <c r="BL155" s="19" t="s">
        <v>241</v>
      </c>
      <c r="BM155" s="19" t="s">
        <v>448</v>
      </c>
    </row>
    <row r="156" spans="2:65" s="1" customFormat="1" ht="22.5" customHeight="1" x14ac:dyDescent="0.3">
      <c r="B156" s="171"/>
      <c r="C156" s="172" t="s">
        <v>449</v>
      </c>
      <c r="D156" s="172" t="s">
        <v>237</v>
      </c>
      <c r="E156" s="173" t="s">
        <v>450</v>
      </c>
      <c r="F156" s="174" t="s">
        <v>451</v>
      </c>
      <c r="G156" s="175" t="s">
        <v>346</v>
      </c>
      <c r="H156" s="176">
        <v>315</v>
      </c>
      <c r="I156" s="177"/>
      <c r="J156" s="178">
        <f>ROUND(I156*H156,2)</f>
        <v>0</v>
      </c>
      <c r="K156" s="174" t="s">
        <v>309</v>
      </c>
      <c r="L156" s="35"/>
      <c r="M156" s="179" t="s">
        <v>3</v>
      </c>
      <c r="N156" s="180" t="s">
        <v>44</v>
      </c>
      <c r="O156" s="36"/>
      <c r="P156" s="181">
        <f>O156*H156</f>
        <v>0</v>
      </c>
      <c r="Q156" s="181">
        <v>0</v>
      </c>
      <c r="R156" s="181">
        <f>Q156*H156</f>
        <v>0</v>
      </c>
      <c r="S156" s="181">
        <v>3.6999999999999998E-2</v>
      </c>
      <c r="T156" s="182">
        <f>S156*H156</f>
        <v>11.654999999999999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452</v>
      </c>
    </row>
    <row r="157" spans="2:65" s="12" customFormat="1" x14ac:dyDescent="0.3">
      <c r="B157" s="184"/>
      <c r="D157" s="185" t="s">
        <v>304</v>
      </c>
      <c r="E157" s="186" t="s">
        <v>3</v>
      </c>
      <c r="F157" s="187" t="s">
        <v>453</v>
      </c>
      <c r="H157" s="188">
        <v>315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93" t="s">
        <v>304</v>
      </c>
      <c r="AU157" s="193" t="s">
        <v>81</v>
      </c>
      <c r="AV157" s="12" t="s">
        <v>81</v>
      </c>
      <c r="AW157" s="12" t="s">
        <v>36</v>
      </c>
      <c r="AX157" s="12" t="s">
        <v>22</v>
      </c>
      <c r="AY157" s="193" t="s">
        <v>235</v>
      </c>
    </row>
    <row r="158" spans="2:65" s="1" customFormat="1" ht="31.5" customHeight="1" x14ac:dyDescent="0.3">
      <c r="B158" s="171"/>
      <c r="C158" s="172" t="s">
        <v>454</v>
      </c>
      <c r="D158" s="172" t="s">
        <v>237</v>
      </c>
      <c r="E158" s="173" t="s">
        <v>455</v>
      </c>
      <c r="F158" s="174" t="s">
        <v>456</v>
      </c>
      <c r="G158" s="175" t="s">
        <v>346</v>
      </c>
      <c r="H158" s="176">
        <v>290</v>
      </c>
      <c r="I158" s="177"/>
      <c r="J158" s="178">
        <f>ROUND(I158*H158,2)</f>
        <v>0</v>
      </c>
      <c r="K158" s="174" t="s">
        <v>309</v>
      </c>
      <c r="L158" s="35"/>
      <c r="M158" s="179" t="s">
        <v>3</v>
      </c>
      <c r="N158" s="180" t="s">
        <v>44</v>
      </c>
      <c r="O158" s="36"/>
      <c r="P158" s="181">
        <f>O158*H158</f>
        <v>0</v>
      </c>
      <c r="Q158" s="181">
        <v>0</v>
      </c>
      <c r="R158" s="181">
        <f>Q158*H158</f>
        <v>0</v>
      </c>
      <c r="S158" s="181">
        <v>6.3E-2</v>
      </c>
      <c r="T158" s="182">
        <f>S158*H158</f>
        <v>18.27</v>
      </c>
      <c r="AR158" s="19" t="s">
        <v>241</v>
      </c>
      <c r="AT158" s="19" t="s">
        <v>237</v>
      </c>
      <c r="AU158" s="19" t="s">
        <v>81</v>
      </c>
      <c r="AY158" s="19" t="s">
        <v>235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9" t="s">
        <v>22</v>
      </c>
      <c r="BK158" s="183">
        <f>ROUND(I158*H158,2)</f>
        <v>0</v>
      </c>
      <c r="BL158" s="19" t="s">
        <v>241</v>
      </c>
      <c r="BM158" s="19" t="s">
        <v>457</v>
      </c>
    </row>
    <row r="159" spans="2:65" s="12" customFormat="1" x14ac:dyDescent="0.3">
      <c r="B159" s="184"/>
      <c r="D159" s="185" t="s">
        <v>304</v>
      </c>
      <c r="E159" s="186" t="s">
        <v>3</v>
      </c>
      <c r="F159" s="187" t="s">
        <v>458</v>
      </c>
      <c r="H159" s="188">
        <v>290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22</v>
      </c>
      <c r="AY159" s="193" t="s">
        <v>235</v>
      </c>
    </row>
    <row r="160" spans="2:65" s="1" customFormat="1" ht="31.5" customHeight="1" x14ac:dyDescent="0.3">
      <c r="B160" s="171"/>
      <c r="C160" s="172" t="s">
        <v>459</v>
      </c>
      <c r="D160" s="172" t="s">
        <v>237</v>
      </c>
      <c r="E160" s="173" t="s">
        <v>460</v>
      </c>
      <c r="F160" s="174" t="s">
        <v>461</v>
      </c>
      <c r="G160" s="175" t="s">
        <v>245</v>
      </c>
      <c r="H160" s="176">
        <v>68</v>
      </c>
      <c r="I160" s="177"/>
      <c r="J160" s="178">
        <f>ROUND(I160*H160,2)</f>
        <v>0</v>
      </c>
      <c r="K160" s="174" t="s">
        <v>3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</v>
      </c>
      <c r="R160" s="181">
        <f>Q160*H160</f>
        <v>0</v>
      </c>
      <c r="S160" s="181">
        <v>0.38600000000000001</v>
      </c>
      <c r="T160" s="182">
        <f>S160*H160</f>
        <v>26.248000000000001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462</v>
      </c>
    </row>
    <row r="161" spans="2:65" s="1" customFormat="1" ht="22.5" customHeight="1" x14ac:dyDescent="0.3">
      <c r="B161" s="171"/>
      <c r="C161" s="172" t="s">
        <v>463</v>
      </c>
      <c r="D161" s="172" t="s">
        <v>237</v>
      </c>
      <c r="E161" s="173" t="s">
        <v>464</v>
      </c>
      <c r="F161" s="174" t="s">
        <v>465</v>
      </c>
      <c r="G161" s="175" t="s">
        <v>424</v>
      </c>
      <c r="H161" s="176">
        <v>1</v>
      </c>
      <c r="I161" s="177"/>
      <c r="J161" s="178">
        <f>ROUND(I161*H161,2)</f>
        <v>0</v>
      </c>
      <c r="K161" s="174" t="s">
        <v>3</v>
      </c>
      <c r="L161" s="35"/>
      <c r="M161" s="179" t="s">
        <v>3</v>
      </c>
      <c r="N161" s="180" t="s">
        <v>44</v>
      </c>
      <c r="O161" s="36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AR161" s="19" t="s">
        <v>241</v>
      </c>
      <c r="AT161" s="19" t="s">
        <v>237</v>
      </c>
      <c r="AU161" s="19" t="s">
        <v>81</v>
      </c>
      <c r="AY161" s="19" t="s">
        <v>235</v>
      </c>
      <c r="BE161" s="183">
        <f>IF(N161="základní",J161,0)</f>
        <v>0</v>
      </c>
      <c r="BF161" s="183">
        <f>IF(N161="snížená",J161,0)</f>
        <v>0</v>
      </c>
      <c r="BG161" s="183">
        <f>IF(N161="zákl. přenesená",J161,0)</f>
        <v>0</v>
      </c>
      <c r="BH161" s="183">
        <f>IF(N161="sníž. přenesená",J161,0)</f>
        <v>0</v>
      </c>
      <c r="BI161" s="183">
        <f>IF(N161="nulová",J161,0)</f>
        <v>0</v>
      </c>
      <c r="BJ161" s="19" t="s">
        <v>22</v>
      </c>
      <c r="BK161" s="183">
        <f>ROUND(I161*H161,2)</f>
        <v>0</v>
      </c>
      <c r="BL161" s="19" t="s">
        <v>241</v>
      </c>
      <c r="BM161" s="19" t="s">
        <v>466</v>
      </c>
    </row>
    <row r="162" spans="2:65" s="1" customFormat="1" ht="22.5" customHeight="1" x14ac:dyDescent="0.3">
      <c r="B162" s="171"/>
      <c r="C162" s="172" t="s">
        <v>467</v>
      </c>
      <c r="D162" s="172" t="s">
        <v>237</v>
      </c>
      <c r="E162" s="173" t="s">
        <v>468</v>
      </c>
      <c r="F162" s="174" t="s">
        <v>469</v>
      </c>
      <c r="G162" s="175" t="s">
        <v>424</v>
      </c>
      <c r="H162" s="176">
        <v>1</v>
      </c>
      <c r="I162" s="177"/>
      <c r="J162" s="178">
        <f>ROUND(I162*H162,2)</f>
        <v>0</v>
      </c>
      <c r="K162" s="174" t="s">
        <v>3</v>
      </c>
      <c r="L162" s="35"/>
      <c r="M162" s="179" t="s">
        <v>3</v>
      </c>
      <c r="N162" s="180" t="s">
        <v>44</v>
      </c>
      <c r="O162" s="36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AR162" s="19" t="s">
        <v>241</v>
      </c>
      <c r="AT162" s="19" t="s">
        <v>237</v>
      </c>
      <c r="AU162" s="19" t="s">
        <v>81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241</v>
      </c>
      <c r="BM162" s="19" t="s">
        <v>470</v>
      </c>
    </row>
    <row r="163" spans="2:65" s="1" customFormat="1" ht="22.5" customHeight="1" x14ac:dyDescent="0.3">
      <c r="B163" s="171"/>
      <c r="C163" s="172" t="s">
        <v>471</v>
      </c>
      <c r="D163" s="172" t="s">
        <v>237</v>
      </c>
      <c r="E163" s="173" t="s">
        <v>472</v>
      </c>
      <c r="F163" s="174" t="s">
        <v>473</v>
      </c>
      <c r="G163" s="175" t="s">
        <v>424</v>
      </c>
      <c r="H163" s="176">
        <v>1</v>
      </c>
      <c r="I163" s="177"/>
      <c r="J163" s="178">
        <f>ROUND(I163*H163,2)</f>
        <v>0</v>
      </c>
      <c r="K163" s="174" t="s">
        <v>3</v>
      </c>
      <c r="L163" s="35"/>
      <c r="M163" s="179" t="s">
        <v>3</v>
      </c>
      <c r="N163" s="180" t="s">
        <v>44</v>
      </c>
      <c r="O163" s="36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AR163" s="19" t="s">
        <v>241</v>
      </c>
      <c r="AT163" s="19" t="s">
        <v>237</v>
      </c>
      <c r="AU163" s="19" t="s">
        <v>81</v>
      </c>
      <c r="AY163" s="19" t="s">
        <v>235</v>
      </c>
      <c r="BE163" s="183">
        <f>IF(N163="základní",J163,0)</f>
        <v>0</v>
      </c>
      <c r="BF163" s="183">
        <f>IF(N163="snížená",J163,0)</f>
        <v>0</v>
      </c>
      <c r="BG163" s="183">
        <f>IF(N163="zákl. přenesená",J163,0)</f>
        <v>0</v>
      </c>
      <c r="BH163" s="183">
        <f>IF(N163="sníž. přenesená",J163,0)</f>
        <v>0</v>
      </c>
      <c r="BI163" s="183">
        <f>IF(N163="nulová",J163,0)</f>
        <v>0</v>
      </c>
      <c r="BJ163" s="19" t="s">
        <v>22</v>
      </c>
      <c r="BK163" s="183">
        <f>ROUND(I163*H163,2)</f>
        <v>0</v>
      </c>
      <c r="BL163" s="19" t="s">
        <v>241</v>
      </c>
      <c r="BM163" s="19" t="s">
        <v>474</v>
      </c>
    </row>
    <row r="164" spans="2:65" s="11" customFormat="1" ht="29.85" customHeight="1" x14ac:dyDescent="0.3">
      <c r="B164" s="157"/>
      <c r="D164" s="168" t="s">
        <v>72</v>
      </c>
      <c r="E164" s="169" t="s">
        <v>475</v>
      </c>
      <c r="F164" s="169" t="s">
        <v>476</v>
      </c>
      <c r="I164" s="160"/>
      <c r="J164" s="170">
        <f>BK164</f>
        <v>0</v>
      </c>
      <c r="L164" s="157"/>
      <c r="M164" s="162"/>
      <c r="N164" s="163"/>
      <c r="O164" s="163"/>
      <c r="P164" s="164">
        <f>SUM(P165:P183)</f>
        <v>0</v>
      </c>
      <c r="Q164" s="163"/>
      <c r="R164" s="164">
        <f>SUM(R165:R183)</f>
        <v>0</v>
      </c>
      <c r="S164" s="163"/>
      <c r="T164" s="165">
        <f>SUM(T165:T183)</f>
        <v>0</v>
      </c>
      <c r="AR164" s="158" t="s">
        <v>22</v>
      </c>
      <c r="AT164" s="166" t="s">
        <v>72</v>
      </c>
      <c r="AU164" s="166" t="s">
        <v>22</v>
      </c>
      <c r="AY164" s="158" t="s">
        <v>235</v>
      </c>
      <c r="BK164" s="167">
        <f>SUM(BK165:BK183)</f>
        <v>0</v>
      </c>
    </row>
    <row r="165" spans="2:65" s="1" customFormat="1" ht="31.5" customHeight="1" x14ac:dyDescent="0.3">
      <c r="B165" s="171"/>
      <c r="C165" s="172" t="s">
        <v>477</v>
      </c>
      <c r="D165" s="172" t="s">
        <v>237</v>
      </c>
      <c r="E165" s="173" t="s">
        <v>478</v>
      </c>
      <c r="F165" s="174" t="s">
        <v>479</v>
      </c>
      <c r="G165" s="175" t="s">
        <v>294</v>
      </c>
      <c r="H165" s="176">
        <v>144.24799999999999</v>
      </c>
      <c r="I165" s="177"/>
      <c r="J165" s="178">
        <f>ROUND(I165*H165,2)</f>
        <v>0</v>
      </c>
      <c r="K165" s="174" t="s">
        <v>309</v>
      </c>
      <c r="L165" s="35"/>
      <c r="M165" s="179" t="s">
        <v>3</v>
      </c>
      <c r="N165" s="180" t="s">
        <v>44</v>
      </c>
      <c r="O165" s="36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AR165" s="19" t="s">
        <v>241</v>
      </c>
      <c r="AT165" s="19" t="s">
        <v>237</v>
      </c>
      <c r="AU165" s="19" t="s">
        <v>81</v>
      </c>
      <c r="AY165" s="19" t="s">
        <v>235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9" t="s">
        <v>22</v>
      </c>
      <c r="BK165" s="183">
        <f>ROUND(I165*H165,2)</f>
        <v>0</v>
      </c>
      <c r="BL165" s="19" t="s">
        <v>241</v>
      </c>
      <c r="BM165" s="19" t="s">
        <v>480</v>
      </c>
    </row>
    <row r="166" spans="2:65" s="12" customFormat="1" x14ac:dyDescent="0.3">
      <c r="B166" s="184"/>
      <c r="D166" s="194" t="s">
        <v>304</v>
      </c>
      <c r="E166" s="193" t="s">
        <v>3</v>
      </c>
      <c r="F166" s="195" t="s">
        <v>481</v>
      </c>
      <c r="H166" s="196">
        <v>26.248000000000001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93" t="s">
        <v>304</v>
      </c>
      <c r="AU166" s="193" t="s">
        <v>81</v>
      </c>
      <c r="AV166" s="12" t="s">
        <v>81</v>
      </c>
      <c r="AW166" s="12" t="s">
        <v>36</v>
      </c>
      <c r="AX166" s="12" t="s">
        <v>73</v>
      </c>
      <c r="AY166" s="193" t="s">
        <v>235</v>
      </c>
    </row>
    <row r="167" spans="2:65" s="12" customFormat="1" x14ac:dyDescent="0.3">
      <c r="B167" s="184"/>
      <c r="D167" s="194" t="s">
        <v>304</v>
      </c>
      <c r="E167" s="193" t="s">
        <v>3</v>
      </c>
      <c r="F167" s="195" t="s">
        <v>482</v>
      </c>
      <c r="H167" s="196">
        <v>46</v>
      </c>
      <c r="I167" s="189"/>
      <c r="L167" s="184"/>
      <c r="M167" s="190"/>
      <c r="N167" s="191"/>
      <c r="O167" s="191"/>
      <c r="P167" s="191"/>
      <c r="Q167" s="191"/>
      <c r="R167" s="191"/>
      <c r="S167" s="191"/>
      <c r="T167" s="192"/>
      <c r="AT167" s="193" t="s">
        <v>304</v>
      </c>
      <c r="AU167" s="193" t="s">
        <v>81</v>
      </c>
      <c r="AV167" s="12" t="s">
        <v>81</v>
      </c>
      <c r="AW167" s="12" t="s">
        <v>36</v>
      </c>
      <c r="AX167" s="12" t="s">
        <v>73</v>
      </c>
      <c r="AY167" s="193" t="s">
        <v>235</v>
      </c>
    </row>
    <row r="168" spans="2:65" s="12" customFormat="1" x14ac:dyDescent="0.3">
      <c r="B168" s="184"/>
      <c r="D168" s="194" t="s">
        <v>304</v>
      </c>
      <c r="E168" s="193" t="s">
        <v>3</v>
      </c>
      <c r="F168" s="195" t="s">
        <v>483</v>
      </c>
      <c r="H168" s="196">
        <v>30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93" t="s">
        <v>304</v>
      </c>
      <c r="AU168" s="193" t="s">
        <v>81</v>
      </c>
      <c r="AV168" s="12" t="s">
        <v>81</v>
      </c>
      <c r="AW168" s="12" t="s">
        <v>36</v>
      </c>
      <c r="AX168" s="12" t="s">
        <v>73</v>
      </c>
      <c r="AY168" s="193" t="s">
        <v>235</v>
      </c>
    </row>
    <row r="169" spans="2:65" s="12" customFormat="1" x14ac:dyDescent="0.3">
      <c r="B169" s="184"/>
      <c r="D169" s="194" t="s">
        <v>304</v>
      </c>
      <c r="E169" s="193" t="s">
        <v>3</v>
      </c>
      <c r="F169" s="195" t="s">
        <v>484</v>
      </c>
      <c r="H169" s="196">
        <v>42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93" t="s">
        <v>304</v>
      </c>
      <c r="AU169" s="193" t="s">
        <v>81</v>
      </c>
      <c r="AV169" s="12" t="s">
        <v>81</v>
      </c>
      <c r="AW169" s="12" t="s">
        <v>36</v>
      </c>
      <c r="AX169" s="12" t="s">
        <v>73</v>
      </c>
      <c r="AY169" s="193" t="s">
        <v>235</v>
      </c>
    </row>
    <row r="170" spans="2:65" s="13" customFormat="1" x14ac:dyDescent="0.3">
      <c r="B170" s="197"/>
      <c r="D170" s="185" t="s">
        <v>304</v>
      </c>
      <c r="E170" s="198" t="s">
        <v>3</v>
      </c>
      <c r="F170" s="199" t="s">
        <v>329</v>
      </c>
      <c r="H170" s="200">
        <v>144.24799999999999</v>
      </c>
      <c r="I170" s="201"/>
      <c r="L170" s="197"/>
      <c r="M170" s="202"/>
      <c r="N170" s="203"/>
      <c r="O170" s="203"/>
      <c r="P170" s="203"/>
      <c r="Q170" s="203"/>
      <c r="R170" s="203"/>
      <c r="S170" s="203"/>
      <c r="T170" s="204"/>
      <c r="AT170" s="205" t="s">
        <v>304</v>
      </c>
      <c r="AU170" s="205" t="s">
        <v>81</v>
      </c>
      <c r="AV170" s="13" t="s">
        <v>241</v>
      </c>
      <c r="AW170" s="13" t="s">
        <v>36</v>
      </c>
      <c r="AX170" s="13" t="s">
        <v>22</v>
      </c>
      <c r="AY170" s="205" t="s">
        <v>235</v>
      </c>
    </row>
    <row r="171" spans="2:65" s="1" customFormat="1" ht="31.5" customHeight="1" x14ac:dyDescent="0.3">
      <c r="B171" s="171"/>
      <c r="C171" s="172" t="s">
        <v>485</v>
      </c>
      <c r="D171" s="172" t="s">
        <v>237</v>
      </c>
      <c r="E171" s="173" t="s">
        <v>486</v>
      </c>
      <c r="F171" s="174" t="s">
        <v>487</v>
      </c>
      <c r="G171" s="175" t="s">
        <v>294</v>
      </c>
      <c r="H171" s="176">
        <v>1298.232</v>
      </c>
      <c r="I171" s="177"/>
      <c r="J171" s="178">
        <f>ROUND(I171*H171,2)</f>
        <v>0</v>
      </c>
      <c r="K171" s="174" t="s">
        <v>3</v>
      </c>
      <c r="L171" s="35"/>
      <c r="M171" s="179" t="s">
        <v>3</v>
      </c>
      <c r="N171" s="180" t="s">
        <v>44</v>
      </c>
      <c r="O171" s="36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AR171" s="19" t="s">
        <v>241</v>
      </c>
      <c r="AT171" s="19" t="s">
        <v>237</v>
      </c>
      <c r="AU171" s="19" t="s">
        <v>81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241</v>
      </c>
      <c r="BM171" s="19" t="s">
        <v>488</v>
      </c>
    </row>
    <row r="172" spans="2:65" s="12" customFormat="1" x14ac:dyDescent="0.3">
      <c r="B172" s="184"/>
      <c r="D172" s="185" t="s">
        <v>304</v>
      </c>
      <c r="E172" s="186" t="s">
        <v>3</v>
      </c>
      <c r="F172" s="187" t="s">
        <v>489</v>
      </c>
      <c r="H172" s="188">
        <v>1298.232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93" t="s">
        <v>304</v>
      </c>
      <c r="AU172" s="193" t="s">
        <v>81</v>
      </c>
      <c r="AV172" s="12" t="s">
        <v>81</v>
      </c>
      <c r="AW172" s="12" t="s">
        <v>36</v>
      </c>
      <c r="AX172" s="12" t="s">
        <v>22</v>
      </c>
      <c r="AY172" s="193" t="s">
        <v>235</v>
      </c>
    </row>
    <row r="173" spans="2:65" s="1" customFormat="1" ht="22.5" customHeight="1" x14ac:dyDescent="0.3">
      <c r="B173" s="171"/>
      <c r="C173" s="172" t="s">
        <v>490</v>
      </c>
      <c r="D173" s="172" t="s">
        <v>237</v>
      </c>
      <c r="E173" s="173" t="s">
        <v>491</v>
      </c>
      <c r="F173" s="174" t="s">
        <v>492</v>
      </c>
      <c r="G173" s="175" t="s">
        <v>294</v>
      </c>
      <c r="H173" s="176">
        <v>144.24799999999999</v>
      </c>
      <c r="I173" s="177"/>
      <c r="J173" s="178">
        <f>ROUND(I173*H173,2)</f>
        <v>0</v>
      </c>
      <c r="K173" s="174" t="s">
        <v>3</v>
      </c>
      <c r="L173" s="35"/>
      <c r="M173" s="179" t="s">
        <v>3</v>
      </c>
      <c r="N173" s="180" t="s">
        <v>44</v>
      </c>
      <c r="O173" s="36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AR173" s="19" t="s">
        <v>241</v>
      </c>
      <c r="AT173" s="19" t="s">
        <v>237</v>
      </c>
      <c r="AU173" s="19" t="s">
        <v>81</v>
      </c>
      <c r="AY173" s="19" t="s">
        <v>235</v>
      </c>
      <c r="BE173" s="183">
        <f>IF(N173="základní",J173,0)</f>
        <v>0</v>
      </c>
      <c r="BF173" s="183">
        <f>IF(N173="snížená",J173,0)</f>
        <v>0</v>
      </c>
      <c r="BG173" s="183">
        <f>IF(N173="zákl. přenesená",J173,0)</f>
        <v>0</v>
      </c>
      <c r="BH173" s="183">
        <f>IF(N173="sníž. přenesená",J173,0)</f>
        <v>0</v>
      </c>
      <c r="BI173" s="183">
        <f>IF(N173="nulová",J173,0)</f>
        <v>0</v>
      </c>
      <c r="BJ173" s="19" t="s">
        <v>22</v>
      </c>
      <c r="BK173" s="183">
        <f>ROUND(I173*H173,2)</f>
        <v>0</v>
      </c>
      <c r="BL173" s="19" t="s">
        <v>241</v>
      </c>
      <c r="BM173" s="19" t="s">
        <v>493</v>
      </c>
    </row>
    <row r="174" spans="2:65" s="1" customFormat="1" ht="31.5" customHeight="1" x14ac:dyDescent="0.3">
      <c r="B174" s="171"/>
      <c r="C174" s="172" t="s">
        <v>494</v>
      </c>
      <c r="D174" s="172" t="s">
        <v>237</v>
      </c>
      <c r="E174" s="173" t="s">
        <v>495</v>
      </c>
      <c r="F174" s="174" t="s">
        <v>496</v>
      </c>
      <c r="G174" s="175" t="s">
        <v>294</v>
      </c>
      <c r="H174" s="176">
        <v>14582.25</v>
      </c>
      <c r="I174" s="177"/>
      <c r="J174" s="178">
        <f>ROUND(I174*H174,2)</f>
        <v>0</v>
      </c>
      <c r="K174" s="174" t="s">
        <v>3</v>
      </c>
      <c r="L174" s="35"/>
      <c r="M174" s="179" t="s">
        <v>3</v>
      </c>
      <c r="N174" s="180" t="s">
        <v>44</v>
      </c>
      <c r="O174" s="36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81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497</v>
      </c>
    </row>
    <row r="175" spans="2:65" s="12" customFormat="1" x14ac:dyDescent="0.3">
      <c r="B175" s="184"/>
      <c r="D175" s="185" t="s">
        <v>304</v>
      </c>
      <c r="E175" s="186" t="s">
        <v>3</v>
      </c>
      <c r="F175" s="187" t="s">
        <v>498</v>
      </c>
      <c r="H175" s="188">
        <v>14582.25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93" t="s">
        <v>304</v>
      </c>
      <c r="AU175" s="193" t="s">
        <v>81</v>
      </c>
      <c r="AV175" s="12" t="s">
        <v>81</v>
      </c>
      <c r="AW175" s="12" t="s">
        <v>36</v>
      </c>
      <c r="AX175" s="12" t="s">
        <v>22</v>
      </c>
      <c r="AY175" s="193" t="s">
        <v>235</v>
      </c>
    </row>
    <row r="176" spans="2:65" s="1" customFormat="1" ht="31.5" customHeight="1" x14ac:dyDescent="0.3">
      <c r="B176" s="171"/>
      <c r="C176" s="172" t="s">
        <v>499</v>
      </c>
      <c r="D176" s="172" t="s">
        <v>237</v>
      </c>
      <c r="E176" s="173" t="s">
        <v>500</v>
      </c>
      <c r="F176" s="174" t="s">
        <v>501</v>
      </c>
      <c r="G176" s="175" t="s">
        <v>294</v>
      </c>
      <c r="H176" s="176">
        <v>131240.25</v>
      </c>
      <c r="I176" s="177"/>
      <c r="J176" s="178">
        <f>ROUND(I176*H176,2)</f>
        <v>0</v>
      </c>
      <c r="K176" s="174" t="s">
        <v>3</v>
      </c>
      <c r="L176" s="35"/>
      <c r="M176" s="179" t="s">
        <v>3</v>
      </c>
      <c r="N176" s="180" t="s">
        <v>44</v>
      </c>
      <c r="O176" s="36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9" t="s">
        <v>22</v>
      </c>
      <c r="BK176" s="183">
        <f>ROUND(I176*H176,2)</f>
        <v>0</v>
      </c>
      <c r="BL176" s="19" t="s">
        <v>241</v>
      </c>
      <c r="BM176" s="19" t="s">
        <v>502</v>
      </c>
    </row>
    <row r="177" spans="2:65" s="12" customFormat="1" x14ac:dyDescent="0.3">
      <c r="B177" s="184"/>
      <c r="D177" s="185" t="s">
        <v>304</v>
      </c>
      <c r="E177" s="186" t="s">
        <v>3</v>
      </c>
      <c r="F177" s="187" t="s">
        <v>503</v>
      </c>
      <c r="H177" s="188">
        <v>131240.25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93" t="s">
        <v>304</v>
      </c>
      <c r="AU177" s="193" t="s">
        <v>81</v>
      </c>
      <c r="AV177" s="12" t="s">
        <v>81</v>
      </c>
      <c r="AW177" s="12" t="s">
        <v>36</v>
      </c>
      <c r="AX177" s="12" t="s">
        <v>22</v>
      </c>
      <c r="AY177" s="193" t="s">
        <v>235</v>
      </c>
    </row>
    <row r="178" spans="2:65" s="1" customFormat="1" ht="22.5" customHeight="1" x14ac:dyDescent="0.3">
      <c r="B178" s="171"/>
      <c r="C178" s="172" t="s">
        <v>504</v>
      </c>
      <c r="D178" s="172" t="s">
        <v>237</v>
      </c>
      <c r="E178" s="173" t="s">
        <v>505</v>
      </c>
      <c r="F178" s="174" t="s">
        <v>506</v>
      </c>
      <c r="G178" s="175" t="s">
        <v>294</v>
      </c>
      <c r="H178" s="176">
        <v>7048.22</v>
      </c>
      <c r="I178" s="177"/>
      <c r="J178" s="178">
        <f>ROUND(I178*H178,2)</f>
        <v>0</v>
      </c>
      <c r="K178" s="174" t="s">
        <v>3</v>
      </c>
      <c r="L178" s="35"/>
      <c r="M178" s="179" t="s">
        <v>3</v>
      </c>
      <c r="N178" s="180" t="s">
        <v>44</v>
      </c>
      <c r="O178" s="36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AR178" s="19" t="s">
        <v>241</v>
      </c>
      <c r="AT178" s="19" t="s">
        <v>237</v>
      </c>
      <c r="AU178" s="19" t="s">
        <v>81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507</v>
      </c>
    </row>
    <row r="179" spans="2:65" s="12" customFormat="1" x14ac:dyDescent="0.3">
      <c r="B179" s="184"/>
      <c r="D179" s="185" t="s">
        <v>304</v>
      </c>
      <c r="E179" s="186" t="s">
        <v>3</v>
      </c>
      <c r="F179" s="187" t="s">
        <v>508</v>
      </c>
      <c r="H179" s="188">
        <v>7048.22</v>
      </c>
      <c r="I179" s="189"/>
      <c r="L179" s="184"/>
      <c r="M179" s="190"/>
      <c r="N179" s="191"/>
      <c r="O179" s="191"/>
      <c r="P179" s="191"/>
      <c r="Q179" s="191"/>
      <c r="R179" s="191"/>
      <c r="S179" s="191"/>
      <c r="T179" s="192"/>
      <c r="AT179" s="193" t="s">
        <v>304</v>
      </c>
      <c r="AU179" s="193" t="s">
        <v>81</v>
      </c>
      <c r="AV179" s="12" t="s">
        <v>81</v>
      </c>
      <c r="AW179" s="12" t="s">
        <v>36</v>
      </c>
      <c r="AX179" s="12" t="s">
        <v>22</v>
      </c>
      <c r="AY179" s="193" t="s">
        <v>235</v>
      </c>
    </row>
    <row r="180" spans="2:65" s="1" customFormat="1" ht="22.5" customHeight="1" x14ac:dyDescent="0.3">
      <c r="B180" s="171"/>
      <c r="C180" s="172" t="s">
        <v>509</v>
      </c>
      <c r="D180" s="172" t="s">
        <v>237</v>
      </c>
      <c r="E180" s="173" t="s">
        <v>510</v>
      </c>
      <c r="F180" s="174" t="s">
        <v>511</v>
      </c>
      <c r="G180" s="175" t="s">
        <v>294</v>
      </c>
      <c r="H180" s="176">
        <v>679.68</v>
      </c>
      <c r="I180" s="177"/>
      <c r="J180" s="178">
        <f>ROUND(I180*H180,2)</f>
        <v>0</v>
      </c>
      <c r="K180" s="174" t="s">
        <v>3</v>
      </c>
      <c r="L180" s="35"/>
      <c r="M180" s="179" t="s">
        <v>3</v>
      </c>
      <c r="N180" s="180" t="s">
        <v>44</v>
      </c>
      <c r="O180" s="36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AR180" s="19" t="s">
        <v>241</v>
      </c>
      <c r="AT180" s="19" t="s">
        <v>237</v>
      </c>
      <c r="AU180" s="19" t="s">
        <v>81</v>
      </c>
      <c r="AY180" s="19" t="s">
        <v>235</v>
      </c>
      <c r="BE180" s="183">
        <f>IF(N180="základní",J180,0)</f>
        <v>0</v>
      </c>
      <c r="BF180" s="183">
        <f>IF(N180="snížená",J180,0)</f>
        <v>0</v>
      </c>
      <c r="BG180" s="183">
        <f>IF(N180="zákl. přenesená",J180,0)</f>
        <v>0</v>
      </c>
      <c r="BH180" s="183">
        <f>IF(N180="sníž. přenesená",J180,0)</f>
        <v>0</v>
      </c>
      <c r="BI180" s="183">
        <f>IF(N180="nulová",J180,0)</f>
        <v>0</v>
      </c>
      <c r="BJ180" s="19" t="s">
        <v>22</v>
      </c>
      <c r="BK180" s="183">
        <f>ROUND(I180*H180,2)</f>
        <v>0</v>
      </c>
      <c r="BL180" s="19" t="s">
        <v>241</v>
      </c>
      <c r="BM180" s="19" t="s">
        <v>512</v>
      </c>
    </row>
    <row r="181" spans="2:65" s="12" customFormat="1" x14ac:dyDescent="0.3">
      <c r="B181" s="184"/>
      <c r="D181" s="185" t="s">
        <v>304</v>
      </c>
      <c r="E181" s="186" t="s">
        <v>3</v>
      </c>
      <c r="F181" s="187" t="s">
        <v>513</v>
      </c>
      <c r="H181" s="188">
        <v>679.68</v>
      </c>
      <c r="I181" s="189"/>
      <c r="L181" s="184"/>
      <c r="M181" s="190"/>
      <c r="N181" s="191"/>
      <c r="O181" s="191"/>
      <c r="P181" s="191"/>
      <c r="Q181" s="191"/>
      <c r="R181" s="191"/>
      <c r="S181" s="191"/>
      <c r="T181" s="192"/>
      <c r="AT181" s="193" t="s">
        <v>304</v>
      </c>
      <c r="AU181" s="193" t="s">
        <v>81</v>
      </c>
      <c r="AV181" s="12" t="s">
        <v>81</v>
      </c>
      <c r="AW181" s="12" t="s">
        <v>36</v>
      </c>
      <c r="AX181" s="12" t="s">
        <v>22</v>
      </c>
      <c r="AY181" s="193" t="s">
        <v>235</v>
      </c>
    </row>
    <row r="182" spans="2:65" s="1" customFormat="1" ht="22.5" customHeight="1" x14ac:dyDescent="0.3">
      <c r="B182" s="171"/>
      <c r="C182" s="172" t="s">
        <v>514</v>
      </c>
      <c r="D182" s="172" t="s">
        <v>237</v>
      </c>
      <c r="E182" s="173" t="s">
        <v>515</v>
      </c>
      <c r="F182" s="174" t="s">
        <v>516</v>
      </c>
      <c r="G182" s="175" t="s">
        <v>294</v>
      </c>
      <c r="H182" s="176">
        <v>6853.85</v>
      </c>
      <c r="I182" s="177"/>
      <c r="J182" s="178">
        <f>ROUND(I182*H182,2)</f>
        <v>0</v>
      </c>
      <c r="K182" s="174" t="s">
        <v>3</v>
      </c>
      <c r="L182" s="35"/>
      <c r="M182" s="179" t="s">
        <v>3</v>
      </c>
      <c r="N182" s="180" t="s">
        <v>44</v>
      </c>
      <c r="O182" s="36"/>
      <c r="P182" s="181">
        <f>O182*H182</f>
        <v>0</v>
      </c>
      <c r="Q182" s="181">
        <v>0</v>
      </c>
      <c r="R182" s="181">
        <f>Q182*H182</f>
        <v>0</v>
      </c>
      <c r="S182" s="181">
        <v>0</v>
      </c>
      <c r="T182" s="182">
        <f>S182*H182</f>
        <v>0</v>
      </c>
      <c r="AR182" s="19" t="s">
        <v>241</v>
      </c>
      <c r="AT182" s="19" t="s">
        <v>237</v>
      </c>
      <c r="AU182" s="19" t="s">
        <v>81</v>
      </c>
      <c r="AY182" s="19" t="s">
        <v>235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9" t="s">
        <v>22</v>
      </c>
      <c r="BK182" s="183">
        <f>ROUND(I182*H182,2)</f>
        <v>0</v>
      </c>
      <c r="BL182" s="19" t="s">
        <v>241</v>
      </c>
      <c r="BM182" s="19" t="s">
        <v>517</v>
      </c>
    </row>
    <row r="183" spans="2:65" s="12" customFormat="1" x14ac:dyDescent="0.3">
      <c r="B183" s="184"/>
      <c r="D183" s="194" t="s">
        <v>304</v>
      </c>
      <c r="E183" s="193" t="s">
        <v>3</v>
      </c>
      <c r="F183" s="195" t="s">
        <v>518</v>
      </c>
      <c r="H183" s="196">
        <v>6853.85</v>
      </c>
      <c r="I183" s="189"/>
      <c r="L183" s="184"/>
      <c r="M183" s="232"/>
      <c r="N183" s="233"/>
      <c r="O183" s="233"/>
      <c r="P183" s="233"/>
      <c r="Q183" s="233"/>
      <c r="R183" s="233"/>
      <c r="S183" s="233"/>
      <c r="T183" s="234"/>
      <c r="AT183" s="193" t="s">
        <v>304</v>
      </c>
      <c r="AU183" s="193" t="s">
        <v>81</v>
      </c>
      <c r="AV183" s="12" t="s">
        <v>81</v>
      </c>
      <c r="AW183" s="12" t="s">
        <v>36</v>
      </c>
      <c r="AX183" s="12" t="s">
        <v>22</v>
      </c>
      <c r="AY183" s="193" t="s">
        <v>235</v>
      </c>
    </row>
    <row r="184" spans="2:65" s="1" customFormat="1" ht="6.95" customHeight="1" x14ac:dyDescent="0.3">
      <c r="B184" s="50"/>
      <c r="C184" s="51"/>
      <c r="D184" s="51"/>
      <c r="E184" s="51"/>
      <c r="F184" s="51"/>
      <c r="G184" s="51"/>
      <c r="H184" s="51"/>
      <c r="I184" s="124"/>
      <c r="J184" s="51"/>
      <c r="K184" s="51"/>
      <c r="L184" s="35"/>
    </row>
  </sheetData>
  <autoFilter ref="C79:K79"/>
  <mergeCells count="9">
    <mergeCell ref="E70:H70"/>
    <mergeCell ref="E72:H72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tooltip="Krycí list soupisu" display="1) Krycí list soupisu"/>
    <hyperlink ref="G1:H1" location="C54" tooltip="Rekapitulace" display="2) Rekapitulace"/>
    <hyperlink ref="J1" location="C7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R349"/>
  <sheetViews>
    <sheetView showGridLines="0" workbookViewId="0">
      <pane ySplit="1" topLeftCell="A2" activePane="bottomLeft" state="frozen"/>
      <selection activeCell="H13" sqref="H13"/>
      <selection pane="bottomLeft" activeCell="Z317" sqref="Z317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87</v>
      </c>
      <c r="AZ2" s="235" t="s">
        <v>519</v>
      </c>
      <c r="BA2" s="235" t="s">
        <v>520</v>
      </c>
      <c r="BB2" s="235" t="s">
        <v>240</v>
      </c>
      <c r="BC2" s="235" t="s">
        <v>521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522</v>
      </c>
      <c r="BA3" s="235" t="s">
        <v>523</v>
      </c>
      <c r="BB3" s="235" t="s">
        <v>240</v>
      </c>
      <c r="BC3" s="235" t="s">
        <v>524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525</v>
      </c>
      <c r="BA4" s="235" t="s">
        <v>526</v>
      </c>
      <c r="BB4" s="235" t="s">
        <v>240</v>
      </c>
      <c r="BC4" s="235" t="s">
        <v>527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528</v>
      </c>
      <c r="BA5" s="235" t="s">
        <v>529</v>
      </c>
      <c r="BB5" s="235" t="s">
        <v>240</v>
      </c>
      <c r="BC5" s="235" t="s">
        <v>530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531</v>
      </c>
      <c r="BA6" s="235" t="s">
        <v>532</v>
      </c>
      <c r="BB6" s="235" t="s">
        <v>240</v>
      </c>
      <c r="BC6" s="235" t="s">
        <v>533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  <c r="AZ7" s="235" t="s">
        <v>534</v>
      </c>
      <c r="BA7" s="235" t="s">
        <v>535</v>
      </c>
      <c r="BB7" s="235" t="s">
        <v>346</v>
      </c>
      <c r="BC7" s="235" t="s">
        <v>536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  <c r="AZ8" s="235" t="s">
        <v>537</v>
      </c>
      <c r="BA8" s="235" t="s">
        <v>538</v>
      </c>
      <c r="BB8" s="235" t="s">
        <v>240</v>
      </c>
      <c r="BC8" s="235" t="s">
        <v>539</v>
      </c>
      <c r="BD8" s="235" t="s">
        <v>81</v>
      </c>
    </row>
    <row r="9" spans="1:70" s="1" customFormat="1" ht="22.5" customHeight="1" x14ac:dyDescent="0.3">
      <c r="B9" s="35"/>
      <c r="C9" s="36"/>
      <c r="D9" s="36"/>
      <c r="E9" s="420" t="s">
        <v>540</v>
      </c>
      <c r="F9" s="400"/>
      <c r="G9" s="400"/>
      <c r="H9" s="400"/>
      <c r="I9" s="103"/>
      <c r="J9" s="36"/>
      <c r="K9" s="39"/>
      <c r="AZ9" s="235" t="s">
        <v>541</v>
      </c>
      <c r="BA9" s="235" t="s">
        <v>542</v>
      </c>
      <c r="BB9" s="235" t="s">
        <v>240</v>
      </c>
      <c r="BC9" s="235" t="s">
        <v>543</v>
      </c>
      <c r="BD9" s="235" t="s">
        <v>81</v>
      </c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  <c r="AZ10" s="235" t="s">
        <v>545</v>
      </c>
      <c r="BA10" s="235" t="s">
        <v>546</v>
      </c>
      <c r="BB10" s="235" t="s">
        <v>346</v>
      </c>
      <c r="BC10" s="235" t="s">
        <v>547</v>
      </c>
      <c r="BD10" s="235" t="s">
        <v>81</v>
      </c>
    </row>
    <row r="11" spans="1:70" s="1" customFormat="1" ht="36.950000000000003" customHeight="1" x14ac:dyDescent="0.3">
      <c r="B11" s="35"/>
      <c r="C11" s="36"/>
      <c r="D11" s="36"/>
      <c r="E11" s="421" t="s">
        <v>548</v>
      </c>
      <c r="F11" s="400"/>
      <c r="G11" s="400"/>
      <c r="H11" s="400"/>
      <c r="I11" s="103"/>
      <c r="J11" s="36"/>
      <c r="K11" s="39"/>
      <c r="AZ11" s="235" t="s">
        <v>549</v>
      </c>
      <c r="BA11" s="235" t="s">
        <v>550</v>
      </c>
      <c r="BB11" s="235" t="s">
        <v>240</v>
      </c>
      <c r="BC11" s="235" t="s">
        <v>551</v>
      </c>
      <c r="BD11" s="235" t="s">
        <v>81</v>
      </c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  <c r="AZ12" s="235" t="s">
        <v>552</v>
      </c>
      <c r="BA12" s="235" t="s">
        <v>553</v>
      </c>
      <c r="BB12" s="235" t="s">
        <v>346</v>
      </c>
      <c r="BC12" s="235" t="s">
        <v>554</v>
      </c>
      <c r="BD12" s="235" t="s">
        <v>81</v>
      </c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  <c r="AZ13" s="235" t="s">
        <v>555</v>
      </c>
      <c r="BA13" s="235" t="s">
        <v>556</v>
      </c>
      <c r="BB13" s="235" t="s">
        <v>346</v>
      </c>
      <c r="BC13" s="235" t="s">
        <v>557</v>
      </c>
      <c r="BD13" s="235" t="s">
        <v>81</v>
      </c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  <c r="AZ14" s="235" t="s">
        <v>558</v>
      </c>
      <c r="BA14" s="235" t="s">
        <v>559</v>
      </c>
      <c r="BB14" s="235" t="s">
        <v>346</v>
      </c>
      <c r="BC14" s="235" t="s">
        <v>463</v>
      </c>
      <c r="BD14" s="235" t="s">
        <v>81</v>
      </c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  <c r="AZ15" s="235" t="s">
        <v>560</v>
      </c>
      <c r="BA15" s="235" t="s">
        <v>561</v>
      </c>
      <c r="BB15" s="235" t="s">
        <v>240</v>
      </c>
      <c r="BC15" s="235" t="s">
        <v>562</v>
      </c>
      <c r="BD15" s="235" t="s">
        <v>81</v>
      </c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  <c r="AZ16" s="235" t="s">
        <v>563</v>
      </c>
      <c r="BA16" s="235" t="s">
        <v>564</v>
      </c>
      <c r="BB16" s="235" t="s">
        <v>240</v>
      </c>
      <c r="BC16" s="235" t="s">
        <v>565</v>
      </c>
      <c r="BD16" s="235" t="s">
        <v>81</v>
      </c>
    </row>
    <row r="17" spans="2:56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  <c r="AZ17" s="235" t="s">
        <v>566</v>
      </c>
      <c r="BA17" s="235" t="s">
        <v>567</v>
      </c>
      <c r="BB17" s="235" t="s">
        <v>240</v>
      </c>
      <c r="BC17" s="235" t="s">
        <v>568</v>
      </c>
      <c r="BD17" s="235" t="s">
        <v>81</v>
      </c>
    </row>
    <row r="18" spans="2:56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56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56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56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56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56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56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56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56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56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56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56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ROUND(J90,2)</f>
        <v>0</v>
      </c>
      <c r="K29" s="39"/>
    </row>
    <row r="30" spans="2:56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56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56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ROUND(SUM(BE90:BE348), 2)</f>
        <v>0</v>
      </c>
      <c r="G32" s="36"/>
      <c r="H32" s="36"/>
      <c r="I32" s="116">
        <v>0.21</v>
      </c>
      <c r="J32" s="115">
        <f>ROUND(ROUND((SUM(BE90:BE348)),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ROUND(SUM(BF90:BF348), 2)</f>
        <v>0</v>
      </c>
      <c r="G33" s="36"/>
      <c r="H33" s="36"/>
      <c r="I33" s="116">
        <v>0.15</v>
      </c>
      <c r="J33" s="115">
        <f>ROUND(ROUND((SUM(BF90:BF348)),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ROUND(SUM(BG90:BG348),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ROUND(SUM(BH90:BH348),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ROUND(SUM(BI90:BI348),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540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01 - SO 101 - Zpevněné plochy v prostoru přednádraží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J90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J91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217</v>
      </c>
      <c r="E62" s="142"/>
      <c r="F62" s="142"/>
      <c r="G62" s="142"/>
      <c r="H62" s="142"/>
      <c r="I62" s="143"/>
      <c r="J62" s="144">
        <f>J92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570</v>
      </c>
      <c r="E63" s="142"/>
      <c r="F63" s="142"/>
      <c r="G63" s="142"/>
      <c r="H63" s="142"/>
      <c r="I63" s="143"/>
      <c r="J63" s="144">
        <f>J108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571</v>
      </c>
      <c r="E64" s="142"/>
      <c r="F64" s="142"/>
      <c r="G64" s="142"/>
      <c r="H64" s="142"/>
      <c r="I64" s="143"/>
      <c r="J64" s="144">
        <f>J132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572</v>
      </c>
      <c r="E65" s="142"/>
      <c r="F65" s="142"/>
      <c r="G65" s="142"/>
      <c r="H65" s="142"/>
      <c r="I65" s="143"/>
      <c r="J65" s="144">
        <f>J229</f>
        <v>0</v>
      </c>
      <c r="K65" s="145"/>
    </row>
    <row r="66" spans="2:12" s="9" customFormat="1" ht="19.899999999999999" customHeight="1" x14ac:dyDescent="0.3">
      <c r="B66" s="139"/>
      <c r="C66" s="140"/>
      <c r="D66" s="141" t="s">
        <v>218</v>
      </c>
      <c r="E66" s="142"/>
      <c r="F66" s="142"/>
      <c r="G66" s="142"/>
      <c r="H66" s="142"/>
      <c r="I66" s="143"/>
      <c r="J66" s="144">
        <f>J238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573</v>
      </c>
      <c r="E67" s="142"/>
      <c r="F67" s="142"/>
      <c r="G67" s="142"/>
      <c r="H67" s="142"/>
      <c r="I67" s="143"/>
      <c r="J67" s="144">
        <f>J345</f>
        <v>0</v>
      </c>
      <c r="K67" s="145"/>
    </row>
    <row r="68" spans="2:12" s="8" customFormat="1" ht="24.95" customHeight="1" x14ac:dyDescent="0.3">
      <c r="B68" s="132"/>
      <c r="C68" s="133"/>
      <c r="D68" s="134" t="s">
        <v>574</v>
      </c>
      <c r="E68" s="135"/>
      <c r="F68" s="135"/>
      <c r="G68" s="135"/>
      <c r="H68" s="135"/>
      <c r="I68" s="136"/>
      <c r="J68" s="137">
        <f>J347</f>
        <v>0</v>
      </c>
      <c r="K68" s="138"/>
    </row>
    <row r="69" spans="2:12" s="1" customFormat="1" ht="21.75" customHeight="1" x14ac:dyDescent="0.3">
      <c r="B69" s="35"/>
      <c r="C69" s="36"/>
      <c r="D69" s="36"/>
      <c r="E69" s="36"/>
      <c r="F69" s="36"/>
      <c r="G69" s="36"/>
      <c r="H69" s="36"/>
      <c r="I69" s="103"/>
      <c r="J69" s="36"/>
      <c r="K69" s="39"/>
    </row>
    <row r="70" spans="2:12" s="1" customFormat="1" ht="6.95" customHeight="1" x14ac:dyDescent="0.3">
      <c r="B70" s="50"/>
      <c r="C70" s="51"/>
      <c r="D70" s="51"/>
      <c r="E70" s="51"/>
      <c r="F70" s="51"/>
      <c r="G70" s="51"/>
      <c r="H70" s="51"/>
      <c r="I70" s="124"/>
      <c r="J70" s="51"/>
      <c r="K70" s="52"/>
    </row>
    <row r="74" spans="2:12" s="1" customFormat="1" ht="6.95" customHeight="1" x14ac:dyDescent="0.3">
      <c r="B74" s="53"/>
      <c r="C74" s="54"/>
      <c r="D74" s="54"/>
      <c r="E74" s="54"/>
      <c r="F74" s="54"/>
      <c r="G74" s="54"/>
      <c r="H74" s="54"/>
      <c r="I74" s="125"/>
      <c r="J74" s="54"/>
      <c r="K74" s="54"/>
      <c r="L74" s="35"/>
    </row>
    <row r="75" spans="2:12" s="1" customFormat="1" ht="36.950000000000003" customHeight="1" x14ac:dyDescent="0.3">
      <c r="B75" s="35"/>
      <c r="C75" s="55" t="s">
        <v>220</v>
      </c>
      <c r="L75" s="35"/>
    </row>
    <row r="76" spans="2:12" s="1" customFormat="1" ht="6.95" customHeight="1" x14ac:dyDescent="0.3">
      <c r="B76" s="35"/>
      <c r="L76" s="35"/>
    </row>
    <row r="77" spans="2:12" s="1" customFormat="1" ht="14.45" customHeight="1" x14ac:dyDescent="0.3">
      <c r="B77" s="35"/>
      <c r="C77" s="57" t="s">
        <v>17</v>
      </c>
      <c r="L77" s="35"/>
    </row>
    <row r="78" spans="2:12" s="1" customFormat="1" ht="22.5" customHeight="1" x14ac:dyDescent="0.3">
      <c r="B78" s="35"/>
      <c r="E78" s="418" t="str">
        <f>E7</f>
        <v>MMUVD Pardubice</v>
      </c>
      <c r="F78" s="395"/>
      <c r="G78" s="395"/>
      <c r="H78" s="395"/>
      <c r="L78" s="35"/>
    </row>
    <row r="79" spans="2:12" ht="15" x14ac:dyDescent="0.3">
      <c r="B79" s="23"/>
      <c r="C79" s="57" t="s">
        <v>209</v>
      </c>
      <c r="L79" s="23"/>
    </row>
    <row r="80" spans="2:12" s="1" customFormat="1" ht="22.5" customHeight="1" x14ac:dyDescent="0.3">
      <c r="B80" s="35"/>
      <c r="E80" s="418" t="s">
        <v>540</v>
      </c>
      <c r="F80" s="395"/>
      <c r="G80" s="395"/>
      <c r="H80" s="395"/>
      <c r="L80" s="35"/>
    </row>
    <row r="81" spans="2:65" s="1" customFormat="1" ht="14.45" customHeight="1" x14ac:dyDescent="0.3">
      <c r="B81" s="35"/>
      <c r="C81" s="57" t="s">
        <v>544</v>
      </c>
      <c r="L81" s="35"/>
    </row>
    <row r="82" spans="2:65" s="1" customFormat="1" ht="23.25" customHeight="1" x14ac:dyDescent="0.3">
      <c r="B82" s="35"/>
      <c r="E82" s="392" t="str">
        <f>E11</f>
        <v>01 - SO 101 - Zpevněné plochy v prostoru přednádraží</v>
      </c>
      <c r="F82" s="395"/>
      <c r="G82" s="395"/>
      <c r="H82" s="395"/>
      <c r="L82" s="35"/>
    </row>
    <row r="83" spans="2:65" s="1" customFormat="1" ht="6.95" customHeight="1" x14ac:dyDescent="0.3">
      <c r="B83" s="35"/>
      <c r="L83" s="35"/>
    </row>
    <row r="84" spans="2:65" s="1" customFormat="1" ht="18" customHeight="1" x14ac:dyDescent="0.3">
      <c r="B84" s="35"/>
      <c r="C84" s="57" t="s">
        <v>23</v>
      </c>
      <c r="F84" s="146" t="str">
        <f>F14</f>
        <v>Pardubice</v>
      </c>
      <c r="I84" s="147" t="s">
        <v>25</v>
      </c>
      <c r="J84" s="61">
        <f>IF(J14="","",J14)</f>
        <v>42576</v>
      </c>
      <c r="L84" s="35"/>
    </row>
    <row r="85" spans="2:65" s="1" customFormat="1" ht="6.95" customHeight="1" x14ac:dyDescent="0.3">
      <c r="B85" s="35"/>
      <c r="L85" s="35"/>
    </row>
    <row r="86" spans="2:65" s="1" customFormat="1" ht="15" x14ac:dyDescent="0.3">
      <c r="B86" s="35"/>
      <c r="C86" s="57" t="s">
        <v>28</v>
      </c>
      <c r="F86" s="146" t="str">
        <f>E17</f>
        <v>Město Pardubice</v>
      </c>
      <c r="I86" s="147" t="s">
        <v>34</v>
      </c>
      <c r="J86" s="146" t="str">
        <f>E23</f>
        <v>Grebner spol s r.o.</v>
      </c>
      <c r="L86" s="35"/>
    </row>
    <row r="87" spans="2:65" s="1" customFormat="1" ht="14.45" customHeight="1" x14ac:dyDescent="0.3">
      <c r="B87" s="35"/>
      <c r="C87" s="57" t="s">
        <v>32</v>
      </c>
      <c r="F87" s="146" t="str">
        <f>IF(E20="","",E20)</f>
        <v/>
      </c>
      <c r="L87" s="35"/>
    </row>
    <row r="88" spans="2:65" s="1" customFormat="1" ht="10.35" customHeight="1" x14ac:dyDescent="0.3">
      <c r="B88" s="35"/>
      <c r="L88" s="35"/>
    </row>
    <row r="89" spans="2:65" s="10" customFormat="1" ht="29.25" customHeight="1" x14ac:dyDescent="0.3">
      <c r="B89" s="148"/>
      <c r="C89" s="149" t="s">
        <v>221</v>
      </c>
      <c r="D89" s="150" t="s">
        <v>58</v>
      </c>
      <c r="E89" s="150" t="s">
        <v>54</v>
      </c>
      <c r="F89" s="150" t="s">
        <v>222</v>
      </c>
      <c r="G89" s="150" t="s">
        <v>223</v>
      </c>
      <c r="H89" s="150" t="s">
        <v>224</v>
      </c>
      <c r="I89" s="151" t="s">
        <v>225</v>
      </c>
      <c r="J89" s="150" t="s">
        <v>213</v>
      </c>
      <c r="K89" s="152" t="s">
        <v>226</v>
      </c>
      <c r="L89" s="148"/>
      <c r="M89" s="68" t="s">
        <v>227</v>
      </c>
      <c r="N89" s="69" t="s">
        <v>43</v>
      </c>
      <c r="O89" s="69" t="s">
        <v>228</v>
      </c>
      <c r="P89" s="69" t="s">
        <v>229</v>
      </c>
      <c r="Q89" s="69" t="s">
        <v>230</v>
      </c>
      <c r="R89" s="69" t="s">
        <v>231</v>
      </c>
      <c r="S89" s="69" t="s">
        <v>232</v>
      </c>
      <c r="T89" s="70" t="s">
        <v>233</v>
      </c>
    </row>
    <row r="90" spans="2:65" s="1" customFormat="1" ht="29.25" customHeight="1" x14ac:dyDescent="0.35">
      <c r="B90" s="35"/>
      <c r="C90" s="72" t="s">
        <v>214</v>
      </c>
      <c r="J90" s="153">
        <f>BK90</f>
        <v>0</v>
      </c>
      <c r="L90" s="35"/>
      <c r="M90" s="71"/>
      <c r="N90" s="62"/>
      <c r="O90" s="62"/>
      <c r="P90" s="154">
        <f>P91+P347</f>
        <v>0</v>
      </c>
      <c r="Q90" s="62"/>
      <c r="R90" s="154">
        <f>R91+R347</f>
        <v>7319.2186735756695</v>
      </c>
      <c r="S90" s="62"/>
      <c r="T90" s="155">
        <f>T91+T347</f>
        <v>0</v>
      </c>
      <c r="AT90" s="19" t="s">
        <v>72</v>
      </c>
      <c r="AU90" s="19" t="s">
        <v>215</v>
      </c>
      <c r="BK90" s="156">
        <f>BK91+BK347</f>
        <v>0</v>
      </c>
    </row>
    <row r="91" spans="2:65" s="11" customFormat="1" ht="37.35" customHeight="1" x14ac:dyDescent="0.35">
      <c r="B91" s="157"/>
      <c r="D91" s="158" t="s">
        <v>72</v>
      </c>
      <c r="E91" s="159" t="s">
        <v>234</v>
      </c>
      <c r="F91" s="159" t="s">
        <v>575</v>
      </c>
      <c r="I91" s="160"/>
      <c r="J91" s="161">
        <f>BK91</f>
        <v>0</v>
      </c>
      <c r="L91" s="157"/>
      <c r="M91" s="162"/>
      <c r="N91" s="163"/>
      <c r="O91" s="163"/>
      <c r="P91" s="164">
        <f>P92+P108+P132+P229+P238+P345</f>
        <v>0</v>
      </c>
      <c r="Q91" s="163"/>
      <c r="R91" s="164">
        <f>R92+R108+R132+R229+R238+R345</f>
        <v>7319.2186735756695</v>
      </c>
      <c r="S91" s="163"/>
      <c r="T91" s="165">
        <f>T92+T108+T132+T229+T238+T345</f>
        <v>0</v>
      </c>
      <c r="AR91" s="158" t="s">
        <v>22</v>
      </c>
      <c r="AT91" s="166" t="s">
        <v>72</v>
      </c>
      <c r="AU91" s="166" t="s">
        <v>73</v>
      </c>
      <c r="AY91" s="158" t="s">
        <v>235</v>
      </c>
      <c r="BK91" s="167">
        <f>BK92+BK108+BK132+BK229+BK238+BK345</f>
        <v>0</v>
      </c>
    </row>
    <row r="92" spans="2:65" s="11" customFormat="1" ht="19.899999999999999" customHeight="1" x14ac:dyDescent="0.3">
      <c r="B92" s="157"/>
      <c r="D92" s="168" t="s">
        <v>72</v>
      </c>
      <c r="E92" s="169" t="s">
        <v>22</v>
      </c>
      <c r="F92" s="169" t="s">
        <v>236</v>
      </c>
      <c r="I92" s="160"/>
      <c r="J92" s="170">
        <f>BK92</f>
        <v>0</v>
      </c>
      <c r="L92" s="157"/>
      <c r="M92" s="162"/>
      <c r="N92" s="163"/>
      <c r="O92" s="163"/>
      <c r="P92" s="164">
        <f>SUM(P93:P107)</f>
        <v>0</v>
      </c>
      <c r="Q92" s="163"/>
      <c r="R92" s="164">
        <f>SUM(R93:R107)</f>
        <v>3.72796667E-3</v>
      </c>
      <c r="S92" s="163"/>
      <c r="T92" s="165">
        <f>SUM(T93:T107)</f>
        <v>0</v>
      </c>
      <c r="AR92" s="158" t="s">
        <v>22</v>
      </c>
      <c r="AT92" s="166" t="s">
        <v>72</v>
      </c>
      <c r="AU92" s="166" t="s">
        <v>22</v>
      </c>
      <c r="AY92" s="158" t="s">
        <v>235</v>
      </c>
      <c r="BK92" s="167">
        <f>SUM(BK93:BK107)</f>
        <v>0</v>
      </c>
    </row>
    <row r="93" spans="2:65" s="1" customFormat="1" ht="22.5" customHeight="1" x14ac:dyDescent="0.3">
      <c r="B93" s="171"/>
      <c r="C93" s="172" t="s">
        <v>22</v>
      </c>
      <c r="D93" s="172" t="s">
        <v>237</v>
      </c>
      <c r="E93" s="173" t="s">
        <v>576</v>
      </c>
      <c r="F93" s="174" t="s">
        <v>368</v>
      </c>
      <c r="G93" s="175" t="s">
        <v>245</v>
      </c>
      <c r="H93" s="176">
        <v>675</v>
      </c>
      <c r="I93" s="177"/>
      <c r="J93" s="178">
        <f>ROUND(I93*H93,2)</f>
        <v>0</v>
      </c>
      <c r="K93" s="174" t="s">
        <v>309</v>
      </c>
      <c r="L93" s="35"/>
      <c r="M93" s="179" t="s">
        <v>3</v>
      </c>
      <c r="N93" s="180" t="s">
        <v>44</v>
      </c>
      <c r="O93" s="36"/>
      <c r="P93" s="181">
        <f>O93*H93</f>
        <v>0</v>
      </c>
      <c r="Q93" s="181">
        <v>0</v>
      </c>
      <c r="R93" s="181">
        <f>Q93*H93</f>
        <v>0</v>
      </c>
      <c r="S93" s="181">
        <v>0</v>
      </c>
      <c r="T93" s="182">
        <f>S93*H93</f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>IF(N93="základní",J93,0)</f>
        <v>0</v>
      </c>
      <c r="BF93" s="183">
        <f>IF(N93="snížená",J93,0)</f>
        <v>0</v>
      </c>
      <c r="BG93" s="183">
        <f>IF(N93="zákl. přenesená",J93,0)</f>
        <v>0</v>
      </c>
      <c r="BH93" s="183">
        <f>IF(N93="sníž. přenesená",J93,0)</f>
        <v>0</v>
      </c>
      <c r="BI93" s="183">
        <f>IF(N93="nulová",J93,0)</f>
        <v>0</v>
      </c>
      <c r="BJ93" s="19" t="s">
        <v>22</v>
      </c>
      <c r="BK93" s="183">
        <f>ROUND(I93*H93,2)</f>
        <v>0</v>
      </c>
      <c r="BL93" s="19" t="s">
        <v>241</v>
      </c>
      <c r="BM93" s="19" t="s">
        <v>577</v>
      </c>
    </row>
    <row r="94" spans="2:65" s="12" customFormat="1" x14ac:dyDescent="0.3">
      <c r="B94" s="184"/>
      <c r="D94" s="185" t="s">
        <v>304</v>
      </c>
      <c r="E94" s="186" t="s">
        <v>3</v>
      </c>
      <c r="F94" s="187" t="s">
        <v>578</v>
      </c>
      <c r="H94" s="188">
        <v>675</v>
      </c>
      <c r="I94" s="189"/>
      <c r="L94" s="184"/>
      <c r="M94" s="190"/>
      <c r="N94" s="191"/>
      <c r="O94" s="191"/>
      <c r="P94" s="191"/>
      <c r="Q94" s="191"/>
      <c r="R94" s="191"/>
      <c r="S94" s="191"/>
      <c r="T94" s="192"/>
      <c r="AT94" s="193" t="s">
        <v>304</v>
      </c>
      <c r="AU94" s="193" t="s">
        <v>81</v>
      </c>
      <c r="AV94" s="12" t="s">
        <v>81</v>
      </c>
      <c r="AW94" s="12" t="s">
        <v>36</v>
      </c>
      <c r="AX94" s="12" t="s">
        <v>22</v>
      </c>
      <c r="AY94" s="193" t="s">
        <v>235</v>
      </c>
    </row>
    <row r="95" spans="2:65" s="1" customFormat="1" ht="44.25" customHeight="1" x14ac:dyDescent="0.3">
      <c r="B95" s="171"/>
      <c r="C95" s="222" t="s">
        <v>81</v>
      </c>
      <c r="D95" s="222" t="s">
        <v>371</v>
      </c>
      <c r="E95" s="223" t="s">
        <v>579</v>
      </c>
      <c r="F95" s="224" t="s">
        <v>580</v>
      </c>
      <c r="G95" s="225" t="s">
        <v>294</v>
      </c>
      <c r="H95" s="226">
        <v>1386.518</v>
      </c>
      <c r="I95" s="227"/>
      <c r="J95" s="228">
        <f>ROUND(I95*H95,2)</f>
        <v>0</v>
      </c>
      <c r="K95" s="224" t="s">
        <v>309</v>
      </c>
      <c r="L95" s="229"/>
      <c r="M95" s="230" t="s">
        <v>3</v>
      </c>
      <c r="N95" s="231" t="s">
        <v>44</v>
      </c>
      <c r="O95" s="36"/>
      <c r="P95" s="181">
        <f>O95*H95</f>
        <v>0</v>
      </c>
      <c r="Q95" s="181">
        <v>0</v>
      </c>
      <c r="R95" s="181">
        <f>Q95*H95</f>
        <v>0</v>
      </c>
      <c r="S95" s="181">
        <v>0</v>
      </c>
      <c r="T95" s="182">
        <f>S95*H95</f>
        <v>0</v>
      </c>
      <c r="AR95" s="19" t="s">
        <v>266</v>
      </c>
      <c r="AT95" s="19" t="s">
        <v>371</v>
      </c>
      <c r="AU95" s="19" t="s">
        <v>81</v>
      </c>
      <c r="AY95" s="19" t="s">
        <v>235</v>
      </c>
      <c r="BE95" s="183">
        <f>IF(N95="základní",J95,0)</f>
        <v>0</v>
      </c>
      <c r="BF95" s="183">
        <f>IF(N95="snížená",J95,0)</f>
        <v>0</v>
      </c>
      <c r="BG95" s="183">
        <f>IF(N95="zákl. přenesená",J95,0)</f>
        <v>0</v>
      </c>
      <c r="BH95" s="183">
        <f>IF(N95="sníž. přenesená",J95,0)</f>
        <v>0</v>
      </c>
      <c r="BI95" s="183">
        <f>IF(N95="nulová",J95,0)</f>
        <v>0</v>
      </c>
      <c r="BJ95" s="19" t="s">
        <v>22</v>
      </c>
      <c r="BK95" s="183">
        <f>ROUND(I95*H95,2)</f>
        <v>0</v>
      </c>
      <c r="BL95" s="19" t="s">
        <v>241</v>
      </c>
      <c r="BM95" s="19" t="s">
        <v>581</v>
      </c>
    </row>
    <row r="96" spans="2:65" s="12" customFormat="1" x14ac:dyDescent="0.3">
      <c r="B96" s="184"/>
      <c r="D96" s="185" t="s">
        <v>304</v>
      </c>
      <c r="E96" s="186" t="s">
        <v>3</v>
      </c>
      <c r="F96" s="187" t="s">
        <v>582</v>
      </c>
      <c r="H96" s="188">
        <v>1386.518</v>
      </c>
      <c r="I96" s="189"/>
      <c r="L96" s="184"/>
      <c r="M96" s="190"/>
      <c r="N96" s="191"/>
      <c r="O96" s="191"/>
      <c r="P96" s="191"/>
      <c r="Q96" s="191"/>
      <c r="R96" s="191"/>
      <c r="S96" s="191"/>
      <c r="T96" s="192"/>
      <c r="AT96" s="193" t="s">
        <v>304</v>
      </c>
      <c r="AU96" s="193" t="s">
        <v>81</v>
      </c>
      <c r="AV96" s="12" t="s">
        <v>81</v>
      </c>
      <c r="AW96" s="12" t="s">
        <v>36</v>
      </c>
      <c r="AX96" s="12" t="s">
        <v>22</v>
      </c>
      <c r="AY96" s="193" t="s">
        <v>235</v>
      </c>
    </row>
    <row r="97" spans="2:65" s="1" customFormat="1" ht="31.5" customHeight="1" x14ac:dyDescent="0.3">
      <c r="B97" s="171"/>
      <c r="C97" s="172" t="s">
        <v>103</v>
      </c>
      <c r="D97" s="172" t="s">
        <v>237</v>
      </c>
      <c r="E97" s="173" t="s">
        <v>583</v>
      </c>
      <c r="F97" s="174" t="s">
        <v>584</v>
      </c>
      <c r="G97" s="175" t="s">
        <v>240</v>
      </c>
      <c r="H97" s="176">
        <v>3400</v>
      </c>
      <c r="I97" s="177"/>
      <c r="J97" s="178">
        <f t="shared" ref="J97:J106" si="0">ROUND(I97*H97,2)</f>
        <v>0</v>
      </c>
      <c r="K97" s="174" t="s">
        <v>309</v>
      </c>
      <c r="L97" s="35"/>
      <c r="M97" s="179" t="s">
        <v>3</v>
      </c>
      <c r="N97" s="180" t="s">
        <v>44</v>
      </c>
      <c r="O97" s="36"/>
      <c r="P97" s="181">
        <f t="shared" ref="P97:P106" si="1">O97*H97</f>
        <v>0</v>
      </c>
      <c r="Q97" s="181">
        <v>0</v>
      </c>
      <c r="R97" s="181">
        <f t="shared" ref="R97:R106" si="2">Q97*H97</f>
        <v>0</v>
      </c>
      <c r="S97" s="181">
        <v>0</v>
      </c>
      <c r="T97" s="182">
        <f t="shared" ref="T97:T106" si="3">S97*H97</f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ref="BE97:BE106" si="4">IF(N97="základní",J97,0)</f>
        <v>0</v>
      </c>
      <c r="BF97" s="183">
        <f t="shared" ref="BF97:BF106" si="5">IF(N97="snížená",J97,0)</f>
        <v>0</v>
      </c>
      <c r="BG97" s="183">
        <f t="shared" ref="BG97:BG106" si="6">IF(N97="zákl. přenesená",J97,0)</f>
        <v>0</v>
      </c>
      <c r="BH97" s="183">
        <f t="shared" ref="BH97:BH106" si="7">IF(N97="sníž. přenesená",J97,0)</f>
        <v>0</v>
      </c>
      <c r="BI97" s="183">
        <f t="shared" ref="BI97:BI106" si="8">IF(N97="nulová",J97,0)</f>
        <v>0</v>
      </c>
      <c r="BJ97" s="19" t="s">
        <v>22</v>
      </c>
      <c r="BK97" s="183">
        <f t="shared" ref="BK97:BK106" si="9">ROUND(I97*H97,2)</f>
        <v>0</v>
      </c>
      <c r="BL97" s="19" t="s">
        <v>241</v>
      </c>
      <c r="BM97" s="19" t="s">
        <v>585</v>
      </c>
    </row>
    <row r="98" spans="2:65" s="1" customFormat="1" ht="22.5" customHeight="1" x14ac:dyDescent="0.3">
      <c r="B98" s="171"/>
      <c r="C98" s="222" t="s">
        <v>241</v>
      </c>
      <c r="D98" s="222" t="s">
        <v>371</v>
      </c>
      <c r="E98" s="223" t="s">
        <v>586</v>
      </c>
      <c r="F98" s="224" t="s">
        <v>587</v>
      </c>
      <c r="G98" s="225" t="s">
        <v>245</v>
      </c>
      <c r="H98" s="226">
        <v>45</v>
      </c>
      <c r="I98" s="227"/>
      <c r="J98" s="228">
        <f t="shared" si="0"/>
        <v>0</v>
      </c>
      <c r="K98" s="224" t="s">
        <v>309</v>
      </c>
      <c r="L98" s="229"/>
      <c r="M98" s="230" t="s">
        <v>3</v>
      </c>
      <c r="N98" s="231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266</v>
      </c>
      <c r="AT98" s="19" t="s">
        <v>371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588</v>
      </c>
    </row>
    <row r="99" spans="2:65" s="1" customFormat="1" ht="31.5" customHeight="1" x14ac:dyDescent="0.3">
      <c r="B99" s="171"/>
      <c r="C99" s="172" t="s">
        <v>254</v>
      </c>
      <c r="D99" s="172" t="s">
        <v>237</v>
      </c>
      <c r="E99" s="173" t="s">
        <v>589</v>
      </c>
      <c r="F99" s="174" t="s">
        <v>590</v>
      </c>
      <c r="G99" s="175" t="s">
        <v>240</v>
      </c>
      <c r="H99" s="176">
        <v>175</v>
      </c>
      <c r="I99" s="177"/>
      <c r="J99" s="178">
        <f t="shared" si="0"/>
        <v>0</v>
      </c>
      <c r="K99" s="174" t="s">
        <v>309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591</v>
      </c>
    </row>
    <row r="100" spans="2:65" s="1" customFormat="1" ht="22.5" customHeight="1" x14ac:dyDescent="0.3">
      <c r="B100" s="171"/>
      <c r="C100" s="222" t="s">
        <v>258</v>
      </c>
      <c r="D100" s="222" t="s">
        <v>371</v>
      </c>
      <c r="E100" s="223" t="s">
        <v>592</v>
      </c>
      <c r="F100" s="224" t="s">
        <v>593</v>
      </c>
      <c r="G100" s="225" t="s">
        <v>594</v>
      </c>
      <c r="H100" s="226">
        <v>2.7</v>
      </c>
      <c r="I100" s="227"/>
      <c r="J100" s="228">
        <f t="shared" si="0"/>
        <v>0</v>
      </c>
      <c r="K100" s="224" t="s">
        <v>309</v>
      </c>
      <c r="L100" s="229"/>
      <c r="M100" s="230" t="s">
        <v>3</v>
      </c>
      <c r="N100" s="231" t="s">
        <v>44</v>
      </c>
      <c r="O100" s="36"/>
      <c r="P100" s="181">
        <f t="shared" si="1"/>
        <v>0</v>
      </c>
      <c r="Q100" s="181">
        <v>1E-3</v>
      </c>
      <c r="R100" s="181">
        <f t="shared" si="2"/>
        <v>2.7000000000000001E-3</v>
      </c>
      <c r="S100" s="181">
        <v>0</v>
      </c>
      <c r="T100" s="182">
        <f t="shared" si="3"/>
        <v>0</v>
      </c>
      <c r="AR100" s="19" t="s">
        <v>266</v>
      </c>
      <c r="AT100" s="19" t="s">
        <v>371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595</v>
      </c>
    </row>
    <row r="101" spans="2:65" s="1" customFormat="1" ht="22.5" customHeight="1" x14ac:dyDescent="0.3">
      <c r="B101" s="171"/>
      <c r="C101" s="172" t="s">
        <v>262</v>
      </c>
      <c r="D101" s="172" t="s">
        <v>237</v>
      </c>
      <c r="E101" s="173" t="s">
        <v>596</v>
      </c>
      <c r="F101" s="174" t="s">
        <v>597</v>
      </c>
      <c r="G101" s="175" t="s">
        <v>240</v>
      </c>
      <c r="H101" s="176">
        <v>3400</v>
      </c>
      <c r="I101" s="177"/>
      <c r="J101" s="178">
        <f t="shared" si="0"/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598</v>
      </c>
    </row>
    <row r="102" spans="2:65" s="1" customFormat="1" ht="22.5" customHeight="1" x14ac:dyDescent="0.3">
      <c r="B102" s="171"/>
      <c r="C102" s="172" t="s">
        <v>266</v>
      </c>
      <c r="D102" s="172" t="s">
        <v>237</v>
      </c>
      <c r="E102" s="173" t="s">
        <v>599</v>
      </c>
      <c r="F102" s="174" t="s">
        <v>600</v>
      </c>
      <c r="G102" s="175" t="s">
        <v>240</v>
      </c>
      <c r="H102" s="176">
        <v>3400</v>
      </c>
      <c r="I102" s="177"/>
      <c r="J102" s="178">
        <f t="shared" si="0"/>
        <v>0</v>
      </c>
      <c r="K102" s="174" t="s">
        <v>309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601</v>
      </c>
    </row>
    <row r="103" spans="2:65" s="1" customFormat="1" ht="31.5" customHeight="1" x14ac:dyDescent="0.3">
      <c r="B103" s="171"/>
      <c r="C103" s="172" t="s">
        <v>270</v>
      </c>
      <c r="D103" s="172" t="s">
        <v>237</v>
      </c>
      <c r="E103" s="173" t="s">
        <v>602</v>
      </c>
      <c r="F103" s="174" t="s">
        <v>603</v>
      </c>
      <c r="G103" s="175" t="s">
        <v>240</v>
      </c>
      <c r="H103" s="176">
        <v>3400</v>
      </c>
      <c r="I103" s="177"/>
      <c r="J103" s="178">
        <f t="shared" si="0"/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3.0199999999999998E-7</v>
      </c>
      <c r="R103" s="181">
        <f t="shared" si="2"/>
        <v>1.0268E-3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604</v>
      </c>
    </row>
    <row r="104" spans="2:65" s="1" customFormat="1" ht="22.5" customHeight="1" x14ac:dyDescent="0.3">
      <c r="B104" s="171"/>
      <c r="C104" s="172" t="s">
        <v>26</v>
      </c>
      <c r="D104" s="172" t="s">
        <v>237</v>
      </c>
      <c r="E104" s="173" t="s">
        <v>605</v>
      </c>
      <c r="F104" s="174" t="s">
        <v>606</v>
      </c>
      <c r="G104" s="175" t="s">
        <v>245</v>
      </c>
      <c r="H104" s="176">
        <v>0.1</v>
      </c>
      <c r="I104" s="177"/>
      <c r="J104" s="178">
        <f t="shared" si="0"/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1.16667E-5</v>
      </c>
      <c r="R104" s="181">
        <f t="shared" si="2"/>
        <v>1.16667E-6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607</v>
      </c>
    </row>
    <row r="105" spans="2:65" s="1" customFormat="1" ht="22.5" customHeight="1" x14ac:dyDescent="0.3">
      <c r="B105" s="171"/>
      <c r="C105" s="172" t="s">
        <v>164</v>
      </c>
      <c r="D105" s="172" t="s">
        <v>237</v>
      </c>
      <c r="E105" s="173" t="s">
        <v>608</v>
      </c>
      <c r="F105" s="174" t="s">
        <v>609</v>
      </c>
      <c r="G105" s="175" t="s">
        <v>240</v>
      </c>
      <c r="H105" s="176">
        <v>175</v>
      </c>
      <c r="I105" s="177"/>
      <c r="J105" s="178">
        <f t="shared" si="0"/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610</v>
      </c>
    </row>
    <row r="106" spans="2:65" s="1" customFormat="1" ht="22.5" customHeight="1" x14ac:dyDescent="0.3">
      <c r="B106" s="171"/>
      <c r="C106" s="172" t="s">
        <v>280</v>
      </c>
      <c r="D106" s="172" t="s">
        <v>237</v>
      </c>
      <c r="E106" s="173" t="s">
        <v>611</v>
      </c>
      <c r="F106" s="174" t="s">
        <v>612</v>
      </c>
      <c r="G106" s="175" t="s">
        <v>245</v>
      </c>
      <c r="H106" s="176">
        <v>17.5</v>
      </c>
      <c r="I106" s="177"/>
      <c r="J106" s="178">
        <f t="shared" si="0"/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613</v>
      </c>
    </row>
    <row r="107" spans="2:65" s="12" customFormat="1" x14ac:dyDescent="0.3">
      <c r="B107" s="184"/>
      <c r="D107" s="194" t="s">
        <v>304</v>
      </c>
      <c r="E107" s="193" t="s">
        <v>3</v>
      </c>
      <c r="F107" s="195" t="s">
        <v>614</v>
      </c>
      <c r="H107" s="196">
        <v>17.5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1" customFormat="1" ht="29.85" customHeight="1" x14ac:dyDescent="0.3">
      <c r="B108" s="157"/>
      <c r="D108" s="168" t="s">
        <v>72</v>
      </c>
      <c r="E108" s="169" t="s">
        <v>81</v>
      </c>
      <c r="F108" s="169" t="s">
        <v>615</v>
      </c>
      <c r="I108" s="160"/>
      <c r="J108" s="170">
        <f>BK108</f>
        <v>0</v>
      </c>
      <c r="L108" s="157"/>
      <c r="M108" s="162"/>
      <c r="N108" s="163"/>
      <c r="O108" s="163"/>
      <c r="P108" s="164">
        <f>SUM(P109:P131)</f>
        <v>0</v>
      </c>
      <c r="Q108" s="163"/>
      <c r="R108" s="164">
        <f>SUM(R109:R131)</f>
        <v>5.7303120000000005</v>
      </c>
      <c r="S108" s="163"/>
      <c r="T108" s="165">
        <f>SUM(T109:T131)</f>
        <v>0</v>
      </c>
      <c r="AR108" s="158" t="s">
        <v>22</v>
      </c>
      <c r="AT108" s="166" t="s">
        <v>72</v>
      </c>
      <c r="AU108" s="166" t="s">
        <v>22</v>
      </c>
      <c r="AY108" s="158" t="s">
        <v>235</v>
      </c>
      <c r="BK108" s="167">
        <f>SUM(BK109:BK131)</f>
        <v>0</v>
      </c>
    </row>
    <row r="109" spans="2:65" s="1" customFormat="1" ht="31.5" customHeight="1" x14ac:dyDescent="0.3">
      <c r="B109" s="171"/>
      <c r="C109" s="172" t="s">
        <v>284</v>
      </c>
      <c r="D109" s="172" t="s">
        <v>237</v>
      </c>
      <c r="E109" s="173" t="s">
        <v>616</v>
      </c>
      <c r="F109" s="174" t="s">
        <v>617</v>
      </c>
      <c r="G109" s="175" t="s">
        <v>245</v>
      </c>
      <c r="H109" s="176">
        <v>420</v>
      </c>
      <c r="I109" s="177"/>
      <c r="J109" s="178">
        <f>ROUND(I109*H109,2)</f>
        <v>0</v>
      </c>
      <c r="K109" s="174" t="s">
        <v>309</v>
      </c>
      <c r="L109" s="35"/>
      <c r="M109" s="179" t="s">
        <v>3</v>
      </c>
      <c r="N109" s="180" t="s">
        <v>44</v>
      </c>
      <c r="O109" s="36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618</v>
      </c>
    </row>
    <row r="110" spans="2:65" s="1" customFormat="1" ht="31.5" customHeight="1" x14ac:dyDescent="0.3">
      <c r="B110" s="171"/>
      <c r="C110" s="172" t="s">
        <v>288</v>
      </c>
      <c r="D110" s="172" t="s">
        <v>237</v>
      </c>
      <c r="E110" s="173" t="s">
        <v>619</v>
      </c>
      <c r="F110" s="174" t="s">
        <v>620</v>
      </c>
      <c r="G110" s="175" t="s">
        <v>240</v>
      </c>
      <c r="H110" s="176">
        <v>3360</v>
      </c>
      <c r="I110" s="177"/>
      <c r="J110" s="178">
        <f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3.0945000000000001E-4</v>
      </c>
      <c r="R110" s="181">
        <f>Q110*H110</f>
        <v>1.039752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621</v>
      </c>
    </row>
    <row r="111" spans="2:65" s="12" customFormat="1" x14ac:dyDescent="0.3">
      <c r="B111" s="184"/>
      <c r="D111" s="185" t="s">
        <v>304</v>
      </c>
      <c r="E111" s="186" t="s">
        <v>3</v>
      </c>
      <c r="F111" s="187" t="s">
        <v>622</v>
      </c>
      <c r="H111" s="188">
        <v>3360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22</v>
      </c>
      <c r="AY111" s="193" t="s">
        <v>235</v>
      </c>
    </row>
    <row r="112" spans="2:65" s="1" customFormat="1" ht="22.5" customHeight="1" x14ac:dyDescent="0.3">
      <c r="B112" s="171"/>
      <c r="C112" s="222" t="s">
        <v>9</v>
      </c>
      <c r="D112" s="222" t="s">
        <v>371</v>
      </c>
      <c r="E112" s="223" t="s">
        <v>623</v>
      </c>
      <c r="F112" s="224" t="s">
        <v>624</v>
      </c>
      <c r="G112" s="225" t="s">
        <v>240</v>
      </c>
      <c r="H112" s="226">
        <v>3427.2</v>
      </c>
      <c r="I112" s="227"/>
      <c r="J112" s="228">
        <f>ROUND(I112*H112,2)</f>
        <v>0</v>
      </c>
      <c r="K112" s="224" t="s">
        <v>3</v>
      </c>
      <c r="L112" s="229"/>
      <c r="M112" s="230" t="s">
        <v>3</v>
      </c>
      <c r="N112" s="231" t="s">
        <v>44</v>
      </c>
      <c r="O112" s="36"/>
      <c r="P112" s="181">
        <f>O112*H112</f>
        <v>0</v>
      </c>
      <c r="Q112" s="181">
        <v>8.0000000000000004E-4</v>
      </c>
      <c r="R112" s="181">
        <f>Q112*H112</f>
        <v>2.7417600000000002</v>
      </c>
      <c r="S112" s="181">
        <v>0</v>
      </c>
      <c r="T112" s="182">
        <f>S112*H112</f>
        <v>0</v>
      </c>
      <c r="AR112" s="19" t="s">
        <v>266</v>
      </c>
      <c r="AT112" s="19" t="s">
        <v>371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625</v>
      </c>
    </row>
    <row r="113" spans="2:65" s="12" customFormat="1" x14ac:dyDescent="0.3">
      <c r="B113" s="184"/>
      <c r="D113" s="185" t="s">
        <v>304</v>
      </c>
      <c r="E113" s="186" t="s">
        <v>3</v>
      </c>
      <c r="F113" s="187" t="s">
        <v>626</v>
      </c>
      <c r="H113" s="188">
        <v>3427.2</v>
      </c>
      <c r="I113" s="189"/>
      <c r="L113" s="184"/>
      <c r="M113" s="190"/>
      <c r="N113" s="191"/>
      <c r="O113" s="191"/>
      <c r="P113" s="191"/>
      <c r="Q113" s="191"/>
      <c r="R113" s="191"/>
      <c r="S113" s="191"/>
      <c r="T113" s="192"/>
      <c r="AT113" s="193" t="s">
        <v>304</v>
      </c>
      <c r="AU113" s="193" t="s">
        <v>81</v>
      </c>
      <c r="AV113" s="12" t="s">
        <v>81</v>
      </c>
      <c r="AW113" s="12" t="s">
        <v>36</v>
      </c>
      <c r="AX113" s="12" t="s">
        <v>22</v>
      </c>
      <c r="AY113" s="193" t="s">
        <v>235</v>
      </c>
    </row>
    <row r="114" spans="2:65" s="1" customFormat="1" ht="22.5" customHeight="1" x14ac:dyDescent="0.3">
      <c r="B114" s="171"/>
      <c r="C114" s="172" t="s">
        <v>296</v>
      </c>
      <c r="D114" s="172" t="s">
        <v>237</v>
      </c>
      <c r="E114" s="173" t="s">
        <v>627</v>
      </c>
      <c r="F114" s="174" t="s">
        <v>628</v>
      </c>
      <c r="G114" s="175" t="s">
        <v>245</v>
      </c>
      <c r="H114" s="176">
        <v>33.6</v>
      </c>
      <c r="I114" s="177"/>
      <c r="J114" s="178">
        <f>ROUND(I114*H114,2)</f>
        <v>0</v>
      </c>
      <c r="K114" s="174" t="s">
        <v>309</v>
      </c>
      <c r="L114" s="35"/>
      <c r="M114" s="179" t="s">
        <v>3</v>
      </c>
      <c r="N114" s="180" t="s">
        <v>44</v>
      </c>
      <c r="O114" s="36"/>
      <c r="P114" s="181">
        <f>O114*H114</f>
        <v>0</v>
      </c>
      <c r="Q114" s="181">
        <v>0</v>
      </c>
      <c r="R114" s="181">
        <f>Q114*H114</f>
        <v>0</v>
      </c>
      <c r="S114" s="181">
        <v>0</v>
      </c>
      <c r="T114" s="182">
        <f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629</v>
      </c>
    </row>
    <row r="115" spans="2:65" s="12" customFormat="1" x14ac:dyDescent="0.3">
      <c r="B115" s="184"/>
      <c r="D115" s="185" t="s">
        <v>304</v>
      </c>
      <c r="E115" s="186" t="s">
        <v>3</v>
      </c>
      <c r="F115" s="187" t="s">
        <v>630</v>
      </c>
      <c r="H115" s="188">
        <v>33.6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22</v>
      </c>
      <c r="AY115" s="193" t="s">
        <v>235</v>
      </c>
    </row>
    <row r="116" spans="2:65" s="1" customFormat="1" ht="22.5" customHeight="1" x14ac:dyDescent="0.3">
      <c r="B116" s="171"/>
      <c r="C116" s="172" t="s">
        <v>300</v>
      </c>
      <c r="D116" s="172" t="s">
        <v>237</v>
      </c>
      <c r="E116" s="173" t="s">
        <v>631</v>
      </c>
      <c r="F116" s="174" t="s">
        <v>632</v>
      </c>
      <c r="G116" s="175" t="s">
        <v>346</v>
      </c>
      <c r="H116" s="176">
        <v>1680</v>
      </c>
      <c r="I116" s="177"/>
      <c r="J116" s="178">
        <f>ROUND(I116*H116,2)</f>
        <v>0</v>
      </c>
      <c r="K116" s="174" t="s">
        <v>309</v>
      </c>
      <c r="L116" s="35"/>
      <c r="M116" s="179" t="s">
        <v>3</v>
      </c>
      <c r="N116" s="180" t="s">
        <v>44</v>
      </c>
      <c r="O116" s="36"/>
      <c r="P116" s="181">
        <f>O116*H116</f>
        <v>0</v>
      </c>
      <c r="Q116" s="181">
        <v>1.16E-3</v>
      </c>
      <c r="R116" s="181">
        <f>Q116*H116</f>
        <v>1.9488000000000001</v>
      </c>
      <c r="S116" s="181">
        <v>0</v>
      </c>
      <c r="T116" s="182">
        <f>S116*H116</f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>IF(N116="základní",J116,0)</f>
        <v>0</v>
      </c>
      <c r="BF116" s="183">
        <f>IF(N116="snížená",J116,0)</f>
        <v>0</v>
      </c>
      <c r="BG116" s="183">
        <f>IF(N116="zákl. přenesená",J116,0)</f>
        <v>0</v>
      </c>
      <c r="BH116" s="183">
        <f>IF(N116="sníž. přenesená",J116,0)</f>
        <v>0</v>
      </c>
      <c r="BI116" s="183">
        <f>IF(N116="nulová",J116,0)</f>
        <v>0</v>
      </c>
      <c r="BJ116" s="19" t="s">
        <v>22</v>
      </c>
      <c r="BK116" s="183">
        <f>ROUND(I116*H116,2)</f>
        <v>0</v>
      </c>
      <c r="BL116" s="19" t="s">
        <v>241</v>
      </c>
      <c r="BM116" s="19" t="s">
        <v>633</v>
      </c>
    </row>
    <row r="117" spans="2:65" s="12" customFormat="1" x14ac:dyDescent="0.3">
      <c r="B117" s="184"/>
      <c r="D117" s="194" t="s">
        <v>304</v>
      </c>
      <c r="E117" s="193" t="s">
        <v>3</v>
      </c>
      <c r="F117" s="195" t="s">
        <v>634</v>
      </c>
      <c r="H117" s="196">
        <v>1680</v>
      </c>
      <c r="I117" s="189"/>
      <c r="L117" s="184"/>
      <c r="M117" s="190"/>
      <c r="N117" s="191"/>
      <c r="O117" s="191"/>
      <c r="P117" s="191"/>
      <c r="Q117" s="191"/>
      <c r="R117" s="191"/>
      <c r="S117" s="191"/>
      <c r="T117" s="192"/>
      <c r="AT117" s="193" t="s">
        <v>304</v>
      </c>
      <c r="AU117" s="193" t="s">
        <v>81</v>
      </c>
      <c r="AV117" s="12" t="s">
        <v>81</v>
      </c>
      <c r="AW117" s="12" t="s">
        <v>36</v>
      </c>
      <c r="AX117" s="12" t="s">
        <v>73</v>
      </c>
      <c r="AY117" s="193" t="s">
        <v>235</v>
      </c>
    </row>
    <row r="118" spans="2:65" s="13" customFormat="1" x14ac:dyDescent="0.3">
      <c r="B118" s="197"/>
      <c r="D118" s="185" t="s">
        <v>304</v>
      </c>
      <c r="E118" s="198" t="s">
        <v>534</v>
      </c>
      <c r="F118" s="199" t="s">
        <v>329</v>
      </c>
      <c r="H118" s="200">
        <v>1680</v>
      </c>
      <c r="I118" s="201"/>
      <c r="L118" s="197"/>
      <c r="M118" s="202"/>
      <c r="N118" s="203"/>
      <c r="O118" s="203"/>
      <c r="P118" s="203"/>
      <c r="Q118" s="203"/>
      <c r="R118" s="203"/>
      <c r="S118" s="203"/>
      <c r="T118" s="204"/>
      <c r="AT118" s="205" t="s">
        <v>304</v>
      </c>
      <c r="AU118" s="205" t="s">
        <v>81</v>
      </c>
      <c r="AV118" s="13" t="s">
        <v>241</v>
      </c>
      <c r="AW118" s="13" t="s">
        <v>36</v>
      </c>
      <c r="AX118" s="13" t="s">
        <v>22</v>
      </c>
      <c r="AY118" s="205" t="s">
        <v>235</v>
      </c>
    </row>
    <row r="119" spans="2:65" s="1" customFormat="1" ht="31.5" customHeight="1" x14ac:dyDescent="0.3">
      <c r="B119" s="171"/>
      <c r="C119" s="172" t="s">
        <v>306</v>
      </c>
      <c r="D119" s="172" t="s">
        <v>237</v>
      </c>
      <c r="E119" s="173" t="s">
        <v>635</v>
      </c>
      <c r="F119" s="174" t="s">
        <v>636</v>
      </c>
      <c r="G119" s="175" t="s">
        <v>240</v>
      </c>
      <c r="H119" s="176">
        <v>20850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637</v>
      </c>
    </row>
    <row r="120" spans="2:65" s="12" customFormat="1" x14ac:dyDescent="0.3">
      <c r="B120" s="184"/>
      <c r="D120" s="194" t="s">
        <v>304</v>
      </c>
      <c r="E120" s="193" t="s">
        <v>3</v>
      </c>
      <c r="F120" s="195" t="s">
        <v>638</v>
      </c>
      <c r="H120" s="196">
        <v>2400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73</v>
      </c>
      <c r="AY120" s="193" t="s">
        <v>235</v>
      </c>
    </row>
    <row r="121" spans="2:65" s="12" customFormat="1" x14ac:dyDescent="0.3">
      <c r="B121" s="184"/>
      <c r="D121" s="194" t="s">
        <v>304</v>
      </c>
      <c r="E121" s="193" t="s">
        <v>3</v>
      </c>
      <c r="F121" s="195" t="s">
        <v>639</v>
      </c>
      <c r="H121" s="196">
        <v>780</v>
      </c>
      <c r="I121" s="189"/>
      <c r="L121" s="184"/>
      <c r="M121" s="190"/>
      <c r="N121" s="191"/>
      <c r="O121" s="191"/>
      <c r="P121" s="191"/>
      <c r="Q121" s="191"/>
      <c r="R121" s="191"/>
      <c r="S121" s="191"/>
      <c r="T121" s="192"/>
      <c r="AT121" s="193" t="s">
        <v>304</v>
      </c>
      <c r="AU121" s="193" t="s">
        <v>81</v>
      </c>
      <c r="AV121" s="12" t="s">
        <v>81</v>
      </c>
      <c r="AW121" s="12" t="s">
        <v>36</v>
      </c>
      <c r="AX121" s="12" t="s">
        <v>73</v>
      </c>
      <c r="AY121" s="193" t="s">
        <v>235</v>
      </c>
    </row>
    <row r="122" spans="2:65" s="12" customFormat="1" x14ac:dyDescent="0.3">
      <c r="B122" s="184"/>
      <c r="D122" s="194" t="s">
        <v>304</v>
      </c>
      <c r="E122" s="193" t="s">
        <v>3</v>
      </c>
      <c r="F122" s="195" t="s">
        <v>640</v>
      </c>
      <c r="H122" s="196">
        <v>2200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73</v>
      </c>
      <c r="AY122" s="193" t="s">
        <v>235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641</v>
      </c>
      <c r="H123" s="196">
        <v>9650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73</v>
      </c>
      <c r="AY123" s="193" t="s">
        <v>235</v>
      </c>
    </row>
    <row r="124" spans="2:65" s="12" customFormat="1" x14ac:dyDescent="0.3">
      <c r="B124" s="184"/>
      <c r="D124" s="194" t="s">
        <v>304</v>
      </c>
      <c r="E124" s="193" t="s">
        <v>3</v>
      </c>
      <c r="F124" s="195" t="s">
        <v>642</v>
      </c>
      <c r="H124" s="196">
        <v>380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73</v>
      </c>
      <c r="AY124" s="193" t="s">
        <v>235</v>
      </c>
    </row>
    <row r="125" spans="2:65" s="12" customFormat="1" x14ac:dyDescent="0.3">
      <c r="B125" s="184"/>
      <c r="D125" s="194" t="s">
        <v>304</v>
      </c>
      <c r="E125" s="193" t="s">
        <v>3</v>
      </c>
      <c r="F125" s="195" t="s">
        <v>643</v>
      </c>
      <c r="H125" s="196">
        <v>820</v>
      </c>
      <c r="I125" s="189"/>
      <c r="L125" s="184"/>
      <c r="M125" s="190"/>
      <c r="N125" s="191"/>
      <c r="O125" s="191"/>
      <c r="P125" s="191"/>
      <c r="Q125" s="191"/>
      <c r="R125" s="191"/>
      <c r="S125" s="191"/>
      <c r="T125" s="192"/>
      <c r="AT125" s="193" t="s">
        <v>304</v>
      </c>
      <c r="AU125" s="193" t="s">
        <v>81</v>
      </c>
      <c r="AV125" s="12" t="s">
        <v>81</v>
      </c>
      <c r="AW125" s="12" t="s">
        <v>36</v>
      </c>
      <c r="AX125" s="12" t="s">
        <v>73</v>
      </c>
      <c r="AY125" s="193" t="s">
        <v>235</v>
      </c>
    </row>
    <row r="126" spans="2:65" s="12" customFormat="1" x14ac:dyDescent="0.3">
      <c r="B126" s="184"/>
      <c r="D126" s="194" t="s">
        <v>304</v>
      </c>
      <c r="E126" s="193" t="s">
        <v>3</v>
      </c>
      <c r="F126" s="195" t="s">
        <v>644</v>
      </c>
      <c r="H126" s="196">
        <v>810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73</v>
      </c>
      <c r="AY126" s="193" t="s">
        <v>235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645</v>
      </c>
      <c r="H127" s="196">
        <v>200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73</v>
      </c>
      <c r="AY127" s="193" t="s">
        <v>235</v>
      </c>
    </row>
    <row r="128" spans="2:65" s="12" customFormat="1" x14ac:dyDescent="0.3">
      <c r="B128" s="184"/>
      <c r="D128" s="194" t="s">
        <v>304</v>
      </c>
      <c r="E128" s="193" t="s">
        <v>3</v>
      </c>
      <c r="F128" s="195" t="s">
        <v>646</v>
      </c>
      <c r="H128" s="196">
        <v>2630</v>
      </c>
      <c r="I128" s="189"/>
      <c r="L128" s="184"/>
      <c r="M128" s="190"/>
      <c r="N128" s="191"/>
      <c r="O128" s="191"/>
      <c r="P128" s="191"/>
      <c r="Q128" s="191"/>
      <c r="R128" s="191"/>
      <c r="S128" s="191"/>
      <c r="T128" s="192"/>
      <c r="AT128" s="193" t="s">
        <v>304</v>
      </c>
      <c r="AU128" s="193" t="s">
        <v>81</v>
      </c>
      <c r="AV128" s="12" t="s">
        <v>81</v>
      </c>
      <c r="AW128" s="12" t="s">
        <v>36</v>
      </c>
      <c r="AX128" s="12" t="s">
        <v>73</v>
      </c>
      <c r="AY128" s="193" t="s">
        <v>235</v>
      </c>
    </row>
    <row r="129" spans="2:65" s="12" customFormat="1" x14ac:dyDescent="0.3">
      <c r="B129" s="184"/>
      <c r="D129" s="194" t="s">
        <v>304</v>
      </c>
      <c r="E129" s="193" t="s">
        <v>3</v>
      </c>
      <c r="F129" s="195" t="s">
        <v>647</v>
      </c>
      <c r="H129" s="196">
        <v>850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73</v>
      </c>
      <c r="AY129" s="193" t="s">
        <v>235</v>
      </c>
    </row>
    <row r="130" spans="2:65" s="12" customFormat="1" x14ac:dyDescent="0.3">
      <c r="B130" s="184"/>
      <c r="D130" s="194" t="s">
        <v>304</v>
      </c>
      <c r="E130" s="193" t="s">
        <v>3</v>
      </c>
      <c r="F130" s="195" t="s">
        <v>648</v>
      </c>
      <c r="H130" s="196">
        <v>130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73</v>
      </c>
      <c r="AY130" s="193" t="s">
        <v>235</v>
      </c>
    </row>
    <row r="131" spans="2:65" s="13" customFormat="1" x14ac:dyDescent="0.3">
      <c r="B131" s="197"/>
      <c r="D131" s="194" t="s">
        <v>304</v>
      </c>
      <c r="E131" s="236" t="s">
        <v>3</v>
      </c>
      <c r="F131" s="237" t="s">
        <v>329</v>
      </c>
      <c r="H131" s="238">
        <v>20850</v>
      </c>
      <c r="I131" s="201"/>
      <c r="L131" s="197"/>
      <c r="M131" s="202"/>
      <c r="N131" s="203"/>
      <c r="O131" s="203"/>
      <c r="P131" s="203"/>
      <c r="Q131" s="203"/>
      <c r="R131" s="203"/>
      <c r="S131" s="203"/>
      <c r="T131" s="204"/>
      <c r="AT131" s="205" t="s">
        <v>304</v>
      </c>
      <c r="AU131" s="205" t="s">
        <v>81</v>
      </c>
      <c r="AV131" s="13" t="s">
        <v>241</v>
      </c>
      <c r="AW131" s="13" t="s">
        <v>36</v>
      </c>
      <c r="AX131" s="13" t="s">
        <v>22</v>
      </c>
      <c r="AY131" s="205" t="s">
        <v>235</v>
      </c>
    </row>
    <row r="132" spans="2:65" s="11" customFormat="1" ht="29.85" customHeight="1" x14ac:dyDescent="0.3">
      <c r="B132" s="157"/>
      <c r="D132" s="168" t="s">
        <v>72</v>
      </c>
      <c r="E132" s="169" t="s">
        <v>254</v>
      </c>
      <c r="F132" s="169" t="s">
        <v>649</v>
      </c>
      <c r="I132" s="160"/>
      <c r="J132" s="170">
        <f>BK132</f>
        <v>0</v>
      </c>
      <c r="L132" s="157"/>
      <c r="M132" s="162"/>
      <c r="N132" s="163"/>
      <c r="O132" s="163"/>
      <c r="P132" s="164">
        <f>SUM(P133:P228)</f>
        <v>0</v>
      </c>
      <c r="Q132" s="163"/>
      <c r="R132" s="164">
        <f>SUM(R133:R228)</f>
        <v>4426.9825999999994</v>
      </c>
      <c r="S132" s="163"/>
      <c r="T132" s="165">
        <f>SUM(T133:T228)</f>
        <v>0</v>
      </c>
      <c r="AR132" s="158" t="s">
        <v>22</v>
      </c>
      <c r="AT132" s="166" t="s">
        <v>72</v>
      </c>
      <c r="AU132" s="166" t="s">
        <v>22</v>
      </c>
      <c r="AY132" s="158" t="s">
        <v>235</v>
      </c>
      <c r="BK132" s="167">
        <f>SUM(BK133:BK228)</f>
        <v>0</v>
      </c>
    </row>
    <row r="133" spans="2:65" s="1" customFormat="1" ht="22.5" customHeight="1" x14ac:dyDescent="0.3">
      <c r="B133" s="171"/>
      <c r="C133" s="172" t="s">
        <v>312</v>
      </c>
      <c r="D133" s="172" t="s">
        <v>237</v>
      </c>
      <c r="E133" s="173" t="s">
        <v>650</v>
      </c>
      <c r="F133" s="174" t="s">
        <v>651</v>
      </c>
      <c r="G133" s="175" t="s">
        <v>240</v>
      </c>
      <c r="H133" s="176">
        <v>10500</v>
      </c>
      <c r="I133" s="177"/>
      <c r="J133" s="178">
        <f>ROUND(I133*H133,2)</f>
        <v>0</v>
      </c>
      <c r="K133" s="174" t="s">
        <v>309</v>
      </c>
      <c r="L133" s="35"/>
      <c r="M133" s="179" t="s">
        <v>3</v>
      </c>
      <c r="N133" s="180" t="s">
        <v>44</v>
      </c>
      <c r="O133" s="36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652</v>
      </c>
    </row>
    <row r="134" spans="2:65" s="12" customFormat="1" x14ac:dyDescent="0.3">
      <c r="B134" s="184"/>
      <c r="D134" s="194" t="s">
        <v>304</v>
      </c>
      <c r="E134" s="193" t="s">
        <v>3</v>
      </c>
      <c r="F134" s="195" t="s">
        <v>653</v>
      </c>
      <c r="H134" s="196">
        <v>9650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93" t="s">
        <v>304</v>
      </c>
      <c r="AU134" s="193" t="s">
        <v>81</v>
      </c>
      <c r="AV134" s="12" t="s">
        <v>81</v>
      </c>
      <c r="AW134" s="12" t="s">
        <v>36</v>
      </c>
      <c r="AX134" s="12" t="s">
        <v>73</v>
      </c>
      <c r="AY134" s="193" t="s">
        <v>235</v>
      </c>
    </row>
    <row r="135" spans="2:65" s="12" customFormat="1" x14ac:dyDescent="0.3">
      <c r="B135" s="184"/>
      <c r="D135" s="194" t="s">
        <v>304</v>
      </c>
      <c r="E135" s="193" t="s">
        <v>3</v>
      </c>
      <c r="F135" s="195" t="s">
        <v>647</v>
      </c>
      <c r="H135" s="196">
        <v>850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73</v>
      </c>
      <c r="AY135" s="193" t="s">
        <v>235</v>
      </c>
    </row>
    <row r="136" spans="2:65" s="13" customFormat="1" x14ac:dyDescent="0.3">
      <c r="B136" s="197"/>
      <c r="D136" s="185" t="s">
        <v>304</v>
      </c>
      <c r="E136" s="198" t="s">
        <v>3</v>
      </c>
      <c r="F136" s="199" t="s">
        <v>329</v>
      </c>
      <c r="H136" s="200">
        <v>10500</v>
      </c>
      <c r="I136" s="201"/>
      <c r="L136" s="197"/>
      <c r="M136" s="202"/>
      <c r="N136" s="203"/>
      <c r="O136" s="203"/>
      <c r="P136" s="203"/>
      <c r="Q136" s="203"/>
      <c r="R136" s="203"/>
      <c r="S136" s="203"/>
      <c r="T136" s="204"/>
      <c r="AT136" s="205" t="s">
        <v>304</v>
      </c>
      <c r="AU136" s="205" t="s">
        <v>81</v>
      </c>
      <c r="AV136" s="13" t="s">
        <v>241</v>
      </c>
      <c r="AW136" s="13" t="s">
        <v>36</v>
      </c>
      <c r="AX136" s="13" t="s">
        <v>22</v>
      </c>
      <c r="AY136" s="205" t="s">
        <v>235</v>
      </c>
    </row>
    <row r="137" spans="2:65" s="1" customFormat="1" ht="31.5" customHeight="1" x14ac:dyDescent="0.3">
      <c r="B137" s="171"/>
      <c r="C137" s="172" t="s">
        <v>317</v>
      </c>
      <c r="D137" s="172" t="s">
        <v>237</v>
      </c>
      <c r="E137" s="173" t="s">
        <v>654</v>
      </c>
      <c r="F137" s="174" t="s">
        <v>655</v>
      </c>
      <c r="G137" s="175" t="s">
        <v>240</v>
      </c>
      <c r="H137" s="176">
        <v>4770</v>
      </c>
      <c r="I137" s="177"/>
      <c r="J137" s="178">
        <f>ROUND(I137*H137,2)</f>
        <v>0</v>
      </c>
      <c r="K137" s="174" t="s">
        <v>309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656</v>
      </c>
    </row>
    <row r="138" spans="2:65" s="12" customFormat="1" x14ac:dyDescent="0.3">
      <c r="B138" s="184"/>
      <c r="D138" s="194" t="s">
        <v>304</v>
      </c>
      <c r="E138" s="193" t="s">
        <v>3</v>
      </c>
      <c r="F138" s="195" t="s">
        <v>648</v>
      </c>
      <c r="H138" s="196">
        <v>130</v>
      </c>
      <c r="I138" s="189"/>
      <c r="L138" s="184"/>
      <c r="M138" s="190"/>
      <c r="N138" s="191"/>
      <c r="O138" s="191"/>
      <c r="P138" s="191"/>
      <c r="Q138" s="191"/>
      <c r="R138" s="191"/>
      <c r="S138" s="191"/>
      <c r="T138" s="192"/>
      <c r="AT138" s="193" t="s">
        <v>304</v>
      </c>
      <c r="AU138" s="193" t="s">
        <v>81</v>
      </c>
      <c r="AV138" s="12" t="s">
        <v>81</v>
      </c>
      <c r="AW138" s="12" t="s">
        <v>36</v>
      </c>
      <c r="AX138" s="12" t="s">
        <v>73</v>
      </c>
      <c r="AY138" s="193" t="s">
        <v>235</v>
      </c>
    </row>
    <row r="139" spans="2:65" s="12" customFormat="1" x14ac:dyDescent="0.3">
      <c r="B139" s="184"/>
      <c r="D139" s="194" t="s">
        <v>304</v>
      </c>
      <c r="E139" s="193" t="s">
        <v>3</v>
      </c>
      <c r="F139" s="195" t="s">
        <v>657</v>
      </c>
      <c r="H139" s="196">
        <v>380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73</v>
      </c>
      <c r="AY139" s="193" t="s">
        <v>235</v>
      </c>
    </row>
    <row r="140" spans="2:65" s="12" customFormat="1" x14ac:dyDescent="0.3">
      <c r="B140" s="184"/>
      <c r="D140" s="194" t="s">
        <v>304</v>
      </c>
      <c r="E140" s="193" t="s">
        <v>3</v>
      </c>
      <c r="F140" s="195" t="s">
        <v>643</v>
      </c>
      <c r="H140" s="196">
        <v>820</v>
      </c>
      <c r="I140" s="189"/>
      <c r="L140" s="184"/>
      <c r="M140" s="190"/>
      <c r="N140" s="191"/>
      <c r="O140" s="191"/>
      <c r="P140" s="191"/>
      <c r="Q140" s="191"/>
      <c r="R140" s="191"/>
      <c r="S140" s="191"/>
      <c r="T140" s="192"/>
      <c r="AT140" s="193" t="s">
        <v>304</v>
      </c>
      <c r="AU140" s="193" t="s">
        <v>81</v>
      </c>
      <c r="AV140" s="12" t="s">
        <v>81</v>
      </c>
      <c r="AW140" s="12" t="s">
        <v>36</v>
      </c>
      <c r="AX140" s="12" t="s">
        <v>73</v>
      </c>
      <c r="AY140" s="193" t="s">
        <v>235</v>
      </c>
    </row>
    <row r="141" spans="2:65" s="12" customFormat="1" x14ac:dyDescent="0.3">
      <c r="B141" s="184"/>
      <c r="D141" s="194" t="s">
        <v>304</v>
      </c>
      <c r="E141" s="193" t="s">
        <v>3</v>
      </c>
      <c r="F141" s="195" t="s">
        <v>644</v>
      </c>
      <c r="H141" s="196">
        <v>810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93" t="s">
        <v>304</v>
      </c>
      <c r="AU141" s="193" t="s">
        <v>81</v>
      </c>
      <c r="AV141" s="12" t="s">
        <v>81</v>
      </c>
      <c r="AW141" s="12" t="s">
        <v>36</v>
      </c>
      <c r="AX141" s="12" t="s">
        <v>73</v>
      </c>
      <c r="AY141" s="193" t="s">
        <v>235</v>
      </c>
    </row>
    <row r="142" spans="2:65" s="12" customFormat="1" x14ac:dyDescent="0.3">
      <c r="B142" s="184"/>
      <c r="D142" s="194" t="s">
        <v>304</v>
      </c>
      <c r="E142" s="193" t="s">
        <v>3</v>
      </c>
      <c r="F142" s="195" t="s">
        <v>646</v>
      </c>
      <c r="H142" s="196">
        <v>2630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93" t="s">
        <v>304</v>
      </c>
      <c r="AU142" s="193" t="s">
        <v>81</v>
      </c>
      <c r="AV142" s="12" t="s">
        <v>81</v>
      </c>
      <c r="AW142" s="12" t="s">
        <v>36</v>
      </c>
      <c r="AX142" s="12" t="s">
        <v>73</v>
      </c>
      <c r="AY142" s="193" t="s">
        <v>235</v>
      </c>
    </row>
    <row r="143" spans="2:65" s="13" customFormat="1" x14ac:dyDescent="0.3">
      <c r="B143" s="197"/>
      <c r="D143" s="185" t="s">
        <v>304</v>
      </c>
      <c r="E143" s="198" t="s">
        <v>3</v>
      </c>
      <c r="F143" s="199" t="s">
        <v>329</v>
      </c>
      <c r="H143" s="200">
        <v>4770</v>
      </c>
      <c r="I143" s="201"/>
      <c r="L143" s="197"/>
      <c r="M143" s="202"/>
      <c r="N143" s="203"/>
      <c r="O143" s="203"/>
      <c r="P143" s="203"/>
      <c r="Q143" s="203"/>
      <c r="R143" s="203"/>
      <c r="S143" s="203"/>
      <c r="T143" s="204"/>
      <c r="AT143" s="205" t="s">
        <v>304</v>
      </c>
      <c r="AU143" s="205" t="s">
        <v>81</v>
      </c>
      <c r="AV143" s="13" t="s">
        <v>241</v>
      </c>
      <c r="AW143" s="13" t="s">
        <v>36</v>
      </c>
      <c r="AX143" s="13" t="s">
        <v>22</v>
      </c>
      <c r="AY143" s="205" t="s">
        <v>235</v>
      </c>
    </row>
    <row r="144" spans="2:65" s="1" customFormat="1" ht="31.5" customHeight="1" x14ac:dyDescent="0.3">
      <c r="B144" s="171"/>
      <c r="C144" s="172" t="s">
        <v>8</v>
      </c>
      <c r="D144" s="172" t="s">
        <v>237</v>
      </c>
      <c r="E144" s="173" t="s">
        <v>658</v>
      </c>
      <c r="F144" s="174" t="s">
        <v>659</v>
      </c>
      <c r="G144" s="175" t="s">
        <v>240</v>
      </c>
      <c r="H144" s="176">
        <v>6656</v>
      </c>
      <c r="I144" s="177"/>
      <c r="J144" s="178">
        <f>ROUND(I144*H144,2)</f>
        <v>0</v>
      </c>
      <c r="K144" s="174" t="s">
        <v>309</v>
      </c>
      <c r="L144" s="35"/>
      <c r="M144" s="179" t="s">
        <v>3</v>
      </c>
      <c r="N144" s="180" t="s">
        <v>44</v>
      </c>
      <c r="O144" s="36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AR144" s="19" t="s">
        <v>241</v>
      </c>
      <c r="AT144" s="19" t="s">
        <v>237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241</v>
      </c>
      <c r="BM144" s="19" t="s">
        <v>660</v>
      </c>
    </row>
    <row r="145" spans="2:65" s="12" customFormat="1" x14ac:dyDescent="0.3">
      <c r="B145" s="184"/>
      <c r="D145" s="194" t="s">
        <v>304</v>
      </c>
      <c r="E145" s="193" t="s">
        <v>3</v>
      </c>
      <c r="F145" s="195" t="s">
        <v>661</v>
      </c>
      <c r="H145" s="196">
        <v>2880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93" t="s">
        <v>304</v>
      </c>
      <c r="AU145" s="193" t="s">
        <v>81</v>
      </c>
      <c r="AV145" s="12" t="s">
        <v>81</v>
      </c>
      <c r="AW145" s="12" t="s">
        <v>36</v>
      </c>
      <c r="AX145" s="12" t="s">
        <v>73</v>
      </c>
      <c r="AY145" s="193" t="s">
        <v>235</v>
      </c>
    </row>
    <row r="146" spans="2:65" s="12" customFormat="1" x14ac:dyDescent="0.3">
      <c r="B146" s="184"/>
      <c r="D146" s="194" t="s">
        <v>304</v>
      </c>
      <c r="E146" s="193" t="s">
        <v>3</v>
      </c>
      <c r="F146" s="195" t="s">
        <v>662</v>
      </c>
      <c r="H146" s="196">
        <v>936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93" t="s">
        <v>304</v>
      </c>
      <c r="AU146" s="193" t="s">
        <v>81</v>
      </c>
      <c r="AV146" s="12" t="s">
        <v>81</v>
      </c>
      <c r="AW146" s="12" t="s">
        <v>36</v>
      </c>
      <c r="AX146" s="12" t="s">
        <v>73</v>
      </c>
      <c r="AY146" s="193" t="s">
        <v>235</v>
      </c>
    </row>
    <row r="147" spans="2:65" s="12" customFormat="1" x14ac:dyDescent="0.3">
      <c r="B147" s="184"/>
      <c r="D147" s="194" t="s">
        <v>304</v>
      </c>
      <c r="E147" s="193" t="s">
        <v>3</v>
      </c>
      <c r="F147" s="195" t="s">
        <v>663</v>
      </c>
      <c r="H147" s="196">
        <v>2640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93" t="s">
        <v>304</v>
      </c>
      <c r="AU147" s="193" t="s">
        <v>81</v>
      </c>
      <c r="AV147" s="12" t="s">
        <v>81</v>
      </c>
      <c r="AW147" s="12" t="s">
        <v>36</v>
      </c>
      <c r="AX147" s="12" t="s">
        <v>73</v>
      </c>
      <c r="AY147" s="193" t="s">
        <v>235</v>
      </c>
    </row>
    <row r="148" spans="2:65" s="12" customFormat="1" x14ac:dyDescent="0.3">
      <c r="B148" s="184"/>
      <c r="D148" s="194" t="s">
        <v>304</v>
      </c>
      <c r="E148" s="193" t="s">
        <v>3</v>
      </c>
      <c r="F148" s="195" t="s">
        <v>645</v>
      </c>
      <c r="H148" s="196">
        <v>200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93" t="s">
        <v>304</v>
      </c>
      <c r="AU148" s="193" t="s">
        <v>81</v>
      </c>
      <c r="AV148" s="12" t="s">
        <v>81</v>
      </c>
      <c r="AW148" s="12" t="s">
        <v>36</v>
      </c>
      <c r="AX148" s="12" t="s">
        <v>73</v>
      </c>
      <c r="AY148" s="193" t="s">
        <v>235</v>
      </c>
    </row>
    <row r="149" spans="2:65" s="13" customFormat="1" x14ac:dyDescent="0.3">
      <c r="B149" s="197"/>
      <c r="D149" s="185" t="s">
        <v>304</v>
      </c>
      <c r="E149" s="198" t="s">
        <v>3</v>
      </c>
      <c r="F149" s="199" t="s">
        <v>329</v>
      </c>
      <c r="H149" s="200">
        <v>6656</v>
      </c>
      <c r="I149" s="201"/>
      <c r="L149" s="197"/>
      <c r="M149" s="202"/>
      <c r="N149" s="203"/>
      <c r="O149" s="203"/>
      <c r="P149" s="203"/>
      <c r="Q149" s="203"/>
      <c r="R149" s="203"/>
      <c r="S149" s="203"/>
      <c r="T149" s="204"/>
      <c r="AT149" s="205" t="s">
        <v>304</v>
      </c>
      <c r="AU149" s="205" t="s">
        <v>81</v>
      </c>
      <c r="AV149" s="13" t="s">
        <v>241</v>
      </c>
      <c r="AW149" s="13" t="s">
        <v>36</v>
      </c>
      <c r="AX149" s="13" t="s">
        <v>22</v>
      </c>
      <c r="AY149" s="205" t="s">
        <v>235</v>
      </c>
    </row>
    <row r="150" spans="2:65" s="1" customFormat="1" ht="31.5" customHeight="1" x14ac:dyDescent="0.3">
      <c r="B150" s="171"/>
      <c r="C150" s="172" t="s">
        <v>330</v>
      </c>
      <c r="D150" s="172" t="s">
        <v>237</v>
      </c>
      <c r="E150" s="173" t="s">
        <v>664</v>
      </c>
      <c r="F150" s="174" t="s">
        <v>665</v>
      </c>
      <c r="G150" s="175" t="s">
        <v>240</v>
      </c>
      <c r="H150" s="176">
        <v>820</v>
      </c>
      <c r="I150" s="177"/>
      <c r="J150" s="178">
        <f>ROUND(I150*H150,2)</f>
        <v>0</v>
      </c>
      <c r="K150" s="174" t="s">
        <v>309</v>
      </c>
      <c r="L150" s="35"/>
      <c r="M150" s="179" t="s">
        <v>3</v>
      </c>
      <c r="N150" s="180" t="s">
        <v>44</v>
      </c>
      <c r="O150" s="36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AR150" s="19" t="s">
        <v>241</v>
      </c>
      <c r="AT150" s="19" t="s">
        <v>237</v>
      </c>
      <c r="AU150" s="19" t="s">
        <v>81</v>
      </c>
      <c r="AY150" s="19" t="s">
        <v>235</v>
      </c>
      <c r="BE150" s="183">
        <f>IF(N150="základní",J150,0)</f>
        <v>0</v>
      </c>
      <c r="BF150" s="183">
        <f>IF(N150="snížená",J150,0)</f>
        <v>0</v>
      </c>
      <c r="BG150" s="183">
        <f>IF(N150="zákl. přenesená",J150,0)</f>
        <v>0</v>
      </c>
      <c r="BH150" s="183">
        <f>IF(N150="sníž. přenesená",J150,0)</f>
        <v>0</v>
      </c>
      <c r="BI150" s="183">
        <f>IF(N150="nulová",J150,0)</f>
        <v>0</v>
      </c>
      <c r="BJ150" s="19" t="s">
        <v>22</v>
      </c>
      <c r="BK150" s="183">
        <f>ROUND(I150*H150,2)</f>
        <v>0</v>
      </c>
      <c r="BL150" s="19" t="s">
        <v>241</v>
      </c>
      <c r="BM150" s="19" t="s">
        <v>666</v>
      </c>
    </row>
    <row r="151" spans="2:65" s="12" customFormat="1" x14ac:dyDescent="0.3">
      <c r="B151" s="184"/>
      <c r="D151" s="185" t="s">
        <v>304</v>
      </c>
      <c r="E151" s="186" t="s">
        <v>3</v>
      </c>
      <c r="F151" s="187" t="s">
        <v>643</v>
      </c>
      <c r="H151" s="188">
        <v>820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22</v>
      </c>
      <c r="AY151" s="193" t="s">
        <v>235</v>
      </c>
    </row>
    <row r="152" spans="2:65" s="1" customFormat="1" ht="31.5" customHeight="1" x14ac:dyDescent="0.3">
      <c r="B152" s="171"/>
      <c r="C152" s="172" t="s">
        <v>334</v>
      </c>
      <c r="D152" s="172" t="s">
        <v>237</v>
      </c>
      <c r="E152" s="173" t="s">
        <v>667</v>
      </c>
      <c r="F152" s="174" t="s">
        <v>668</v>
      </c>
      <c r="G152" s="175" t="s">
        <v>240</v>
      </c>
      <c r="H152" s="176">
        <v>10630</v>
      </c>
      <c r="I152" s="177"/>
      <c r="J152" s="178">
        <f>ROUND(I152*H152,2)</f>
        <v>0</v>
      </c>
      <c r="K152" s="174" t="s">
        <v>309</v>
      </c>
      <c r="L152" s="35"/>
      <c r="M152" s="179" t="s">
        <v>3</v>
      </c>
      <c r="N152" s="180" t="s">
        <v>44</v>
      </c>
      <c r="O152" s="36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9" t="s">
        <v>22</v>
      </c>
      <c r="BK152" s="183">
        <f>ROUND(I152*H152,2)</f>
        <v>0</v>
      </c>
      <c r="BL152" s="19" t="s">
        <v>241</v>
      </c>
      <c r="BM152" s="19" t="s">
        <v>669</v>
      </c>
    </row>
    <row r="153" spans="2:65" s="12" customFormat="1" x14ac:dyDescent="0.3">
      <c r="B153" s="184"/>
      <c r="D153" s="194" t="s">
        <v>304</v>
      </c>
      <c r="E153" s="193" t="s">
        <v>3</v>
      </c>
      <c r="F153" s="195" t="s">
        <v>653</v>
      </c>
      <c r="H153" s="196">
        <v>9650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93" t="s">
        <v>304</v>
      </c>
      <c r="AU153" s="193" t="s">
        <v>81</v>
      </c>
      <c r="AV153" s="12" t="s">
        <v>81</v>
      </c>
      <c r="AW153" s="12" t="s">
        <v>36</v>
      </c>
      <c r="AX153" s="12" t="s">
        <v>73</v>
      </c>
      <c r="AY153" s="193" t="s">
        <v>235</v>
      </c>
    </row>
    <row r="154" spans="2:65" s="12" customFormat="1" x14ac:dyDescent="0.3">
      <c r="B154" s="184"/>
      <c r="D154" s="194" t="s">
        <v>304</v>
      </c>
      <c r="E154" s="193" t="s">
        <v>3</v>
      </c>
      <c r="F154" s="195" t="s">
        <v>647</v>
      </c>
      <c r="H154" s="196">
        <v>850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93" t="s">
        <v>304</v>
      </c>
      <c r="AU154" s="193" t="s">
        <v>81</v>
      </c>
      <c r="AV154" s="12" t="s">
        <v>81</v>
      </c>
      <c r="AW154" s="12" t="s">
        <v>36</v>
      </c>
      <c r="AX154" s="12" t="s">
        <v>73</v>
      </c>
      <c r="AY154" s="193" t="s">
        <v>235</v>
      </c>
    </row>
    <row r="155" spans="2:65" s="12" customFormat="1" x14ac:dyDescent="0.3">
      <c r="B155" s="184"/>
      <c r="D155" s="194" t="s">
        <v>304</v>
      </c>
      <c r="E155" s="193" t="s">
        <v>3</v>
      </c>
      <c r="F155" s="195" t="s">
        <v>648</v>
      </c>
      <c r="H155" s="196">
        <v>130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93" t="s">
        <v>304</v>
      </c>
      <c r="AU155" s="193" t="s">
        <v>81</v>
      </c>
      <c r="AV155" s="12" t="s">
        <v>81</v>
      </c>
      <c r="AW155" s="12" t="s">
        <v>36</v>
      </c>
      <c r="AX155" s="12" t="s">
        <v>73</v>
      </c>
      <c r="AY155" s="193" t="s">
        <v>235</v>
      </c>
    </row>
    <row r="156" spans="2:65" s="13" customFormat="1" x14ac:dyDescent="0.3">
      <c r="B156" s="197"/>
      <c r="D156" s="185" t="s">
        <v>304</v>
      </c>
      <c r="E156" s="198" t="s">
        <v>3</v>
      </c>
      <c r="F156" s="199" t="s">
        <v>329</v>
      </c>
      <c r="H156" s="200">
        <v>10630</v>
      </c>
      <c r="I156" s="201"/>
      <c r="L156" s="197"/>
      <c r="M156" s="202"/>
      <c r="N156" s="203"/>
      <c r="O156" s="203"/>
      <c r="P156" s="203"/>
      <c r="Q156" s="203"/>
      <c r="R156" s="203"/>
      <c r="S156" s="203"/>
      <c r="T156" s="204"/>
      <c r="AT156" s="205" t="s">
        <v>304</v>
      </c>
      <c r="AU156" s="205" t="s">
        <v>81</v>
      </c>
      <c r="AV156" s="13" t="s">
        <v>241</v>
      </c>
      <c r="AW156" s="13" t="s">
        <v>36</v>
      </c>
      <c r="AX156" s="13" t="s">
        <v>22</v>
      </c>
      <c r="AY156" s="205" t="s">
        <v>235</v>
      </c>
    </row>
    <row r="157" spans="2:65" s="1" customFormat="1" ht="31.5" customHeight="1" x14ac:dyDescent="0.3">
      <c r="B157" s="171"/>
      <c r="C157" s="172" t="s">
        <v>339</v>
      </c>
      <c r="D157" s="172" t="s">
        <v>237</v>
      </c>
      <c r="E157" s="173" t="s">
        <v>670</v>
      </c>
      <c r="F157" s="174" t="s">
        <v>671</v>
      </c>
      <c r="G157" s="175" t="s">
        <v>240</v>
      </c>
      <c r="H157" s="176">
        <v>2893</v>
      </c>
      <c r="I157" s="177"/>
      <c r="J157" s="178">
        <f>ROUND(I157*H157,2)</f>
        <v>0</v>
      </c>
      <c r="K157" s="174" t="s">
        <v>309</v>
      </c>
      <c r="L157" s="35"/>
      <c r="M157" s="179" t="s">
        <v>3</v>
      </c>
      <c r="N157" s="180" t="s">
        <v>44</v>
      </c>
      <c r="O157" s="36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AR157" s="19" t="s">
        <v>241</v>
      </c>
      <c r="AT157" s="19" t="s">
        <v>237</v>
      </c>
      <c r="AU157" s="19" t="s">
        <v>81</v>
      </c>
      <c r="AY157" s="19" t="s">
        <v>235</v>
      </c>
      <c r="BE157" s="183">
        <f>IF(N157="základní",J157,0)</f>
        <v>0</v>
      </c>
      <c r="BF157" s="183">
        <f>IF(N157="snížená",J157,0)</f>
        <v>0</v>
      </c>
      <c r="BG157" s="183">
        <f>IF(N157="zákl. přenesená",J157,0)</f>
        <v>0</v>
      </c>
      <c r="BH157" s="183">
        <f>IF(N157="sníž. přenesená",J157,0)</f>
        <v>0</v>
      </c>
      <c r="BI157" s="183">
        <f>IF(N157="nulová",J157,0)</f>
        <v>0</v>
      </c>
      <c r="BJ157" s="19" t="s">
        <v>22</v>
      </c>
      <c r="BK157" s="183">
        <f>ROUND(I157*H157,2)</f>
        <v>0</v>
      </c>
      <c r="BL157" s="19" t="s">
        <v>241</v>
      </c>
      <c r="BM157" s="19" t="s">
        <v>672</v>
      </c>
    </row>
    <row r="158" spans="2:65" s="15" customFormat="1" x14ac:dyDescent="0.3">
      <c r="B158" s="214"/>
      <c r="D158" s="194" t="s">
        <v>304</v>
      </c>
      <c r="E158" s="215" t="s">
        <v>3</v>
      </c>
      <c r="F158" s="216" t="s">
        <v>673</v>
      </c>
      <c r="H158" s="217" t="s">
        <v>3</v>
      </c>
      <c r="I158" s="218"/>
      <c r="L158" s="214"/>
      <c r="M158" s="219"/>
      <c r="N158" s="220"/>
      <c r="O158" s="220"/>
      <c r="P158" s="220"/>
      <c r="Q158" s="220"/>
      <c r="R158" s="220"/>
      <c r="S158" s="220"/>
      <c r="T158" s="221"/>
      <c r="AT158" s="217" t="s">
        <v>304</v>
      </c>
      <c r="AU158" s="217" t="s">
        <v>81</v>
      </c>
      <c r="AV158" s="15" t="s">
        <v>22</v>
      </c>
      <c r="AW158" s="15" t="s">
        <v>36</v>
      </c>
      <c r="AX158" s="15" t="s">
        <v>73</v>
      </c>
      <c r="AY158" s="217" t="s">
        <v>235</v>
      </c>
    </row>
    <row r="159" spans="2:65" s="12" customFormat="1" x14ac:dyDescent="0.3">
      <c r="B159" s="184"/>
      <c r="D159" s="185" t="s">
        <v>304</v>
      </c>
      <c r="E159" s="186" t="s">
        <v>3</v>
      </c>
      <c r="F159" s="187" t="s">
        <v>674</v>
      </c>
      <c r="H159" s="188">
        <v>2893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22</v>
      </c>
      <c r="AY159" s="193" t="s">
        <v>235</v>
      </c>
    </row>
    <row r="160" spans="2:65" s="1" customFormat="1" ht="44.25" customHeight="1" x14ac:dyDescent="0.3">
      <c r="B160" s="171"/>
      <c r="C160" s="172" t="s">
        <v>343</v>
      </c>
      <c r="D160" s="172" t="s">
        <v>237</v>
      </c>
      <c r="E160" s="173" t="s">
        <v>675</v>
      </c>
      <c r="F160" s="174" t="s">
        <v>676</v>
      </c>
      <c r="G160" s="175" t="s">
        <v>240</v>
      </c>
      <c r="H160" s="176">
        <v>3180</v>
      </c>
      <c r="I160" s="177"/>
      <c r="J160" s="178">
        <f>ROUND(I160*H160,2)</f>
        <v>0</v>
      </c>
      <c r="K160" s="174" t="s">
        <v>309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677</v>
      </c>
    </row>
    <row r="161" spans="2:65" s="12" customFormat="1" x14ac:dyDescent="0.3">
      <c r="B161" s="184"/>
      <c r="D161" s="194" t="s">
        <v>304</v>
      </c>
      <c r="E161" s="193" t="s">
        <v>3</v>
      </c>
      <c r="F161" s="195" t="s">
        <v>537</v>
      </c>
      <c r="H161" s="196">
        <v>2400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93" t="s">
        <v>304</v>
      </c>
      <c r="AU161" s="193" t="s">
        <v>81</v>
      </c>
      <c r="AV161" s="12" t="s">
        <v>81</v>
      </c>
      <c r="AW161" s="12" t="s">
        <v>36</v>
      </c>
      <c r="AX161" s="12" t="s">
        <v>73</v>
      </c>
      <c r="AY161" s="193" t="s">
        <v>235</v>
      </c>
    </row>
    <row r="162" spans="2:65" s="12" customFormat="1" x14ac:dyDescent="0.3">
      <c r="B162" s="184"/>
      <c r="D162" s="194" t="s">
        <v>304</v>
      </c>
      <c r="E162" s="193" t="s">
        <v>3</v>
      </c>
      <c r="F162" s="195" t="s">
        <v>563</v>
      </c>
      <c r="H162" s="196">
        <v>780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93" t="s">
        <v>304</v>
      </c>
      <c r="AU162" s="193" t="s">
        <v>81</v>
      </c>
      <c r="AV162" s="12" t="s">
        <v>81</v>
      </c>
      <c r="AW162" s="12" t="s">
        <v>36</v>
      </c>
      <c r="AX162" s="12" t="s">
        <v>73</v>
      </c>
      <c r="AY162" s="193" t="s">
        <v>235</v>
      </c>
    </row>
    <row r="163" spans="2:65" s="13" customFormat="1" x14ac:dyDescent="0.3">
      <c r="B163" s="197"/>
      <c r="D163" s="185" t="s">
        <v>304</v>
      </c>
      <c r="E163" s="198" t="s">
        <v>3</v>
      </c>
      <c r="F163" s="199" t="s">
        <v>329</v>
      </c>
      <c r="H163" s="200">
        <v>3180</v>
      </c>
      <c r="I163" s="201"/>
      <c r="L163" s="197"/>
      <c r="M163" s="202"/>
      <c r="N163" s="203"/>
      <c r="O163" s="203"/>
      <c r="P163" s="203"/>
      <c r="Q163" s="203"/>
      <c r="R163" s="203"/>
      <c r="S163" s="203"/>
      <c r="T163" s="204"/>
      <c r="AT163" s="205" t="s">
        <v>304</v>
      </c>
      <c r="AU163" s="205" t="s">
        <v>81</v>
      </c>
      <c r="AV163" s="13" t="s">
        <v>241</v>
      </c>
      <c r="AW163" s="13" t="s">
        <v>36</v>
      </c>
      <c r="AX163" s="13" t="s">
        <v>22</v>
      </c>
      <c r="AY163" s="205" t="s">
        <v>235</v>
      </c>
    </row>
    <row r="164" spans="2:65" s="1" customFormat="1" ht="31.5" customHeight="1" x14ac:dyDescent="0.3">
      <c r="B164" s="171"/>
      <c r="C164" s="172" t="s">
        <v>349</v>
      </c>
      <c r="D164" s="172" t="s">
        <v>237</v>
      </c>
      <c r="E164" s="173" t="s">
        <v>678</v>
      </c>
      <c r="F164" s="174" t="s">
        <v>679</v>
      </c>
      <c r="G164" s="175" t="s">
        <v>240</v>
      </c>
      <c r="H164" s="176">
        <v>2800</v>
      </c>
      <c r="I164" s="177"/>
      <c r="J164" s="178">
        <f>ROUND(I164*H164,2)</f>
        <v>0</v>
      </c>
      <c r="K164" s="174" t="s">
        <v>309</v>
      </c>
      <c r="L164" s="35"/>
      <c r="M164" s="179" t="s">
        <v>3</v>
      </c>
      <c r="N164" s="180" t="s">
        <v>44</v>
      </c>
      <c r="O164" s="36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9" t="s">
        <v>22</v>
      </c>
      <c r="BK164" s="183">
        <f>ROUND(I164*H164,2)</f>
        <v>0</v>
      </c>
      <c r="BL164" s="19" t="s">
        <v>241</v>
      </c>
      <c r="BM164" s="19" t="s">
        <v>680</v>
      </c>
    </row>
    <row r="165" spans="2:65" s="12" customFormat="1" x14ac:dyDescent="0.3">
      <c r="B165" s="184"/>
      <c r="D165" s="194" t="s">
        <v>304</v>
      </c>
      <c r="E165" s="193" t="s">
        <v>3</v>
      </c>
      <c r="F165" s="195" t="s">
        <v>681</v>
      </c>
      <c r="H165" s="196">
        <v>2420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93" t="s">
        <v>304</v>
      </c>
      <c r="AU165" s="193" t="s">
        <v>81</v>
      </c>
      <c r="AV165" s="12" t="s">
        <v>81</v>
      </c>
      <c r="AW165" s="12" t="s">
        <v>36</v>
      </c>
      <c r="AX165" s="12" t="s">
        <v>73</v>
      </c>
      <c r="AY165" s="193" t="s">
        <v>235</v>
      </c>
    </row>
    <row r="166" spans="2:65" s="12" customFormat="1" x14ac:dyDescent="0.3">
      <c r="B166" s="184"/>
      <c r="D166" s="194" t="s">
        <v>304</v>
      </c>
      <c r="E166" s="193" t="s">
        <v>3</v>
      </c>
      <c r="F166" s="195" t="s">
        <v>657</v>
      </c>
      <c r="H166" s="196">
        <v>380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93" t="s">
        <v>304</v>
      </c>
      <c r="AU166" s="193" t="s">
        <v>81</v>
      </c>
      <c r="AV166" s="12" t="s">
        <v>81</v>
      </c>
      <c r="AW166" s="12" t="s">
        <v>36</v>
      </c>
      <c r="AX166" s="12" t="s">
        <v>73</v>
      </c>
      <c r="AY166" s="193" t="s">
        <v>235</v>
      </c>
    </row>
    <row r="167" spans="2:65" s="13" customFormat="1" x14ac:dyDescent="0.3">
      <c r="B167" s="197"/>
      <c r="D167" s="185" t="s">
        <v>304</v>
      </c>
      <c r="E167" s="198" t="s">
        <v>3</v>
      </c>
      <c r="F167" s="199" t="s">
        <v>329</v>
      </c>
      <c r="H167" s="200">
        <v>2800</v>
      </c>
      <c r="I167" s="201"/>
      <c r="L167" s="197"/>
      <c r="M167" s="202"/>
      <c r="N167" s="203"/>
      <c r="O167" s="203"/>
      <c r="P167" s="203"/>
      <c r="Q167" s="203"/>
      <c r="R167" s="203"/>
      <c r="S167" s="203"/>
      <c r="T167" s="204"/>
      <c r="AT167" s="205" t="s">
        <v>304</v>
      </c>
      <c r="AU167" s="205" t="s">
        <v>81</v>
      </c>
      <c r="AV167" s="13" t="s">
        <v>241</v>
      </c>
      <c r="AW167" s="13" t="s">
        <v>36</v>
      </c>
      <c r="AX167" s="13" t="s">
        <v>22</v>
      </c>
      <c r="AY167" s="205" t="s">
        <v>235</v>
      </c>
    </row>
    <row r="168" spans="2:65" s="1" customFormat="1" ht="31.5" customHeight="1" x14ac:dyDescent="0.3">
      <c r="B168" s="171"/>
      <c r="C168" s="172" t="s">
        <v>354</v>
      </c>
      <c r="D168" s="172" t="s">
        <v>237</v>
      </c>
      <c r="E168" s="173" t="s">
        <v>682</v>
      </c>
      <c r="F168" s="174" t="s">
        <v>683</v>
      </c>
      <c r="G168" s="175" t="s">
        <v>240</v>
      </c>
      <c r="H168" s="176">
        <v>3498</v>
      </c>
      <c r="I168" s="177"/>
      <c r="J168" s="178">
        <f>ROUND(I168*H168,2)</f>
        <v>0</v>
      </c>
      <c r="K168" s="174" t="s">
        <v>309</v>
      </c>
      <c r="L168" s="35"/>
      <c r="M168" s="179" t="s">
        <v>3</v>
      </c>
      <c r="N168" s="180" t="s">
        <v>44</v>
      </c>
      <c r="O168" s="36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AR168" s="19" t="s">
        <v>241</v>
      </c>
      <c r="AT168" s="19" t="s">
        <v>237</v>
      </c>
      <c r="AU168" s="19" t="s">
        <v>81</v>
      </c>
      <c r="AY168" s="19" t="s">
        <v>235</v>
      </c>
      <c r="BE168" s="183">
        <f>IF(N168="základní",J168,0)</f>
        <v>0</v>
      </c>
      <c r="BF168" s="183">
        <f>IF(N168="snížená",J168,0)</f>
        <v>0</v>
      </c>
      <c r="BG168" s="183">
        <f>IF(N168="zákl. přenesená",J168,0)</f>
        <v>0</v>
      </c>
      <c r="BH168" s="183">
        <f>IF(N168="sníž. přenesená",J168,0)</f>
        <v>0</v>
      </c>
      <c r="BI168" s="183">
        <f>IF(N168="nulová",J168,0)</f>
        <v>0</v>
      </c>
      <c r="BJ168" s="19" t="s">
        <v>22</v>
      </c>
      <c r="BK168" s="183">
        <f>ROUND(I168*H168,2)</f>
        <v>0</v>
      </c>
      <c r="BL168" s="19" t="s">
        <v>241</v>
      </c>
      <c r="BM168" s="19" t="s">
        <v>684</v>
      </c>
    </row>
    <row r="169" spans="2:65" s="12" customFormat="1" x14ac:dyDescent="0.3">
      <c r="B169" s="184"/>
      <c r="D169" s="194" t="s">
        <v>304</v>
      </c>
      <c r="E169" s="193" t="s">
        <v>3</v>
      </c>
      <c r="F169" s="195" t="s">
        <v>685</v>
      </c>
      <c r="H169" s="196">
        <v>2640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93" t="s">
        <v>304</v>
      </c>
      <c r="AU169" s="193" t="s">
        <v>81</v>
      </c>
      <c r="AV169" s="12" t="s">
        <v>81</v>
      </c>
      <c r="AW169" s="12" t="s">
        <v>36</v>
      </c>
      <c r="AX169" s="12" t="s">
        <v>73</v>
      </c>
      <c r="AY169" s="193" t="s">
        <v>235</v>
      </c>
    </row>
    <row r="170" spans="2:65" s="12" customFormat="1" x14ac:dyDescent="0.3">
      <c r="B170" s="184"/>
      <c r="D170" s="194" t="s">
        <v>304</v>
      </c>
      <c r="E170" s="193" t="s">
        <v>3</v>
      </c>
      <c r="F170" s="195" t="s">
        <v>686</v>
      </c>
      <c r="H170" s="196">
        <v>858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93" t="s">
        <v>304</v>
      </c>
      <c r="AU170" s="193" t="s">
        <v>81</v>
      </c>
      <c r="AV170" s="12" t="s">
        <v>81</v>
      </c>
      <c r="AW170" s="12" t="s">
        <v>36</v>
      </c>
      <c r="AX170" s="12" t="s">
        <v>73</v>
      </c>
      <c r="AY170" s="193" t="s">
        <v>235</v>
      </c>
    </row>
    <row r="171" spans="2:65" s="13" customFormat="1" x14ac:dyDescent="0.3">
      <c r="B171" s="197"/>
      <c r="D171" s="185" t="s">
        <v>304</v>
      </c>
      <c r="E171" s="198" t="s">
        <v>3</v>
      </c>
      <c r="F171" s="199" t="s">
        <v>329</v>
      </c>
      <c r="H171" s="200">
        <v>3498</v>
      </c>
      <c r="I171" s="201"/>
      <c r="L171" s="197"/>
      <c r="M171" s="202"/>
      <c r="N171" s="203"/>
      <c r="O171" s="203"/>
      <c r="P171" s="203"/>
      <c r="Q171" s="203"/>
      <c r="R171" s="203"/>
      <c r="S171" s="203"/>
      <c r="T171" s="204"/>
      <c r="AT171" s="205" t="s">
        <v>304</v>
      </c>
      <c r="AU171" s="205" t="s">
        <v>81</v>
      </c>
      <c r="AV171" s="13" t="s">
        <v>241</v>
      </c>
      <c r="AW171" s="13" t="s">
        <v>36</v>
      </c>
      <c r="AX171" s="13" t="s">
        <v>22</v>
      </c>
      <c r="AY171" s="205" t="s">
        <v>235</v>
      </c>
    </row>
    <row r="172" spans="2:65" s="1" customFormat="1" ht="31.5" customHeight="1" x14ac:dyDescent="0.3">
      <c r="B172" s="171"/>
      <c r="C172" s="172" t="s">
        <v>366</v>
      </c>
      <c r="D172" s="172" t="s">
        <v>237</v>
      </c>
      <c r="E172" s="173" t="s">
        <v>687</v>
      </c>
      <c r="F172" s="174" t="s">
        <v>688</v>
      </c>
      <c r="G172" s="175" t="s">
        <v>240</v>
      </c>
      <c r="H172" s="176">
        <v>200</v>
      </c>
      <c r="I172" s="177"/>
      <c r="J172" s="178">
        <f>ROUND(I172*H172,2)</f>
        <v>0</v>
      </c>
      <c r="K172" s="174" t="s">
        <v>309</v>
      </c>
      <c r="L172" s="35"/>
      <c r="M172" s="179" t="s">
        <v>3</v>
      </c>
      <c r="N172" s="180" t="s">
        <v>44</v>
      </c>
      <c r="O172" s="36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AR172" s="19" t="s">
        <v>241</v>
      </c>
      <c r="AT172" s="19" t="s">
        <v>237</v>
      </c>
      <c r="AU172" s="19" t="s">
        <v>81</v>
      </c>
      <c r="AY172" s="19" t="s">
        <v>235</v>
      </c>
      <c r="BE172" s="183">
        <f>IF(N172="základní",J172,0)</f>
        <v>0</v>
      </c>
      <c r="BF172" s="183">
        <f>IF(N172="snížená",J172,0)</f>
        <v>0</v>
      </c>
      <c r="BG172" s="183">
        <f>IF(N172="zákl. přenesená",J172,0)</f>
        <v>0</v>
      </c>
      <c r="BH172" s="183">
        <f>IF(N172="sníž. přenesená",J172,0)</f>
        <v>0</v>
      </c>
      <c r="BI172" s="183">
        <f>IF(N172="nulová",J172,0)</f>
        <v>0</v>
      </c>
      <c r="BJ172" s="19" t="s">
        <v>22</v>
      </c>
      <c r="BK172" s="183">
        <f>ROUND(I172*H172,2)</f>
        <v>0</v>
      </c>
      <c r="BL172" s="19" t="s">
        <v>241</v>
      </c>
      <c r="BM172" s="19" t="s">
        <v>689</v>
      </c>
    </row>
    <row r="173" spans="2:65" s="12" customFormat="1" x14ac:dyDescent="0.3">
      <c r="B173" s="184"/>
      <c r="D173" s="185" t="s">
        <v>304</v>
      </c>
      <c r="E173" s="186" t="s">
        <v>3</v>
      </c>
      <c r="F173" s="187" t="s">
        <v>645</v>
      </c>
      <c r="H173" s="188">
        <v>200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93" t="s">
        <v>304</v>
      </c>
      <c r="AU173" s="193" t="s">
        <v>81</v>
      </c>
      <c r="AV173" s="12" t="s">
        <v>81</v>
      </c>
      <c r="AW173" s="12" t="s">
        <v>36</v>
      </c>
      <c r="AX173" s="12" t="s">
        <v>22</v>
      </c>
      <c r="AY173" s="193" t="s">
        <v>235</v>
      </c>
    </row>
    <row r="174" spans="2:65" s="1" customFormat="1" ht="31.5" customHeight="1" x14ac:dyDescent="0.3">
      <c r="B174" s="171"/>
      <c r="C174" s="172" t="s">
        <v>370</v>
      </c>
      <c r="D174" s="172" t="s">
        <v>237</v>
      </c>
      <c r="E174" s="173" t="s">
        <v>690</v>
      </c>
      <c r="F174" s="174" t="s">
        <v>691</v>
      </c>
      <c r="G174" s="175" t="s">
        <v>240</v>
      </c>
      <c r="H174" s="176">
        <v>4000</v>
      </c>
      <c r="I174" s="177"/>
      <c r="J174" s="178">
        <f>ROUND(I174*H174,2)</f>
        <v>0</v>
      </c>
      <c r="K174" s="174" t="s">
        <v>309</v>
      </c>
      <c r="L174" s="35"/>
      <c r="M174" s="179" t="s">
        <v>3</v>
      </c>
      <c r="N174" s="180" t="s">
        <v>44</v>
      </c>
      <c r="O174" s="36"/>
      <c r="P174" s="181">
        <f>O174*H174</f>
        <v>0</v>
      </c>
      <c r="Q174" s="181">
        <v>6.0099999999999997E-3</v>
      </c>
      <c r="R174" s="181">
        <f>Q174*H174</f>
        <v>24.04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81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692</v>
      </c>
    </row>
    <row r="175" spans="2:65" s="12" customFormat="1" x14ac:dyDescent="0.3">
      <c r="B175" s="184"/>
      <c r="D175" s="194" t="s">
        <v>304</v>
      </c>
      <c r="E175" s="193" t="s">
        <v>3</v>
      </c>
      <c r="F175" s="195" t="s">
        <v>693</v>
      </c>
      <c r="H175" s="196">
        <v>2400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93" t="s">
        <v>304</v>
      </c>
      <c r="AU175" s="193" t="s">
        <v>81</v>
      </c>
      <c r="AV175" s="12" t="s">
        <v>81</v>
      </c>
      <c r="AW175" s="12" t="s">
        <v>36</v>
      </c>
      <c r="AX175" s="12" t="s">
        <v>73</v>
      </c>
      <c r="AY175" s="193" t="s">
        <v>235</v>
      </c>
    </row>
    <row r="176" spans="2:65" s="12" customFormat="1" x14ac:dyDescent="0.3">
      <c r="B176" s="184"/>
      <c r="D176" s="194" t="s">
        <v>304</v>
      </c>
      <c r="E176" s="193" t="s">
        <v>3</v>
      </c>
      <c r="F176" s="195" t="s">
        <v>694</v>
      </c>
      <c r="H176" s="196">
        <v>780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93" t="s">
        <v>304</v>
      </c>
      <c r="AU176" s="193" t="s">
        <v>81</v>
      </c>
      <c r="AV176" s="12" t="s">
        <v>81</v>
      </c>
      <c r="AW176" s="12" t="s">
        <v>36</v>
      </c>
      <c r="AX176" s="12" t="s">
        <v>73</v>
      </c>
      <c r="AY176" s="193" t="s">
        <v>235</v>
      </c>
    </row>
    <row r="177" spans="2:65" s="12" customFormat="1" x14ac:dyDescent="0.3">
      <c r="B177" s="184"/>
      <c r="D177" s="194" t="s">
        <v>304</v>
      </c>
      <c r="E177" s="193" t="s">
        <v>3</v>
      </c>
      <c r="F177" s="195" t="s">
        <v>695</v>
      </c>
      <c r="H177" s="196">
        <v>820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93" t="s">
        <v>304</v>
      </c>
      <c r="AU177" s="193" t="s">
        <v>81</v>
      </c>
      <c r="AV177" s="12" t="s">
        <v>81</v>
      </c>
      <c r="AW177" s="12" t="s">
        <v>36</v>
      </c>
      <c r="AX177" s="12" t="s">
        <v>73</v>
      </c>
      <c r="AY177" s="193" t="s">
        <v>235</v>
      </c>
    </row>
    <row r="178" spans="2:65" s="13" customFormat="1" x14ac:dyDescent="0.3">
      <c r="B178" s="197"/>
      <c r="D178" s="185" t="s">
        <v>304</v>
      </c>
      <c r="E178" s="198" t="s">
        <v>3</v>
      </c>
      <c r="F178" s="199" t="s">
        <v>329</v>
      </c>
      <c r="H178" s="200">
        <v>4000</v>
      </c>
      <c r="I178" s="201"/>
      <c r="L178" s="197"/>
      <c r="M178" s="202"/>
      <c r="N178" s="203"/>
      <c r="O178" s="203"/>
      <c r="P178" s="203"/>
      <c r="Q178" s="203"/>
      <c r="R178" s="203"/>
      <c r="S178" s="203"/>
      <c r="T178" s="204"/>
      <c r="AT178" s="205" t="s">
        <v>304</v>
      </c>
      <c r="AU178" s="205" t="s">
        <v>81</v>
      </c>
      <c r="AV178" s="13" t="s">
        <v>241</v>
      </c>
      <c r="AW178" s="13" t="s">
        <v>36</v>
      </c>
      <c r="AX178" s="13" t="s">
        <v>22</v>
      </c>
      <c r="AY178" s="205" t="s">
        <v>235</v>
      </c>
    </row>
    <row r="179" spans="2:65" s="1" customFormat="1" ht="22.5" customHeight="1" x14ac:dyDescent="0.3">
      <c r="B179" s="171"/>
      <c r="C179" s="172" t="s">
        <v>375</v>
      </c>
      <c r="D179" s="172" t="s">
        <v>237</v>
      </c>
      <c r="E179" s="173" t="s">
        <v>696</v>
      </c>
      <c r="F179" s="174" t="s">
        <v>697</v>
      </c>
      <c r="G179" s="175" t="s">
        <v>240</v>
      </c>
      <c r="H179" s="176">
        <v>6360</v>
      </c>
      <c r="I179" s="177"/>
      <c r="J179" s="178">
        <f>ROUND(I179*H179,2)</f>
        <v>0</v>
      </c>
      <c r="K179" s="174" t="s">
        <v>309</v>
      </c>
      <c r="L179" s="35"/>
      <c r="M179" s="179" t="s">
        <v>3</v>
      </c>
      <c r="N179" s="180" t="s">
        <v>44</v>
      </c>
      <c r="O179" s="36"/>
      <c r="P179" s="181">
        <f>O179*H179</f>
        <v>0</v>
      </c>
      <c r="Q179" s="181">
        <v>6.0999999999999997E-4</v>
      </c>
      <c r="R179" s="181">
        <f>Q179*H179</f>
        <v>3.8795999999999999</v>
      </c>
      <c r="S179" s="181">
        <v>0</v>
      </c>
      <c r="T179" s="182">
        <f>S179*H179</f>
        <v>0</v>
      </c>
      <c r="AR179" s="19" t="s">
        <v>241</v>
      </c>
      <c r="AT179" s="19" t="s">
        <v>237</v>
      </c>
      <c r="AU179" s="19" t="s">
        <v>81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241</v>
      </c>
      <c r="BM179" s="19" t="s">
        <v>698</v>
      </c>
    </row>
    <row r="180" spans="2:65" s="12" customFormat="1" x14ac:dyDescent="0.3">
      <c r="B180" s="184"/>
      <c r="D180" s="194" t="s">
        <v>304</v>
      </c>
      <c r="E180" s="193" t="s">
        <v>3</v>
      </c>
      <c r="F180" s="195" t="s">
        <v>699</v>
      </c>
      <c r="H180" s="196">
        <v>4800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93" t="s">
        <v>304</v>
      </c>
      <c r="AU180" s="193" t="s">
        <v>81</v>
      </c>
      <c r="AV180" s="12" t="s">
        <v>81</v>
      </c>
      <c r="AW180" s="12" t="s">
        <v>36</v>
      </c>
      <c r="AX180" s="12" t="s">
        <v>73</v>
      </c>
      <c r="AY180" s="193" t="s">
        <v>235</v>
      </c>
    </row>
    <row r="181" spans="2:65" s="12" customFormat="1" x14ac:dyDescent="0.3">
      <c r="B181" s="184"/>
      <c r="D181" s="194" t="s">
        <v>304</v>
      </c>
      <c r="E181" s="193" t="s">
        <v>3</v>
      </c>
      <c r="F181" s="195" t="s">
        <v>700</v>
      </c>
      <c r="H181" s="196">
        <v>1560</v>
      </c>
      <c r="I181" s="189"/>
      <c r="L181" s="184"/>
      <c r="M181" s="190"/>
      <c r="N181" s="191"/>
      <c r="O181" s="191"/>
      <c r="P181" s="191"/>
      <c r="Q181" s="191"/>
      <c r="R181" s="191"/>
      <c r="S181" s="191"/>
      <c r="T181" s="192"/>
      <c r="AT181" s="193" t="s">
        <v>304</v>
      </c>
      <c r="AU181" s="193" t="s">
        <v>81</v>
      </c>
      <c r="AV181" s="12" t="s">
        <v>81</v>
      </c>
      <c r="AW181" s="12" t="s">
        <v>36</v>
      </c>
      <c r="AX181" s="12" t="s">
        <v>73</v>
      </c>
      <c r="AY181" s="193" t="s">
        <v>235</v>
      </c>
    </row>
    <row r="182" spans="2:65" s="13" customFormat="1" x14ac:dyDescent="0.3">
      <c r="B182" s="197"/>
      <c r="D182" s="185" t="s">
        <v>304</v>
      </c>
      <c r="E182" s="198" t="s">
        <v>3</v>
      </c>
      <c r="F182" s="199" t="s">
        <v>329</v>
      </c>
      <c r="H182" s="200">
        <v>6360</v>
      </c>
      <c r="I182" s="201"/>
      <c r="L182" s="197"/>
      <c r="M182" s="202"/>
      <c r="N182" s="203"/>
      <c r="O182" s="203"/>
      <c r="P182" s="203"/>
      <c r="Q182" s="203"/>
      <c r="R182" s="203"/>
      <c r="S182" s="203"/>
      <c r="T182" s="204"/>
      <c r="AT182" s="205" t="s">
        <v>304</v>
      </c>
      <c r="AU182" s="205" t="s">
        <v>81</v>
      </c>
      <c r="AV182" s="13" t="s">
        <v>241</v>
      </c>
      <c r="AW182" s="13" t="s">
        <v>36</v>
      </c>
      <c r="AX182" s="13" t="s">
        <v>22</v>
      </c>
      <c r="AY182" s="205" t="s">
        <v>235</v>
      </c>
    </row>
    <row r="183" spans="2:65" s="1" customFormat="1" ht="31.5" customHeight="1" x14ac:dyDescent="0.3">
      <c r="B183" s="171"/>
      <c r="C183" s="172" t="s">
        <v>379</v>
      </c>
      <c r="D183" s="172" t="s">
        <v>237</v>
      </c>
      <c r="E183" s="173" t="s">
        <v>701</v>
      </c>
      <c r="F183" s="174" t="s">
        <v>702</v>
      </c>
      <c r="G183" s="175" t="s">
        <v>240</v>
      </c>
      <c r="H183" s="176">
        <v>2400</v>
      </c>
      <c r="I183" s="177"/>
      <c r="J183" s="178">
        <f>ROUND(I183*H183,2)</f>
        <v>0</v>
      </c>
      <c r="K183" s="174" t="s">
        <v>309</v>
      </c>
      <c r="L183" s="35"/>
      <c r="M183" s="179" t="s">
        <v>3</v>
      </c>
      <c r="N183" s="180" t="s">
        <v>44</v>
      </c>
      <c r="O183" s="36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AR183" s="19" t="s">
        <v>241</v>
      </c>
      <c r="AT183" s="19" t="s">
        <v>237</v>
      </c>
      <c r="AU183" s="19" t="s">
        <v>81</v>
      </c>
      <c r="AY183" s="19" t="s">
        <v>235</v>
      </c>
      <c r="BE183" s="183">
        <f>IF(N183="základní",J183,0)</f>
        <v>0</v>
      </c>
      <c r="BF183" s="183">
        <f>IF(N183="snížená",J183,0)</f>
        <v>0</v>
      </c>
      <c r="BG183" s="183">
        <f>IF(N183="zákl. přenesená",J183,0)</f>
        <v>0</v>
      </c>
      <c r="BH183" s="183">
        <f>IF(N183="sníž. přenesená",J183,0)</f>
        <v>0</v>
      </c>
      <c r="BI183" s="183">
        <f>IF(N183="nulová",J183,0)</f>
        <v>0</v>
      </c>
      <c r="BJ183" s="19" t="s">
        <v>22</v>
      </c>
      <c r="BK183" s="183">
        <f>ROUND(I183*H183,2)</f>
        <v>0</v>
      </c>
      <c r="BL183" s="19" t="s">
        <v>241</v>
      </c>
      <c r="BM183" s="19" t="s">
        <v>703</v>
      </c>
    </row>
    <row r="184" spans="2:65" s="12" customFormat="1" x14ac:dyDescent="0.3">
      <c r="B184" s="184"/>
      <c r="D184" s="194" t="s">
        <v>304</v>
      </c>
      <c r="E184" s="193" t="s">
        <v>3</v>
      </c>
      <c r="F184" s="195" t="s">
        <v>539</v>
      </c>
      <c r="H184" s="196">
        <v>2400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93" t="s">
        <v>304</v>
      </c>
      <c r="AU184" s="193" t="s">
        <v>81</v>
      </c>
      <c r="AV184" s="12" t="s">
        <v>81</v>
      </c>
      <c r="AW184" s="12" t="s">
        <v>36</v>
      </c>
      <c r="AX184" s="12" t="s">
        <v>73</v>
      </c>
      <c r="AY184" s="193" t="s">
        <v>235</v>
      </c>
    </row>
    <row r="185" spans="2:65" s="13" customFormat="1" x14ac:dyDescent="0.3">
      <c r="B185" s="197"/>
      <c r="D185" s="185" t="s">
        <v>304</v>
      </c>
      <c r="E185" s="198" t="s">
        <v>537</v>
      </c>
      <c r="F185" s="199" t="s">
        <v>329</v>
      </c>
      <c r="H185" s="200">
        <v>2400</v>
      </c>
      <c r="I185" s="201"/>
      <c r="L185" s="197"/>
      <c r="M185" s="202"/>
      <c r="N185" s="203"/>
      <c r="O185" s="203"/>
      <c r="P185" s="203"/>
      <c r="Q185" s="203"/>
      <c r="R185" s="203"/>
      <c r="S185" s="203"/>
      <c r="T185" s="204"/>
      <c r="AT185" s="205" t="s">
        <v>304</v>
      </c>
      <c r="AU185" s="205" t="s">
        <v>81</v>
      </c>
      <c r="AV185" s="13" t="s">
        <v>241</v>
      </c>
      <c r="AW185" s="13" t="s">
        <v>36</v>
      </c>
      <c r="AX185" s="13" t="s">
        <v>22</v>
      </c>
      <c r="AY185" s="205" t="s">
        <v>235</v>
      </c>
    </row>
    <row r="186" spans="2:65" s="1" customFormat="1" ht="22.5" customHeight="1" x14ac:dyDescent="0.3">
      <c r="B186" s="171"/>
      <c r="C186" s="172" t="s">
        <v>384</v>
      </c>
      <c r="D186" s="172" t="s">
        <v>237</v>
      </c>
      <c r="E186" s="173" t="s">
        <v>704</v>
      </c>
      <c r="F186" s="174" t="s">
        <v>705</v>
      </c>
      <c r="G186" s="175" t="s">
        <v>240</v>
      </c>
      <c r="H186" s="176">
        <v>780</v>
      </c>
      <c r="I186" s="177"/>
      <c r="J186" s="178">
        <f>ROUND(I186*H186,2)</f>
        <v>0</v>
      </c>
      <c r="K186" s="174" t="s">
        <v>3</v>
      </c>
      <c r="L186" s="35"/>
      <c r="M186" s="179" t="s">
        <v>3</v>
      </c>
      <c r="N186" s="180" t="s">
        <v>44</v>
      </c>
      <c r="O186" s="36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AR186" s="19" t="s">
        <v>241</v>
      </c>
      <c r="AT186" s="19" t="s">
        <v>237</v>
      </c>
      <c r="AU186" s="19" t="s">
        <v>81</v>
      </c>
      <c r="AY186" s="19" t="s">
        <v>235</v>
      </c>
      <c r="BE186" s="183">
        <f>IF(N186="základní",J186,0)</f>
        <v>0</v>
      </c>
      <c r="BF186" s="183">
        <f>IF(N186="snížená",J186,0)</f>
        <v>0</v>
      </c>
      <c r="BG186" s="183">
        <f>IF(N186="zákl. přenesená",J186,0)</f>
        <v>0</v>
      </c>
      <c r="BH186" s="183">
        <f>IF(N186="sníž. přenesená",J186,0)</f>
        <v>0</v>
      </c>
      <c r="BI186" s="183">
        <f>IF(N186="nulová",J186,0)</f>
        <v>0</v>
      </c>
      <c r="BJ186" s="19" t="s">
        <v>22</v>
      </c>
      <c r="BK186" s="183">
        <f>ROUND(I186*H186,2)</f>
        <v>0</v>
      </c>
      <c r="BL186" s="19" t="s">
        <v>241</v>
      </c>
      <c r="BM186" s="19" t="s">
        <v>706</v>
      </c>
    </row>
    <row r="187" spans="2:65" s="12" customFormat="1" x14ac:dyDescent="0.3">
      <c r="B187" s="184"/>
      <c r="D187" s="194" t="s">
        <v>304</v>
      </c>
      <c r="E187" s="193" t="s">
        <v>3</v>
      </c>
      <c r="F187" s="195" t="s">
        <v>707</v>
      </c>
      <c r="H187" s="196">
        <v>780</v>
      </c>
      <c r="I187" s="189"/>
      <c r="L187" s="184"/>
      <c r="M187" s="190"/>
      <c r="N187" s="191"/>
      <c r="O187" s="191"/>
      <c r="P187" s="191"/>
      <c r="Q187" s="191"/>
      <c r="R187" s="191"/>
      <c r="S187" s="191"/>
      <c r="T187" s="192"/>
      <c r="AT187" s="193" t="s">
        <v>304</v>
      </c>
      <c r="AU187" s="193" t="s">
        <v>81</v>
      </c>
      <c r="AV187" s="12" t="s">
        <v>81</v>
      </c>
      <c r="AW187" s="12" t="s">
        <v>36</v>
      </c>
      <c r="AX187" s="12" t="s">
        <v>73</v>
      </c>
      <c r="AY187" s="193" t="s">
        <v>235</v>
      </c>
    </row>
    <row r="188" spans="2:65" s="13" customFormat="1" x14ac:dyDescent="0.3">
      <c r="B188" s="197"/>
      <c r="D188" s="185" t="s">
        <v>304</v>
      </c>
      <c r="E188" s="198" t="s">
        <v>563</v>
      </c>
      <c r="F188" s="199" t="s">
        <v>329</v>
      </c>
      <c r="H188" s="200">
        <v>780</v>
      </c>
      <c r="I188" s="201"/>
      <c r="L188" s="197"/>
      <c r="M188" s="202"/>
      <c r="N188" s="203"/>
      <c r="O188" s="203"/>
      <c r="P188" s="203"/>
      <c r="Q188" s="203"/>
      <c r="R188" s="203"/>
      <c r="S188" s="203"/>
      <c r="T188" s="204"/>
      <c r="AT188" s="205" t="s">
        <v>304</v>
      </c>
      <c r="AU188" s="205" t="s">
        <v>81</v>
      </c>
      <c r="AV188" s="13" t="s">
        <v>241</v>
      </c>
      <c r="AW188" s="13" t="s">
        <v>36</v>
      </c>
      <c r="AX188" s="13" t="s">
        <v>22</v>
      </c>
      <c r="AY188" s="205" t="s">
        <v>235</v>
      </c>
    </row>
    <row r="189" spans="2:65" s="1" customFormat="1" ht="44.25" customHeight="1" x14ac:dyDescent="0.3">
      <c r="B189" s="171"/>
      <c r="C189" s="172" t="s">
        <v>389</v>
      </c>
      <c r="D189" s="172" t="s">
        <v>237</v>
      </c>
      <c r="E189" s="173" t="s">
        <v>708</v>
      </c>
      <c r="F189" s="174" t="s">
        <v>709</v>
      </c>
      <c r="G189" s="175" t="s">
        <v>240</v>
      </c>
      <c r="H189" s="176">
        <v>820</v>
      </c>
      <c r="I189" s="177"/>
      <c r="J189" s="178">
        <f>ROUND(I189*H189,2)</f>
        <v>0</v>
      </c>
      <c r="K189" s="174" t="s">
        <v>309</v>
      </c>
      <c r="L189" s="35"/>
      <c r="M189" s="179" t="s">
        <v>3</v>
      </c>
      <c r="N189" s="180" t="s">
        <v>44</v>
      </c>
      <c r="O189" s="36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AR189" s="19" t="s">
        <v>241</v>
      </c>
      <c r="AT189" s="19" t="s">
        <v>237</v>
      </c>
      <c r="AU189" s="19" t="s">
        <v>81</v>
      </c>
      <c r="AY189" s="19" t="s">
        <v>235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9" t="s">
        <v>22</v>
      </c>
      <c r="BK189" s="183">
        <f>ROUND(I189*H189,2)</f>
        <v>0</v>
      </c>
      <c r="BL189" s="19" t="s">
        <v>241</v>
      </c>
      <c r="BM189" s="19" t="s">
        <v>710</v>
      </c>
    </row>
    <row r="190" spans="2:65" s="15" customFormat="1" x14ac:dyDescent="0.3">
      <c r="B190" s="214"/>
      <c r="D190" s="194" t="s">
        <v>304</v>
      </c>
      <c r="E190" s="215" t="s">
        <v>3</v>
      </c>
      <c r="F190" s="216" t="s">
        <v>711</v>
      </c>
      <c r="H190" s="217" t="s">
        <v>3</v>
      </c>
      <c r="I190" s="218"/>
      <c r="L190" s="214"/>
      <c r="M190" s="219"/>
      <c r="N190" s="220"/>
      <c r="O190" s="220"/>
      <c r="P190" s="220"/>
      <c r="Q190" s="220"/>
      <c r="R190" s="220"/>
      <c r="S190" s="220"/>
      <c r="T190" s="221"/>
      <c r="AT190" s="217" t="s">
        <v>304</v>
      </c>
      <c r="AU190" s="217" t="s">
        <v>81</v>
      </c>
      <c r="AV190" s="15" t="s">
        <v>22</v>
      </c>
      <c r="AW190" s="15" t="s">
        <v>36</v>
      </c>
      <c r="AX190" s="15" t="s">
        <v>73</v>
      </c>
      <c r="AY190" s="217" t="s">
        <v>235</v>
      </c>
    </row>
    <row r="191" spans="2:65" s="12" customFormat="1" x14ac:dyDescent="0.3">
      <c r="B191" s="184"/>
      <c r="D191" s="194" t="s">
        <v>304</v>
      </c>
      <c r="E191" s="193" t="s">
        <v>3</v>
      </c>
      <c r="F191" s="195" t="s">
        <v>524</v>
      </c>
      <c r="H191" s="196">
        <v>820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93" t="s">
        <v>304</v>
      </c>
      <c r="AU191" s="193" t="s">
        <v>81</v>
      </c>
      <c r="AV191" s="12" t="s">
        <v>81</v>
      </c>
      <c r="AW191" s="12" t="s">
        <v>36</v>
      </c>
      <c r="AX191" s="12" t="s">
        <v>73</v>
      </c>
      <c r="AY191" s="193" t="s">
        <v>235</v>
      </c>
    </row>
    <row r="192" spans="2:65" s="13" customFormat="1" x14ac:dyDescent="0.3">
      <c r="B192" s="197"/>
      <c r="D192" s="185" t="s">
        <v>304</v>
      </c>
      <c r="E192" s="198" t="s">
        <v>522</v>
      </c>
      <c r="F192" s="199" t="s">
        <v>329</v>
      </c>
      <c r="H192" s="200">
        <v>820</v>
      </c>
      <c r="I192" s="201"/>
      <c r="L192" s="197"/>
      <c r="M192" s="202"/>
      <c r="N192" s="203"/>
      <c r="O192" s="203"/>
      <c r="P192" s="203"/>
      <c r="Q192" s="203"/>
      <c r="R192" s="203"/>
      <c r="S192" s="203"/>
      <c r="T192" s="204"/>
      <c r="AT192" s="205" t="s">
        <v>304</v>
      </c>
      <c r="AU192" s="205" t="s">
        <v>81</v>
      </c>
      <c r="AV192" s="13" t="s">
        <v>241</v>
      </c>
      <c r="AW192" s="13" t="s">
        <v>36</v>
      </c>
      <c r="AX192" s="13" t="s">
        <v>22</v>
      </c>
      <c r="AY192" s="205" t="s">
        <v>235</v>
      </c>
    </row>
    <row r="193" spans="2:65" s="1" customFormat="1" ht="44.25" customHeight="1" x14ac:dyDescent="0.3">
      <c r="B193" s="171"/>
      <c r="C193" s="172" t="s">
        <v>393</v>
      </c>
      <c r="D193" s="172" t="s">
        <v>237</v>
      </c>
      <c r="E193" s="173" t="s">
        <v>712</v>
      </c>
      <c r="F193" s="174" t="s">
        <v>713</v>
      </c>
      <c r="G193" s="175" t="s">
        <v>240</v>
      </c>
      <c r="H193" s="176">
        <v>3180</v>
      </c>
      <c r="I193" s="177"/>
      <c r="J193" s="178">
        <f>ROUND(I193*H193,2)</f>
        <v>0</v>
      </c>
      <c r="K193" s="174" t="s">
        <v>309</v>
      </c>
      <c r="L193" s="35"/>
      <c r="M193" s="179" t="s">
        <v>3</v>
      </c>
      <c r="N193" s="180" t="s">
        <v>44</v>
      </c>
      <c r="O193" s="36"/>
      <c r="P193" s="181">
        <f>O193*H193</f>
        <v>0</v>
      </c>
      <c r="Q193" s="181">
        <v>0</v>
      </c>
      <c r="R193" s="181">
        <f>Q193*H193</f>
        <v>0</v>
      </c>
      <c r="S193" s="181">
        <v>0</v>
      </c>
      <c r="T193" s="182">
        <f>S193*H193</f>
        <v>0</v>
      </c>
      <c r="AR193" s="19" t="s">
        <v>241</v>
      </c>
      <c r="AT193" s="19" t="s">
        <v>237</v>
      </c>
      <c r="AU193" s="19" t="s">
        <v>81</v>
      </c>
      <c r="AY193" s="19" t="s">
        <v>235</v>
      </c>
      <c r="BE193" s="183">
        <f>IF(N193="základní",J193,0)</f>
        <v>0</v>
      </c>
      <c r="BF193" s="183">
        <f>IF(N193="snížená",J193,0)</f>
        <v>0</v>
      </c>
      <c r="BG193" s="183">
        <f>IF(N193="zákl. přenesená",J193,0)</f>
        <v>0</v>
      </c>
      <c r="BH193" s="183">
        <f>IF(N193="sníž. přenesená",J193,0)</f>
        <v>0</v>
      </c>
      <c r="BI193" s="183">
        <f>IF(N193="nulová",J193,0)</f>
        <v>0</v>
      </c>
      <c r="BJ193" s="19" t="s">
        <v>22</v>
      </c>
      <c r="BK193" s="183">
        <f>ROUND(I193*H193,2)</f>
        <v>0</v>
      </c>
      <c r="BL193" s="19" t="s">
        <v>241</v>
      </c>
      <c r="BM193" s="19" t="s">
        <v>714</v>
      </c>
    </row>
    <row r="194" spans="2:65" s="12" customFormat="1" x14ac:dyDescent="0.3">
      <c r="B194" s="184"/>
      <c r="D194" s="194" t="s">
        <v>304</v>
      </c>
      <c r="E194" s="193" t="s">
        <v>3</v>
      </c>
      <c r="F194" s="195" t="s">
        <v>537</v>
      </c>
      <c r="H194" s="196">
        <v>2400</v>
      </c>
      <c r="I194" s="189"/>
      <c r="L194" s="184"/>
      <c r="M194" s="190"/>
      <c r="N194" s="191"/>
      <c r="O194" s="191"/>
      <c r="P194" s="191"/>
      <c r="Q194" s="191"/>
      <c r="R194" s="191"/>
      <c r="S194" s="191"/>
      <c r="T194" s="192"/>
      <c r="AT194" s="193" t="s">
        <v>304</v>
      </c>
      <c r="AU194" s="193" t="s">
        <v>81</v>
      </c>
      <c r="AV194" s="12" t="s">
        <v>81</v>
      </c>
      <c r="AW194" s="12" t="s">
        <v>36</v>
      </c>
      <c r="AX194" s="12" t="s">
        <v>73</v>
      </c>
      <c r="AY194" s="193" t="s">
        <v>235</v>
      </c>
    </row>
    <row r="195" spans="2:65" s="12" customFormat="1" x14ac:dyDescent="0.3">
      <c r="B195" s="184"/>
      <c r="D195" s="194" t="s">
        <v>304</v>
      </c>
      <c r="E195" s="193" t="s">
        <v>3</v>
      </c>
      <c r="F195" s="195" t="s">
        <v>563</v>
      </c>
      <c r="H195" s="196">
        <v>780</v>
      </c>
      <c r="I195" s="189"/>
      <c r="L195" s="184"/>
      <c r="M195" s="190"/>
      <c r="N195" s="191"/>
      <c r="O195" s="191"/>
      <c r="P195" s="191"/>
      <c r="Q195" s="191"/>
      <c r="R195" s="191"/>
      <c r="S195" s="191"/>
      <c r="T195" s="192"/>
      <c r="AT195" s="193" t="s">
        <v>304</v>
      </c>
      <c r="AU195" s="193" t="s">
        <v>81</v>
      </c>
      <c r="AV195" s="12" t="s">
        <v>81</v>
      </c>
      <c r="AW195" s="12" t="s">
        <v>36</v>
      </c>
      <c r="AX195" s="12" t="s">
        <v>73</v>
      </c>
      <c r="AY195" s="193" t="s">
        <v>235</v>
      </c>
    </row>
    <row r="196" spans="2:65" s="13" customFormat="1" x14ac:dyDescent="0.3">
      <c r="B196" s="197"/>
      <c r="D196" s="185" t="s">
        <v>304</v>
      </c>
      <c r="E196" s="198" t="s">
        <v>3</v>
      </c>
      <c r="F196" s="199" t="s">
        <v>329</v>
      </c>
      <c r="H196" s="200">
        <v>3180</v>
      </c>
      <c r="I196" s="201"/>
      <c r="L196" s="197"/>
      <c r="M196" s="202"/>
      <c r="N196" s="203"/>
      <c r="O196" s="203"/>
      <c r="P196" s="203"/>
      <c r="Q196" s="203"/>
      <c r="R196" s="203"/>
      <c r="S196" s="203"/>
      <c r="T196" s="204"/>
      <c r="AT196" s="205" t="s">
        <v>304</v>
      </c>
      <c r="AU196" s="205" t="s">
        <v>81</v>
      </c>
      <c r="AV196" s="13" t="s">
        <v>241</v>
      </c>
      <c r="AW196" s="13" t="s">
        <v>36</v>
      </c>
      <c r="AX196" s="13" t="s">
        <v>22</v>
      </c>
      <c r="AY196" s="205" t="s">
        <v>235</v>
      </c>
    </row>
    <row r="197" spans="2:65" s="1" customFormat="1" ht="31.5" customHeight="1" x14ac:dyDescent="0.3">
      <c r="B197" s="171"/>
      <c r="C197" s="172" t="s">
        <v>397</v>
      </c>
      <c r="D197" s="172" t="s">
        <v>237</v>
      </c>
      <c r="E197" s="173" t="s">
        <v>715</v>
      </c>
      <c r="F197" s="174" t="s">
        <v>716</v>
      </c>
      <c r="G197" s="175" t="s">
        <v>240</v>
      </c>
      <c r="H197" s="176">
        <v>810</v>
      </c>
      <c r="I197" s="177"/>
      <c r="J197" s="178">
        <f>ROUND(I197*H197,2)</f>
        <v>0</v>
      </c>
      <c r="K197" s="174" t="s">
        <v>309</v>
      </c>
      <c r="L197" s="35"/>
      <c r="M197" s="179" t="s">
        <v>3</v>
      </c>
      <c r="N197" s="180" t="s">
        <v>44</v>
      </c>
      <c r="O197" s="36"/>
      <c r="P197" s="181">
        <f>O197*H197</f>
        <v>0</v>
      </c>
      <c r="Q197" s="181">
        <v>0</v>
      </c>
      <c r="R197" s="181">
        <f>Q197*H197</f>
        <v>0</v>
      </c>
      <c r="S197" s="181">
        <v>0</v>
      </c>
      <c r="T197" s="182">
        <f>S197*H197</f>
        <v>0</v>
      </c>
      <c r="AR197" s="19" t="s">
        <v>241</v>
      </c>
      <c r="AT197" s="19" t="s">
        <v>237</v>
      </c>
      <c r="AU197" s="19" t="s">
        <v>81</v>
      </c>
      <c r="AY197" s="19" t="s">
        <v>235</v>
      </c>
      <c r="BE197" s="183">
        <f>IF(N197="základní",J197,0)</f>
        <v>0</v>
      </c>
      <c r="BF197" s="183">
        <f>IF(N197="snížená",J197,0)</f>
        <v>0</v>
      </c>
      <c r="BG197" s="183">
        <f>IF(N197="zákl. přenesená",J197,0)</f>
        <v>0</v>
      </c>
      <c r="BH197" s="183">
        <f>IF(N197="sníž. přenesená",J197,0)</f>
        <v>0</v>
      </c>
      <c r="BI197" s="183">
        <f>IF(N197="nulová",J197,0)</f>
        <v>0</v>
      </c>
      <c r="BJ197" s="19" t="s">
        <v>22</v>
      </c>
      <c r="BK197" s="183">
        <f>ROUND(I197*H197,2)</f>
        <v>0</v>
      </c>
      <c r="BL197" s="19" t="s">
        <v>241</v>
      </c>
      <c r="BM197" s="19" t="s">
        <v>717</v>
      </c>
    </row>
    <row r="198" spans="2:65" s="12" customFormat="1" x14ac:dyDescent="0.3">
      <c r="B198" s="184"/>
      <c r="D198" s="194" t="s">
        <v>304</v>
      </c>
      <c r="E198" s="193" t="s">
        <v>3</v>
      </c>
      <c r="F198" s="195" t="s">
        <v>527</v>
      </c>
      <c r="H198" s="196">
        <v>810</v>
      </c>
      <c r="I198" s="189"/>
      <c r="L198" s="184"/>
      <c r="M198" s="190"/>
      <c r="N198" s="191"/>
      <c r="O198" s="191"/>
      <c r="P198" s="191"/>
      <c r="Q198" s="191"/>
      <c r="R198" s="191"/>
      <c r="S198" s="191"/>
      <c r="T198" s="192"/>
      <c r="AT198" s="193" t="s">
        <v>304</v>
      </c>
      <c r="AU198" s="193" t="s">
        <v>81</v>
      </c>
      <c r="AV198" s="12" t="s">
        <v>81</v>
      </c>
      <c r="AW198" s="12" t="s">
        <v>36</v>
      </c>
      <c r="AX198" s="12" t="s">
        <v>73</v>
      </c>
      <c r="AY198" s="193" t="s">
        <v>235</v>
      </c>
    </row>
    <row r="199" spans="2:65" s="13" customFormat="1" x14ac:dyDescent="0.3">
      <c r="B199" s="197"/>
      <c r="D199" s="185" t="s">
        <v>304</v>
      </c>
      <c r="E199" s="198" t="s">
        <v>525</v>
      </c>
      <c r="F199" s="199" t="s">
        <v>329</v>
      </c>
      <c r="H199" s="200">
        <v>810</v>
      </c>
      <c r="I199" s="201"/>
      <c r="L199" s="197"/>
      <c r="M199" s="202"/>
      <c r="N199" s="203"/>
      <c r="O199" s="203"/>
      <c r="P199" s="203"/>
      <c r="Q199" s="203"/>
      <c r="R199" s="203"/>
      <c r="S199" s="203"/>
      <c r="T199" s="204"/>
      <c r="AT199" s="205" t="s">
        <v>304</v>
      </c>
      <c r="AU199" s="205" t="s">
        <v>81</v>
      </c>
      <c r="AV199" s="13" t="s">
        <v>241</v>
      </c>
      <c r="AW199" s="13" t="s">
        <v>36</v>
      </c>
      <c r="AX199" s="13" t="s">
        <v>22</v>
      </c>
      <c r="AY199" s="205" t="s">
        <v>235</v>
      </c>
    </row>
    <row r="200" spans="2:65" s="1" customFormat="1" ht="31.5" customHeight="1" x14ac:dyDescent="0.3">
      <c r="B200" s="171"/>
      <c r="C200" s="172" t="s">
        <v>401</v>
      </c>
      <c r="D200" s="172" t="s">
        <v>237</v>
      </c>
      <c r="E200" s="173" t="s">
        <v>718</v>
      </c>
      <c r="F200" s="174" t="s">
        <v>719</v>
      </c>
      <c r="G200" s="175" t="s">
        <v>240</v>
      </c>
      <c r="H200" s="176">
        <v>2200</v>
      </c>
      <c r="I200" s="177"/>
      <c r="J200" s="178">
        <f>ROUND(I200*H200,2)</f>
        <v>0</v>
      </c>
      <c r="K200" s="174" t="s">
        <v>309</v>
      </c>
      <c r="L200" s="35"/>
      <c r="M200" s="179" t="s">
        <v>3</v>
      </c>
      <c r="N200" s="180" t="s">
        <v>44</v>
      </c>
      <c r="O200" s="36"/>
      <c r="P200" s="181">
        <f>O200*H200</f>
        <v>0</v>
      </c>
      <c r="Q200" s="181">
        <v>0</v>
      </c>
      <c r="R200" s="181">
        <f>Q200*H200</f>
        <v>0</v>
      </c>
      <c r="S200" s="181">
        <v>0</v>
      </c>
      <c r="T200" s="182">
        <f>S200*H200</f>
        <v>0</v>
      </c>
      <c r="AR200" s="19" t="s">
        <v>241</v>
      </c>
      <c r="AT200" s="19" t="s">
        <v>237</v>
      </c>
      <c r="AU200" s="19" t="s">
        <v>81</v>
      </c>
      <c r="AY200" s="19" t="s">
        <v>235</v>
      </c>
      <c r="BE200" s="183">
        <f>IF(N200="základní",J200,0)</f>
        <v>0</v>
      </c>
      <c r="BF200" s="183">
        <f>IF(N200="snížená",J200,0)</f>
        <v>0</v>
      </c>
      <c r="BG200" s="183">
        <f>IF(N200="zákl. přenesená",J200,0)</f>
        <v>0</v>
      </c>
      <c r="BH200" s="183">
        <f>IF(N200="sníž. přenesená",J200,0)</f>
        <v>0</v>
      </c>
      <c r="BI200" s="183">
        <f>IF(N200="nulová",J200,0)</f>
        <v>0</v>
      </c>
      <c r="BJ200" s="19" t="s">
        <v>22</v>
      </c>
      <c r="BK200" s="183">
        <f>ROUND(I200*H200,2)</f>
        <v>0</v>
      </c>
      <c r="BL200" s="19" t="s">
        <v>241</v>
      </c>
      <c r="BM200" s="19" t="s">
        <v>720</v>
      </c>
    </row>
    <row r="201" spans="2:65" s="12" customFormat="1" x14ac:dyDescent="0.3">
      <c r="B201" s="184"/>
      <c r="D201" s="194" t="s">
        <v>304</v>
      </c>
      <c r="E201" s="193" t="s">
        <v>3</v>
      </c>
      <c r="F201" s="195" t="s">
        <v>568</v>
      </c>
      <c r="H201" s="196">
        <v>2200</v>
      </c>
      <c r="I201" s="189"/>
      <c r="L201" s="184"/>
      <c r="M201" s="190"/>
      <c r="N201" s="191"/>
      <c r="O201" s="191"/>
      <c r="P201" s="191"/>
      <c r="Q201" s="191"/>
      <c r="R201" s="191"/>
      <c r="S201" s="191"/>
      <c r="T201" s="192"/>
      <c r="AT201" s="193" t="s">
        <v>304</v>
      </c>
      <c r="AU201" s="193" t="s">
        <v>81</v>
      </c>
      <c r="AV201" s="12" t="s">
        <v>81</v>
      </c>
      <c r="AW201" s="12" t="s">
        <v>36</v>
      </c>
      <c r="AX201" s="12" t="s">
        <v>73</v>
      </c>
      <c r="AY201" s="193" t="s">
        <v>235</v>
      </c>
    </row>
    <row r="202" spans="2:65" s="13" customFormat="1" x14ac:dyDescent="0.3">
      <c r="B202" s="197"/>
      <c r="D202" s="185" t="s">
        <v>304</v>
      </c>
      <c r="E202" s="198" t="s">
        <v>566</v>
      </c>
      <c r="F202" s="199" t="s">
        <v>329</v>
      </c>
      <c r="H202" s="200">
        <v>2200</v>
      </c>
      <c r="I202" s="201"/>
      <c r="L202" s="197"/>
      <c r="M202" s="202"/>
      <c r="N202" s="203"/>
      <c r="O202" s="203"/>
      <c r="P202" s="203"/>
      <c r="Q202" s="203"/>
      <c r="R202" s="203"/>
      <c r="S202" s="203"/>
      <c r="T202" s="204"/>
      <c r="AT202" s="205" t="s">
        <v>304</v>
      </c>
      <c r="AU202" s="205" t="s">
        <v>81</v>
      </c>
      <c r="AV202" s="13" t="s">
        <v>241</v>
      </c>
      <c r="AW202" s="13" t="s">
        <v>36</v>
      </c>
      <c r="AX202" s="13" t="s">
        <v>22</v>
      </c>
      <c r="AY202" s="205" t="s">
        <v>235</v>
      </c>
    </row>
    <row r="203" spans="2:65" s="1" customFormat="1" ht="22.5" customHeight="1" x14ac:dyDescent="0.3">
      <c r="B203" s="171"/>
      <c r="C203" s="172" t="s">
        <v>405</v>
      </c>
      <c r="D203" s="172" t="s">
        <v>237</v>
      </c>
      <c r="E203" s="173" t="s">
        <v>721</v>
      </c>
      <c r="F203" s="174" t="s">
        <v>722</v>
      </c>
      <c r="G203" s="175" t="s">
        <v>240</v>
      </c>
      <c r="H203" s="176">
        <v>2830</v>
      </c>
      <c r="I203" s="177"/>
      <c r="J203" s="178">
        <f>ROUND(I203*H203,2)</f>
        <v>0</v>
      </c>
      <c r="K203" s="174" t="s">
        <v>309</v>
      </c>
      <c r="L203" s="35"/>
      <c r="M203" s="179" t="s">
        <v>3</v>
      </c>
      <c r="N203" s="180" t="s">
        <v>44</v>
      </c>
      <c r="O203" s="36"/>
      <c r="P203" s="181">
        <f>O203*H203</f>
        <v>0</v>
      </c>
      <c r="Q203" s="181">
        <v>0.1837</v>
      </c>
      <c r="R203" s="181">
        <f>Q203*H203</f>
        <v>519.87099999999998</v>
      </c>
      <c r="S203" s="181">
        <v>0</v>
      </c>
      <c r="T203" s="182">
        <f>S203*H203</f>
        <v>0</v>
      </c>
      <c r="AR203" s="19" t="s">
        <v>241</v>
      </c>
      <c r="AT203" s="19" t="s">
        <v>237</v>
      </c>
      <c r="AU203" s="19" t="s">
        <v>81</v>
      </c>
      <c r="AY203" s="19" t="s">
        <v>235</v>
      </c>
      <c r="BE203" s="183">
        <f>IF(N203="základní",J203,0)</f>
        <v>0</v>
      </c>
      <c r="BF203" s="183">
        <f>IF(N203="snížená",J203,0)</f>
        <v>0</v>
      </c>
      <c r="BG203" s="183">
        <f>IF(N203="zákl. přenesená",J203,0)</f>
        <v>0</v>
      </c>
      <c r="BH203" s="183">
        <f>IF(N203="sníž. přenesená",J203,0)</f>
        <v>0</v>
      </c>
      <c r="BI203" s="183">
        <f>IF(N203="nulová",J203,0)</f>
        <v>0</v>
      </c>
      <c r="BJ203" s="19" t="s">
        <v>22</v>
      </c>
      <c r="BK203" s="183">
        <f>ROUND(I203*H203,2)</f>
        <v>0</v>
      </c>
      <c r="BL203" s="19" t="s">
        <v>241</v>
      </c>
      <c r="BM203" s="19" t="s">
        <v>723</v>
      </c>
    </row>
    <row r="204" spans="2:65" s="15" customFormat="1" x14ac:dyDescent="0.3">
      <c r="B204" s="214"/>
      <c r="D204" s="194" t="s">
        <v>304</v>
      </c>
      <c r="E204" s="215" t="s">
        <v>3</v>
      </c>
      <c r="F204" s="216" t="s">
        <v>724</v>
      </c>
      <c r="H204" s="217" t="s">
        <v>3</v>
      </c>
      <c r="I204" s="218"/>
      <c r="L204" s="214"/>
      <c r="M204" s="219"/>
      <c r="N204" s="220"/>
      <c r="O204" s="220"/>
      <c r="P204" s="220"/>
      <c r="Q204" s="220"/>
      <c r="R204" s="220"/>
      <c r="S204" s="220"/>
      <c r="T204" s="221"/>
      <c r="AT204" s="217" t="s">
        <v>304</v>
      </c>
      <c r="AU204" s="217" t="s">
        <v>81</v>
      </c>
      <c r="AV204" s="15" t="s">
        <v>22</v>
      </c>
      <c r="AW204" s="15" t="s">
        <v>36</v>
      </c>
      <c r="AX204" s="15" t="s">
        <v>73</v>
      </c>
      <c r="AY204" s="217" t="s">
        <v>235</v>
      </c>
    </row>
    <row r="205" spans="2:65" s="12" customFormat="1" x14ac:dyDescent="0.3">
      <c r="B205" s="184"/>
      <c r="D205" s="194" t="s">
        <v>304</v>
      </c>
      <c r="E205" s="193" t="s">
        <v>3</v>
      </c>
      <c r="F205" s="195" t="s">
        <v>530</v>
      </c>
      <c r="H205" s="196">
        <v>200</v>
      </c>
      <c r="I205" s="189"/>
      <c r="L205" s="184"/>
      <c r="M205" s="190"/>
      <c r="N205" s="191"/>
      <c r="O205" s="191"/>
      <c r="P205" s="191"/>
      <c r="Q205" s="191"/>
      <c r="R205" s="191"/>
      <c r="S205" s="191"/>
      <c r="T205" s="192"/>
      <c r="AT205" s="193" t="s">
        <v>304</v>
      </c>
      <c r="AU205" s="193" t="s">
        <v>81</v>
      </c>
      <c r="AV205" s="12" t="s">
        <v>81</v>
      </c>
      <c r="AW205" s="12" t="s">
        <v>36</v>
      </c>
      <c r="AX205" s="12" t="s">
        <v>73</v>
      </c>
      <c r="AY205" s="193" t="s">
        <v>235</v>
      </c>
    </row>
    <row r="206" spans="2:65" s="14" customFormat="1" x14ac:dyDescent="0.3">
      <c r="B206" s="206"/>
      <c r="D206" s="194" t="s">
        <v>304</v>
      </c>
      <c r="E206" s="207" t="s">
        <v>528</v>
      </c>
      <c r="F206" s="208" t="s">
        <v>360</v>
      </c>
      <c r="H206" s="209">
        <v>200</v>
      </c>
      <c r="I206" s="210"/>
      <c r="L206" s="206"/>
      <c r="M206" s="211"/>
      <c r="N206" s="212"/>
      <c r="O206" s="212"/>
      <c r="P206" s="212"/>
      <c r="Q206" s="212"/>
      <c r="R206" s="212"/>
      <c r="S206" s="212"/>
      <c r="T206" s="213"/>
      <c r="AT206" s="207" t="s">
        <v>304</v>
      </c>
      <c r="AU206" s="207" t="s">
        <v>81</v>
      </c>
      <c r="AV206" s="14" t="s">
        <v>103</v>
      </c>
      <c r="AW206" s="14" t="s">
        <v>36</v>
      </c>
      <c r="AX206" s="14" t="s">
        <v>73</v>
      </c>
      <c r="AY206" s="207" t="s">
        <v>235</v>
      </c>
    </row>
    <row r="207" spans="2:65" s="15" customFormat="1" x14ac:dyDescent="0.3">
      <c r="B207" s="214"/>
      <c r="D207" s="194" t="s">
        <v>304</v>
      </c>
      <c r="E207" s="215" t="s">
        <v>3</v>
      </c>
      <c r="F207" s="216" t="s">
        <v>725</v>
      </c>
      <c r="H207" s="217" t="s">
        <v>3</v>
      </c>
      <c r="I207" s="218"/>
      <c r="L207" s="214"/>
      <c r="M207" s="219"/>
      <c r="N207" s="220"/>
      <c r="O207" s="220"/>
      <c r="P207" s="220"/>
      <c r="Q207" s="220"/>
      <c r="R207" s="220"/>
      <c r="S207" s="220"/>
      <c r="T207" s="221"/>
      <c r="AT207" s="217" t="s">
        <v>304</v>
      </c>
      <c r="AU207" s="217" t="s">
        <v>81</v>
      </c>
      <c r="AV207" s="15" t="s">
        <v>22</v>
      </c>
      <c r="AW207" s="15" t="s">
        <v>36</v>
      </c>
      <c r="AX207" s="15" t="s">
        <v>73</v>
      </c>
      <c r="AY207" s="217" t="s">
        <v>235</v>
      </c>
    </row>
    <row r="208" spans="2:65" s="12" customFormat="1" x14ac:dyDescent="0.3">
      <c r="B208" s="184"/>
      <c r="D208" s="194" t="s">
        <v>304</v>
      </c>
      <c r="E208" s="193" t="s">
        <v>3</v>
      </c>
      <c r="F208" s="195" t="s">
        <v>533</v>
      </c>
      <c r="H208" s="196">
        <v>2630</v>
      </c>
      <c r="I208" s="189"/>
      <c r="L208" s="184"/>
      <c r="M208" s="190"/>
      <c r="N208" s="191"/>
      <c r="O208" s="191"/>
      <c r="P208" s="191"/>
      <c r="Q208" s="191"/>
      <c r="R208" s="191"/>
      <c r="S208" s="191"/>
      <c r="T208" s="192"/>
      <c r="AT208" s="193" t="s">
        <v>304</v>
      </c>
      <c r="AU208" s="193" t="s">
        <v>81</v>
      </c>
      <c r="AV208" s="12" t="s">
        <v>81</v>
      </c>
      <c r="AW208" s="12" t="s">
        <v>36</v>
      </c>
      <c r="AX208" s="12" t="s">
        <v>73</v>
      </c>
      <c r="AY208" s="193" t="s">
        <v>235</v>
      </c>
    </row>
    <row r="209" spans="2:65" s="14" customFormat="1" x14ac:dyDescent="0.3">
      <c r="B209" s="206"/>
      <c r="D209" s="194" t="s">
        <v>304</v>
      </c>
      <c r="E209" s="207" t="s">
        <v>531</v>
      </c>
      <c r="F209" s="208" t="s">
        <v>360</v>
      </c>
      <c r="H209" s="209">
        <v>2630</v>
      </c>
      <c r="I209" s="210"/>
      <c r="L209" s="206"/>
      <c r="M209" s="211"/>
      <c r="N209" s="212"/>
      <c r="O209" s="212"/>
      <c r="P209" s="212"/>
      <c r="Q209" s="212"/>
      <c r="R209" s="212"/>
      <c r="S209" s="212"/>
      <c r="T209" s="213"/>
      <c r="AT209" s="207" t="s">
        <v>304</v>
      </c>
      <c r="AU209" s="207" t="s">
        <v>81</v>
      </c>
      <c r="AV209" s="14" t="s">
        <v>103</v>
      </c>
      <c r="AW209" s="14" t="s">
        <v>36</v>
      </c>
      <c r="AX209" s="14" t="s">
        <v>73</v>
      </c>
      <c r="AY209" s="207" t="s">
        <v>235</v>
      </c>
    </row>
    <row r="210" spans="2:65" s="13" customFormat="1" x14ac:dyDescent="0.3">
      <c r="B210" s="197"/>
      <c r="D210" s="185" t="s">
        <v>304</v>
      </c>
      <c r="E210" s="198" t="s">
        <v>3</v>
      </c>
      <c r="F210" s="199" t="s">
        <v>329</v>
      </c>
      <c r="H210" s="200">
        <v>2830</v>
      </c>
      <c r="I210" s="201"/>
      <c r="L210" s="197"/>
      <c r="M210" s="202"/>
      <c r="N210" s="203"/>
      <c r="O210" s="203"/>
      <c r="P210" s="203"/>
      <c r="Q210" s="203"/>
      <c r="R210" s="203"/>
      <c r="S210" s="203"/>
      <c r="T210" s="204"/>
      <c r="AT210" s="205" t="s">
        <v>304</v>
      </c>
      <c r="AU210" s="205" t="s">
        <v>81</v>
      </c>
      <c r="AV210" s="13" t="s">
        <v>241</v>
      </c>
      <c r="AW210" s="13" t="s">
        <v>36</v>
      </c>
      <c r="AX210" s="13" t="s">
        <v>22</v>
      </c>
      <c r="AY210" s="205" t="s">
        <v>235</v>
      </c>
    </row>
    <row r="211" spans="2:65" s="1" customFormat="1" ht="22.5" customHeight="1" x14ac:dyDescent="0.3">
      <c r="B211" s="171"/>
      <c r="C211" s="222" t="s">
        <v>409</v>
      </c>
      <c r="D211" s="222" t="s">
        <v>371</v>
      </c>
      <c r="E211" s="223" t="s">
        <v>726</v>
      </c>
      <c r="F211" s="224" t="s">
        <v>727</v>
      </c>
      <c r="G211" s="225" t="s">
        <v>240</v>
      </c>
      <c r="H211" s="226">
        <v>2830</v>
      </c>
      <c r="I211" s="227"/>
      <c r="J211" s="228">
        <f>ROUND(I211*H211,2)</f>
        <v>0</v>
      </c>
      <c r="K211" s="224" t="s">
        <v>3</v>
      </c>
      <c r="L211" s="229"/>
      <c r="M211" s="230" t="s">
        <v>3</v>
      </c>
      <c r="N211" s="231" t="s">
        <v>44</v>
      </c>
      <c r="O211" s="36"/>
      <c r="P211" s="181">
        <f>O211*H211</f>
        <v>0</v>
      </c>
      <c r="Q211" s="181">
        <v>0.2</v>
      </c>
      <c r="R211" s="181">
        <f>Q211*H211</f>
        <v>566</v>
      </c>
      <c r="S211" s="181">
        <v>0</v>
      </c>
      <c r="T211" s="182">
        <f>S211*H211</f>
        <v>0</v>
      </c>
      <c r="AR211" s="19" t="s">
        <v>266</v>
      </c>
      <c r="AT211" s="19" t="s">
        <v>371</v>
      </c>
      <c r="AU211" s="19" t="s">
        <v>81</v>
      </c>
      <c r="AY211" s="19" t="s">
        <v>235</v>
      </c>
      <c r="BE211" s="183">
        <f>IF(N211="základní",J211,0)</f>
        <v>0</v>
      </c>
      <c r="BF211" s="183">
        <f>IF(N211="snížená",J211,0)</f>
        <v>0</v>
      </c>
      <c r="BG211" s="183">
        <f>IF(N211="zákl. přenesená",J211,0)</f>
        <v>0</v>
      </c>
      <c r="BH211" s="183">
        <f>IF(N211="sníž. přenesená",J211,0)</f>
        <v>0</v>
      </c>
      <c r="BI211" s="183">
        <f>IF(N211="nulová",J211,0)</f>
        <v>0</v>
      </c>
      <c r="BJ211" s="19" t="s">
        <v>22</v>
      </c>
      <c r="BK211" s="183">
        <f>ROUND(I211*H211,2)</f>
        <v>0</v>
      </c>
      <c r="BL211" s="19" t="s">
        <v>241</v>
      </c>
      <c r="BM211" s="19" t="s">
        <v>728</v>
      </c>
    </row>
    <row r="212" spans="2:65" s="1" customFormat="1" ht="27" x14ac:dyDescent="0.3">
      <c r="B212" s="35"/>
      <c r="D212" s="194" t="s">
        <v>729</v>
      </c>
      <c r="F212" s="239" t="s">
        <v>730</v>
      </c>
      <c r="I212" s="240"/>
      <c r="L212" s="35"/>
      <c r="M212" s="64"/>
      <c r="N212" s="36"/>
      <c r="O212" s="36"/>
      <c r="P212" s="36"/>
      <c r="Q212" s="36"/>
      <c r="R212" s="36"/>
      <c r="S212" s="36"/>
      <c r="T212" s="65"/>
      <c r="AT212" s="19" t="s">
        <v>729</v>
      </c>
      <c r="AU212" s="19" t="s">
        <v>81</v>
      </c>
    </row>
    <row r="213" spans="2:65" s="12" customFormat="1" x14ac:dyDescent="0.3">
      <c r="B213" s="184"/>
      <c r="D213" s="194" t="s">
        <v>304</v>
      </c>
      <c r="E213" s="193" t="s">
        <v>3</v>
      </c>
      <c r="F213" s="195" t="s">
        <v>645</v>
      </c>
      <c r="H213" s="196">
        <v>200</v>
      </c>
      <c r="I213" s="189"/>
      <c r="L213" s="184"/>
      <c r="M213" s="190"/>
      <c r="N213" s="191"/>
      <c r="O213" s="191"/>
      <c r="P213" s="191"/>
      <c r="Q213" s="191"/>
      <c r="R213" s="191"/>
      <c r="S213" s="191"/>
      <c r="T213" s="192"/>
      <c r="AT213" s="193" t="s">
        <v>304</v>
      </c>
      <c r="AU213" s="193" t="s">
        <v>81</v>
      </c>
      <c r="AV213" s="12" t="s">
        <v>81</v>
      </c>
      <c r="AW213" s="12" t="s">
        <v>36</v>
      </c>
      <c r="AX213" s="12" t="s">
        <v>73</v>
      </c>
      <c r="AY213" s="193" t="s">
        <v>235</v>
      </c>
    </row>
    <row r="214" spans="2:65" s="12" customFormat="1" x14ac:dyDescent="0.3">
      <c r="B214" s="184"/>
      <c r="D214" s="194" t="s">
        <v>304</v>
      </c>
      <c r="E214" s="193" t="s">
        <v>3</v>
      </c>
      <c r="F214" s="195" t="s">
        <v>646</v>
      </c>
      <c r="H214" s="196">
        <v>2630</v>
      </c>
      <c r="I214" s="189"/>
      <c r="L214" s="184"/>
      <c r="M214" s="190"/>
      <c r="N214" s="191"/>
      <c r="O214" s="191"/>
      <c r="P214" s="191"/>
      <c r="Q214" s="191"/>
      <c r="R214" s="191"/>
      <c r="S214" s="191"/>
      <c r="T214" s="192"/>
      <c r="AT214" s="193" t="s">
        <v>304</v>
      </c>
      <c r="AU214" s="193" t="s">
        <v>81</v>
      </c>
      <c r="AV214" s="12" t="s">
        <v>81</v>
      </c>
      <c r="AW214" s="12" t="s">
        <v>36</v>
      </c>
      <c r="AX214" s="12" t="s">
        <v>73</v>
      </c>
      <c r="AY214" s="193" t="s">
        <v>235</v>
      </c>
    </row>
    <row r="215" spans="2:65" s="13" customFormat="1" x14ac:dyDescent="0.3">
      <c r="B215" s="197"/>
      <c r="D215" s="185" t="s">
        <v>304</v>
      </c>
      <c r="E215" s="198" t="s">
        <v>3</v>
      </c>
      <c r="F215" s="199" t="s">
        <v>329</v>
      </c>
      <c r="H215" s="200">
        <v>2830</v>
      </c>
      <c r="I215" s="201"/>
      <c r="L215" s="197"/>
      <c r="M215" s="202"/>
      <c r="N215" s="203"/>
      <c r="O215" s="203"/>
      <c r="P215" s="203"/>
      <c r="Q215" s="203"/>
      <c r="R215" s="203"/>
      <c r="S215" s="203"/>
      <c r="T215" s="204"/>
      <c r="AT215" s="205" t="s">
        <v>304</v>
      </c>
      <c r="AU215" s="205" t="s">
        <v>81</v>
      </c>
      <c r="AV215" s="13" t="s">
        <v>241</v>
      </c>
      <c r="AW215" s="13" t="s">
        <v>36</v>
      </c>
      <c r="AX215" s="13" t="s">
        <v>22</v>
      </c>
      <c r="AY215" s="205" t="s">
        <v>235</v>
      </c>
    </row>
    <row r="216" spans="2:65" s="1" customFormat="1" ht="44.25" customHeight="1" x14ac:dyDescent="0.3">
      <c r="B216" s="171"/>
      <c r="C216" s="172" t="s">
        <v>413</v>
      </c>
      <c r="D216" s="172" t="s">
        <v>237</v>
      </c>
      <c r="E216" s="173" t="s">
        <v>731</v>
      </c>
      <c r="F216" s="174" t="s">
        <v>732</v>
      </c>
      <c r="G216" s="175" t="s">
        <v>240</v>
      </c>
      <c r="H216" s="176">
        <v>25</v>
      </c>
      <c r="I216" s="177"/>
      <c r="J216" s="178">
        <f t="shared" ref="J216:J225" si="10">ROUND(I216*H216,2)</f>
        <v>0</v>
      </c>
      <c r="K216" s="174" t="s">
        <v>309</v>
      </c>
      <c r="L216" s="35"/>
      <c r="M216" s="179" t="s">
        <v>3</v>
      </c>
      <c r="N216" s="180" t="s">
        <v>44</v>
      </c>
      <c r="O216" s="36"/>
      <c r="P216" s="181">
        <f t="shared" ref="P216:P225" si="11">O216*H216</f>
        <v>0</v>
      </c>
      <c r="Q216" s="181">
        <v>0.16700000000000001</v>
      </c>
      <c r="R216" s="181">
        <f t="shared" ref="R216:R225" si="12">Q216*H216</f>
        <v>4.1749999999999998</v>
      </c>
      <c r="S216" s="181">
        <v>0</v>
      </c>
      <c r="T216" s="182">
        <f t="shared" ref="T216:T225" si="13">S216*H216</f>
        <v>0</v>
      </c>
      <c r="AR216" s="19" t="s">
        <v>241</v>
      </c>
      <c r="AT216" s="19" t="s">
        <v>237</v>
      </c>
      <c r="AU216" s="19" t="s">
        <v>81</v>
      </c>
      <c r="AY216" s="19" t="s">
        <v>235</v>
      </c>
      <c r="BE216" s="183">
        <f t="shared" ref="BE216:BE225" si="14">IF(N216="základní",J216,0)</f>
        <v>0</v>
      </c>
      <c r="BF216" s="183">
        <f t="shared" ref="BF216:BF225" si="15">IF(N216="snížená",J216,0)</f>
        <v>0</v>
      </c>
      <c r="BG216" s="183">
        <f t="shared" ref="BG216:BG225" si="16">IF(N216="zákl. přenesená",J216,0)</f>
        <v>0</v>
      </c>
      <c r="BH216" s="183">
        <f t="shared" ref="BH216:BH225" si="17">IF(N216="sníž. přenesená",J216,0)</f>
        <v>0</v>
      </c>
      <c r="BI216" s="183">
        <f t="shared" ref="BI216:BI225" si="18">IF(N216="nulová",J216,0)</f>
        <v>0</v>
      </c>
      <c r="BJ216" s="19" t="s">
        <v>22</v>
      </c>
      <c r="BK216" s="183">
        <f t="shared" ref="BK216:BK225" si="19">ROUND(I216*H216,2)</f>
        <v>0</v>
      </c>
      <c r="BL216" s="19" t="s">
        <v>241</v>
      </c>
      <c r="BM216" s="19" t="s">
        <v>733</v>
      </c>
    </row>
    <row r="217" spans="2:65" s="1" customFormat="1" ht="22.5" customHeight="1" x14ac:dyDescent="0.3">
      <c r="B217" s="171"/>
      <c r="C217" s="222" t="s">
        <v>417</v>
      </c>
      <c r="D217" s="222" t="s">
        <v>371</v>
      </c>
      <c r="E217" s="223" t="s">
        <v>734</v>
      </c>
      <c r="F217" s="224" t="s">
        <v>735</v>
      </c>
      <c r="G217" s="225" t="s">
        <v>240</v>
      </c>
      <c r="H217" s="226">
        <v>25</v>
      </c>
      <c r="I217" s="227"/>
      <c r="J217" s="228">
        <f t="shared" si="10"/>
        <v>0</v>
      </c>
      <c r="K217" s="224" t="s">
        <v>3</v>
      </c>
      <c r="L217" s="229"/>
      <c r="M217" s="230" t="s">
        <v>3</v>
      </c>
      <c r="N217" s="231" t="s">
        <v>44</v>
      </c>
      <c r="O217" s="36"/>
      <c r="P217" s="181">
        <f t="shared" si="11"/>
        <v>0</v>
      </c>
      <c r="Q217" s="181">
        <v>0.125</v>
      </c>
      <c r="R217" s="181">
        <f t="shared" si="12"/>
        <v>3.125</v>
      </c>
      <c r="S217" s="181">
        <v>0</v>
      </c>
      <c r="T217" s="182">
        <f t="shared" si="13"/>
        <v>0</v>
      </c>
      <c r="AR217" s="19" t="s">
        <v>266</v>
      </c>
      <c r="AT217" s="19" t="s">
        <v>371</v>
      </c>
      <c r="AU217" s="19" t="s">
        <v>81</v>
      </c>
      <c r="AY217" s="19" t="s">
        <v>235</v>
      </c>
      <c r="BE217" s="183">
        <f t="shared" si="14"/>
        <v>0</v>
      </c>
      <c r="BF217" s="183">
        <f t="shared" si="15"/>
        <v>0</v>
      </c>
      <c r="BG217" s="183">
        <f t="shared" si="16"/>
        <v>0</v>
      </c>
      <c r="BH217" s="183">
        <f t="shared" si="17"/>
        <v>0</v>
      </c>
      <c r="BI217" s="183">
        <f t="shared" si="18"/>
        <v>0</v>
      </c>
      <c r="BJ217" s="19" t="s">
        <v>22</v>
      </c>
      <c r="BK217" s="183">
        <f t="shared" si="19"/>
        <v>0</v>
      </c>
      <c r="BL217" s="19" t="s">
        <v>241</v>
      </c>
      <c r="BM217" s="19" t="s">
        <v>736</v>
      </c>
    </row>
    <row r="218" spans="2:65" s="1" customFormat="1" ht="22.5" customHeight="1" x14ac:dyDescent="0.3">
      <c r="B218" s="171"/>
      <c r="C218" s="172" t="s">
        <v>421</v>
      </c>
      <c r="D218" s="172" t="s">
        <v>237</v>
      </c>
      <c r="E218" s="173" t="s">
        <v>737</v>
      </c>
      <c r="F218" s="174" t="s">
        <v>738</v>
      </c>
      <c r="G218" s="175" t="s">
        <v>240</v>
      </c>
      <c r="H218" s="176">
        <v>9650</v>
      </c>
      <c r="I218" s="177"/>
      <c r="J218" s="178">
        <f t="shared" si="10"/>
        <v>0</v>
      </c>
      <c r="K218" s="174" t="s">
        <v>309</v>
      </c>
      <c r="L218" s="35"/>
      <c r="M218" s="179" t="s">
        <v>3</v>
      </c>
      <c r="N218" s="180" t="s">
        <v>44</v>
      </c>
      <c r="O218" s="36"/>
      <c r="P218" s="181">
        <f t="shared" si="11"/>
        <v>0</v>
      </c>
      <c r="Q218" s="181">
        <v>0.16703000000000001</v>
      </c>
      <c r="R218" s="181">
        <f t="shared" si="12"/>
        <v>1611.8395</v>
      </c>
      <c r="S218" s="181">
        <v>0</v>
      </c>
      <c r="T218" s="182">
        <f t="shared" si="13"/>
        <v>0</v>
      </c>
      <c r="AR218" s="19" t="s">
        <v>241</v>
      </c>
      <c r="AT218" s="19" t="s">
        <v>237</v>
      </c>
      <c r="AU218" s="19" t="s">
        <v>81</v>
      </c>
      <c r="AY218" s="19" t="s">
        <v>235</v>
      </c>
      <c r="BE218" s="183">
        <f t="shared" si="14"/>
        <v>0</v>
      </c>
      <c r="BF218" s="183">
        <f t="shared" si="15"/>
        <v>0</v>
      </c>
      <c r="BG218" s="183">
        <f t="shared" si="16"/>
        <v>0</v>
      </c>
      <c r="BH218" s="183">
        <f t="shared" si="17"/>
        <v>0</v>
      </c>
      <c r="BI218" s="183">
        <f t="shared" si="18"/>
        <v>0</v>
      </c>
      <c r="BJ218" s="19" t="s">
        <v>22</v>
      </c>
      <c r="BK218" s="183">
        <f t="shared" si="19"/>
        <v>0</v>
      </c>
      <c r="BL218" s="19" t="s">
        <v>241</v>
      </c>
      <c r="BM218" s="19" t="s">
        <v>739</v>
      </c>
    </row>
    <row r="219" spans="2:65" s="1" customFormat="1" ht="22.5" customHeight="1" x14ac:dyDescent="0.3">
      <c r="B219" s="171"/>
      <c r="C219" s="222" t="s">
        <v>426</v>
      </c>
      <c r="D219" s="222" t="s">
        <v>371</v>
      </c>
      <c r="E219" s="223" t="s">
        <v>740</v>
      </c>
      <c r="F219" s="224" t="s">
        <v>741</v>
      </c>
      <c r="G219" s="225" t="s">
        <v>240</v>
      </c>
      <c r="H219" s="226">
        <v>6280</v>
      </c>
      <c r="I219" s="227"/>
      <c r="J219" s="228">
        <f t="shared" si="10"/>
        <v>0</v>
      </c>
      <c r="K219" s="224" t="s">
        <v>3</v>
      </c>
      <c r="L219" s="229"/>
      <c r="M219" s="230" t="s">
        <v>3</v>
      </c>
      <c r="N219" s="231" t="s">
        <v>44</v>
      </c>
      <c r="O219" s="36"/>
      <c r="P219" s="181">
        <f t="shared" si="11"/>
        <v>0</v>
      </c>
      <c r="Q219" s="181">
        <v>0.15</v>
      </c>
      <c r="R219" s="181">
        <f t="shared" si="12"/>
        <v>942</v>
      </c>
      <c r="S219" s="181">
        <v>0</v>
      </c>
      <c r="T219" s="182">
        <f t="shared" si="13"/>
        <v>0</v>
      </c>
      <c r="AR219" s="19" t="s">
        <v>266</v>
      </c>
      <c r="AT219" s="19" t="s">
        <v>371</v>
      </c>
      <c r="AU219" s="19" t="s">
        <v>81</v>
      </c>
      <c r="AY219" s="19" t="s">
        <v>235</v>
      </c>
      <c r="BE219" s="183">
        <f t="shared" si="14"/>
        <v>0</v>
      </c>
      <c r="BF219" s="183">
        <f t="shared" si="15"/>
        <v>0</v>
      </c>
      <c r="BG219" s="183">
        <f t="shared" si="16"/>
        <v>0</v>
      </c>
      <c r="BH219" s="183">
        <f t="shared" si="17"/>
        <v>0</v>
      </c>
      <c r="BI219" s="183">
        <f t="shared" si="18"/>
        <v>0</v>
      </c>
      <c r="BJ219" s="19" t="s">
        <v>22</v>
      </c>
      <c r="BK219" s="183">
        <f t="shared" si="19"/>
        <v>0</v>
      </c>
      <c r="BL219" s="19" t="s">
        <v>241</v>
      </c>
      <c r="BM219" s="19" t="s">
        <v>742</v>
      </c>
    </row>
    <row r="220" spans="2:65" s="1" customFormat="1" ht="22.5" customHeight="1" x14ac:dyDescent="0.3">
      <c r="B220" s="171"/>
      <c r="C220" s="222" t="s">
        <v>430</v>
      </c>
      <c r="D220" s="222" t="s">
        <v>371</v>
      </c>
      <c r="E220" s="223" t="s">
        <v>743</v>
      </c>
      <c r="F220" s="224" t="s">
        <v>744</v>
      </c>
      <c r="G220" s="225" t="s">
        <v>240</v>
      </c>
      <c r="H220" s="226">
        <v>2730</v>
      </c>
      <c r="I220" s="227"/>
      <c r="J220" s="228">
        <f t="shared" si="10"/>
        <v>0</v>
      </c>
      <c r="K220" s="224" t="s">
        <v>3</v>
      </c>
      <c r="L220" s="229"/>
      <c r="M220" s="230" t="s">
        <v>3</v>
      </c>
      <c r="N220" s="231" t="s">
        <v>44</v>
      </c>
      <c r="O220" s="36"/>
      <c r="P220" s="181">
        <f t="shared" si="11"/>
        <v>0</v>
      </c>
      <c r="Q220" s="181">
        <v>0.15</v>
      </c>
      <c r="R220" s="181">
        <f t="shared" si="12"/>
        <v>409.5</v>
      </c>
      <c r="S220" s="181">
        <v>0</v>
      </c>
      <c r="T220" s="182">
        <f t="shared" si="13"/>
        <v>0</v>
      </c>
      <c r="AR220" s="19" t="s">
        <v>266</v>
      </c>
      <c r="AT220" s="19" t="s">
        <v>371</v>
      </c>
      <c r="AU220" s="19" t="s">
        <v>81</v>
      </c>
      <c r="AY220" s="19" t="s">
        <v>235</v>
      </c>
      <c r="BE220" s="183">
        <f t="shared" si="14"/>
        <v>0</v>
      </c>
      <c r="BF220" s="183">
        <f t="shared" si="15"/>
        <v>0</v>
      </c>
      <c r="BG220" s="183">
        <f t="shared" si="16"/>
        <v>0</v>
      </c>
      <c r="BH220" s="183">
        <f t="shared" si="17"/>
        <v>0</v>
      </c>
      <c r="BI220" s="183">
        <f t="shared" si="18"/>
        <v>0</v>
      </c>
      <c r="BJ220" s="19" t="s">
        <v>22</v>
      </c>
      <c r="BK220" s="183">
        <f t="shared" si="19"/>
        <v>0</v>
      </c>
      <c r="BL220" s="19" t="s">
        <v>241</v>
      </c>
      <c r="BM220" s="19" t="s">
        <v>745</v>
      </c>
    </row>
    <row r="221" spans="2:65" s="1" customFormat="1" ht="22.5" customHeight="1" x14ac:dyDescent="0.3">
      <c r="B221" s="171"/>
      <c r="C221" s="222" t="s">
        <v>436</v>
      </c>
      <c r="D221" s="222" t="s">
        <v>371</v>
      </c>
      <c r="E221" s="223" t="s">
        <v>746</v>
      </c>
      <c r="F221" s="224" t="s">
        <v>747</v>
      </c>
      <c r="G221" s="225" t="s">
        <v>240</v>
      </c>
      <c r="H221" s="226">
        <v>1020</v>
      </c>
      <c r="I221" s="227"/>
      <c r="J221" s="228">
        <f t="shared" si="10"/>
        <v>0</v>
      </c>
      <c r="K221" s="224" t="s">
        <v>3</v>
      </c>
      <c r="L221" s="229"/>
      <c r="M221" s="230" t="s">
        <v>3</v>
      </c>
      <c r="N221" s="231" t="s">
        <v>44</v>
      </c>
      <c r="O221" s="36"/>
      <c r="P221" s="181">
        <f t="shared" si="11"/>
        <v>0</v>
      </c>
      <c r="Q221" s="181">
        <v>0.15</v>
      </c>
      <c r="R221" s="181">
        <f t="shared" si="12"/>
        <v>153</v>
      </c>
      <c r="S221" s="181">
        <v>0</v>
      </c>
      <c r="T221" s="182">
        <f t="shared" si="13"/>
        <v>0</v>
      </c>
      <c r="AR221" s="19" t="s">
        <v>266</v>
      </c>
      <c r="AT221" s="19" t="s">
        <v>371</v>
      </c>
      <c r="AU221" s="19" t="s">
        <v>81</v>
      </c>
      <c r="AY221" s="19" t="s">
        <v>235</v>
      </c>
      <c r="BE221" s="183">
        <f t="shared" si="14"/>
        <v>0</v>
      </c>
      <c r="BF221" s="183">
        <f t="shared" si="15"/>
        <v>0</v>
      </c>
      <c r="BG221" s="183">
        <f t="shared" si="16"/>
        <v>0</v>
      </c>
      <c r="BH221" s="183">
        <f t="shared" si="17"/>
        <v>0</v>
      </c>
      <c r="BI221" s="183">
        <f t="shared" si="18"/>
        <v>0</v>
      </c>
      <c r="BJ221" s="19" t="s">
        <v>22</v>
      </c>
      <c r="BK221" s="183">
        <f t="shared" si="19"/>
        <v>0</v>
      </c>
      <c r="BL221" s="19" t="s">
        <v>241</v>
      </c>
      <c r="BM221" s="19" t="s">
        <v>748</v>
      </c>
    </row>
    <row r="222" spans="2:65" s="1" customFormat="1" ht="57" customHeight="1" x14ac:dyDescent="0.3">
      <c r="B222" s="171"/>
      <c r="C222" s="172" t="s">
        <v>441</v>
      </c>
      <c r="D222" s="172" t="s">
        <v>237</v>
      </c>
      <c r="E222" s="173" t="s">
        <v>749</v>
      </c>
      <c r="F222" s="346" t="s">
        <v>750</v>
      </c>
      <c r="G222" s="175" t="s">
        <v>240</v>
      </c>
      <c r="H222" s="176">
        <v>850</v>
      </c>
      <c r="I222" s="177"/>
      <c r="J222" s="178">
        <f t="shared" si="10"/>
        <v>0</v>
      </c>
      <c r="K222" s="174" t="s">
        <v>309</v>
      </c>
      <c r="L222" s="35"/>
      <c r="M222" s="179" t="s">
        <v>3</v>
      </c>
      <c r="N222" s="180" t="s">
        <v>44</v>
      </c>
      <c r="O222" s="36"/>
      <c r="P222" s="181">
        <f t="shared" si="11"/>
        <v>0</v>
      </c>
      <c r="Q222" s="181">
        <v>8.4250000000000005E-2</v>
      </c>
      <c r="R222" s="181">
        <f t="shared" si="12"/>
        <v>71.612500000000011</v>
      </c>
      <c r="S222" s="181">
        <v>0</v>
      </c>
      <c r="T222" s="182">
        <f t="shared" si="13"/>
        <v>0</v>
      </c>
      <c r="AR222" s="19" t="s">
        <v>241</v>
      </c>
      <c r="AT222" s="19" t="s">
        <v>237</v>
      </c>
      <c r="AU222" s="19" t="s">
        <v>81</v>
      </c>
      <c r="AY222" s="19" t="s">
        <v>235</v>
      </c>
      <c r="BE222" s="183">
        <f t="shared" si="14"/>
        <v>0</v>
      </c>
      <c r="BF222" s="183">
        <f t="shared" si="15"/>
        <v>0</v>
      </c>
      <c r="BG222" s="183">
        <f t="shared" si="16"/>
        <v>0</v>
      </c>
      <c r="BH222" s="183">
        <f t="shared" si="17"/>
        <v>0</v>
      </c>
      <c r="BI222" s="183">
        <f t="shared" si="18"/>
        <v>0</v>
      </c>
      <c r="BJ222" s="19" t="s">
        <v>22</v>
      </c>
      <c r="BK222" s="183">
        <f t="shared" si="19"/>
        <v>0</v>
      </c>
      <c r="BL222" s="19" t="s">
        <v>241</v>
      </c>
      <c r="BM222" s="19" t="s">
        <v>751</v>
      </c>
    </row>
    <row r="223" spans="2:65" s="371" customFormat="1" ht="22.5" customHeight="1" x14ac:dyDescent="0.3">
      <c r="B223" s="171"/>
      <c r="C223" s="222" t="s">
        <v>445</v>
      </c>
      <c r="D223" s="222" t="s">
        <v>371</v>
      </c>
      <c r="E223" s="223" t="s">
        <v>752</v>
      </c>
      <c r="F223" s="357" t="s">
        <v>6930</v>
      </c>
      <c r="G223" s="225" t="s">
        <v>240</v>
      </c>
      <c r="H223" s="226">
        <v>380</v>
      </c>
      <c r="I223" s="227"/>
      <c r="J223" s="228">
        <f t="shared" ref="J223" si="20">ROUND(I223*H223,2)</f>
        <v>0</v>
      </c>
      <c r="K223" s="224" t="s">
        <v>309</v>
      </c>
      <c r="L223" s="229"/>
      <c r="M223" s="230" t="s">
        <v>3</v>
      </c>
      <c r="N223" s="231" t="s">
        <v>44</v>
      </c>
      <c r="O223" s="372"/>
      <c r="P223" s="181">
        <f t="shared" ref="P223" si="21">O223*H223</f>
        <v>0</v>
      </c>
      <c r="Q223" s="181">
        <v>0.14599999999999999</v>
      </c>
      <c r="R223" s="181">
        <f t="shared" ref="R223" si="22">Q223*H223</f>
        <v>55.48</v>
      </c>
      <c r="S223" s="181">
        <v>0</v>
      </c>
      <c r="T223" s="182">
        <f t="shared" ref="T223" si="23">S223*H223</f>
        <v>0</v>
      </c>
      <c r="AR223" s="19" t="s">
        <v>266</v>
      </c>
      <c r="AT223" s="19" t="s">
        <v>371</v>
      </c>
      <c r="AU223" s="19" t="s">
        <v>81</v>
      </c>
      <c r="AY223" s="19" t="s">
        <v>235</v>
      </c>
      <c r="BE223" s="183">
        <f t="shared" ref="BE223" si="24">IF(N223="základní",J223,0)</f>
        <v>0</v>
      </c>
      <c r="BF223" s="183">
        <f t="shared" ref="BF223" si="25">IF(N223="snížená",J223,0)</f>
        <v>0</v>
      </c>
      <c r="BG223" s="183">
        <f t="shared" ref="BG223" si="26">IF(N223="zákl. přenesená",J223,0)</f>
        <v>0</v>
      </c>
      <c r="BH223" s="183">
        <f t="shared" ref="BH223" si="27">IF(N223="sníž. přenesená",J223,0)</f>
        <v>0</v>
      </c>
      <c r="BI223" s="183">
        <f t="shared" ref="BI223" si="28">IF(N223="nulová",J223,0)</f>
        <v>0</v>
      </c>
      <c r="BJ223" s="19" t="s">
        <v>22</v>
      </c>
      <c r="BK223" s="183">
        <f t="shared" ref="BK223" si="29">ROUND(I223*H223,2)</f>
        <v>0</v>
      </c>
      <c r="BL223" s="19" t="s">
        <v>241</v>
      </c>
      <c r="BM223" s="19" t="s">
        <v>753</v>
      </c>
    </row>
    <row r="224" spans="2:65" s="12" customFormat="1" x14ac:dyDescent="0.3">
      <c r="B224" s="184"/>
      <c r="D224" s="185" t="s">
        <v>304</v>
      </c>
      <c r="E224" s="186" t="s">
        <v>3</v>
      </c>
      <c r="F224" s="373" t="s">
        <v>6934</v>
      </c>
      <c r="H224" s="188">
        <v>380</v>
      </c>
      <c r="I224" s="189"/>
      <c r="L224" s="184"/>
      <c r="M224" s="190"/>
      <c r="N224" s="191"/>
      <c r="O224" s="191"/>
      <c r="P224" s="191"/>
      <c r="Q224" s="191"/>
      <c r="R224" s="191"/>
      <c r="S224" s="191"/>
      <c r="T224" s="192"/>
      <c r="AT224" s="193" t="s">
        <v>304</v>
      </c>
      <c r="AU224" s="193" t="s">
        <v>81</v>
      </c>
      <c r="AV224" s="12" t="s">
        <v>81</v>
      </c>
      <c r="AW224" s="12" t="s">
        <v>36</v>
      </c>
      <c r="AX224" s="12" t="s">
        <v>22</v>
      </c>
      <c r="AY224" s="193" t="s">
        <v>235</v>
      </c>
    </row>
    <row r="225" spans="2:65" s="1" customFormat="1" ht="22.5" customHeight="1" x14ac:dyDescent="0.3">
      <c r="B225" s="171"/>
      <c r="C225" s="222">
        <v>47</v>
      </c>
      <c r="D225" s="222" t="s">
        <v>371</v>
      </c>
      <c r="E225" s="223" t="s">
        <v>752</v>
      </c>
      <c r="F225" s="357" t="s">
        <v>6931</v>
      </c>
      <c r="G225" s="225" t="s">
        <v>240</v>
      </c>
      <c r="H225" s="226">
        <v>85</v>
      </c>
      <c r="I225" s="227"/>
      <c r="J225" s="228">
        <f t="shared" si="10"/>
        <v>0</v>
      </c>
      <c r="K225" s="224" t="s">
        <v>309</v>
      </c>
      <c r="L225" s="229"/>
      <c r="M225" s="230" t="s">
        <v>3</v>
      </c>
      <c r="N225" s="231" t="s">
        <v>44</v>
      </c>
      <c r="O225" s="36"/>
      <c r="P225" s="181">
        <f t="shared" si="11"/>
        <v>0</v>
      </c>
      <c r="Q225" s="181">
        <v>0.14599999999999999</v>
      </c>
      <c r="R225" s="181">
        <f t="shared" si="12"/>
        <v>12.409999999999998</v>
      </c>
      <c r="S225" s="181">
        <v>0</v>
      </c>
      <c r="T225" s="182">
        <f t="shared" si="13"/>
        <v>0</v>
      </c>
      <c r="AR225" s="19" t="s">
        <v>266</v>
      </c>
      <c r="AT225" s="19" t="s">
        <v>371</v>
      </c>
      <c r="AU225" s="19" t="s">
        <v>81</v>
      </c>
      <c r="AY225" s="19" t="s">
        <v>235</v>
      </c>
      <c r="BE225" s="183">
        <f t="shared" si="14"/>
        <v>0</v>
      </c>
      <c r="BF225" s="183">
        <f t="shared" si="15"/>
        <v>0</v>
      </c>
      <c r="BG225" s="183">
        <f t="shared" si="16"/>
        <v>0</v>
      </c>
      <c r="BH225" s="183">
        <f t="shared" si="17"/>
        <v>0</v>
      </c>
      <c r="BI225" s="183">
        <f t="shared" si="18"/>
        <v>0</v>
      </c>
      <c r="BJ225" s="19" t="s">
        <v>22</v>
      </c>
      <c r="BK225" s="183">
        <f t="shared" si="19"/>
        <v>0</v>
      </c>
      <c r="BL225" s="19" t="s">
        <v>241</v>
      </c>
      <c r="BM225" s="19" t="s">
        <v>753</v>
      </c>
    </row>
    <row r="226" spans="2:65" s="12" customFormat="1" x14ac:dyDescent="0.3">
      <c r="B226" s="184"/>
      <c r="D226" s="185" t="s">
        <v>304</v>
      </c>
      <c r="E226" s="186" t="s">
        <v>3</v>
      </c>
      <c r="F226" s="373" t="s">
        <v>6935</v>
      </c>
      <c r="H226" s="188">
        <v>85</v>
      </c>
      <c r="I226" s="189"/>
      <c r="L226" s="184"/>
      <c r="M226" s="190"/>
      <c r="N226" s="191"/>
      <c r="O226" s="191"/>
      <c r="P226" s="191"/>
      <c r="Q226" s="191"/>
      <c r="R226" s="191"/>
      <c r="S226" s="191"/>
      <c r="T226" s="192"/>
      <c r="AT226" s="193" t="s">
        <v>304</v>
      </c>
      <c r="AU226" s="193" t="s">
        <v>81</v>
      </c>
      <c r="AV226" s="12" t="s">
        <v>81</v>
      </c>
      <c r="AW226" s="12" t="s">
        <v>36</v>
      </c>
      <c r="AX226" s="12" t="s">
        <v>22</v>
      </c>
      <c r="AY226" s="193" t="s">
        <v>235</v>
      </c>
    </row>
    <row r="227" spans="2:65" s="1" customFormat="1" ht="22.5" customHeight="1" x14ac:dyDescent="0.3">
      <c r="B227" s="171"/>
      <c r="C227" s="222">
        <v>48</v>
      </c>
      <c r="D227" s="222" t="s">
        <v>371</v>
      </c>
      <c r="E227" s="223" t="s">
        <v>754</v>
      </c>
      <c r="F227" s="357" t="s">
        <v>6918</v>
      </c>
      <c r="G227" s="225" t="s">
        <v>240</v>
      </c>
      <c r="H227" s="226">
        <v>385</v>
      </c>
      <c r="I227" s="227"/>
      <c r="J227" s="228">
        <f>ROUND(I227*H227,2)</f>
        <v>0</v>
      </c>
      <c r="K227" s="224" t="s">
        <v>3</v>
      </c>
      <c r="L227" s="229"/>
      <c r="M227" s="230" t="s">
        <v>3</v>
      </c>
      <c r="N227" s="231" t="s">
        <v>44</v>
      </c>
      <c r="O227" s="36"/>
      <c r="P227" s="181">
        <f>O227*H227</f>
        <v>0</v>
      </c>
      <c r="Q227" s="181">
        <v>0.13</v>
      </c>
      <c r="R227" s="181">
        <f>Q227*H227</f>
        <v>50.050000000000004</v>
      </c>
      <c r="S227" s="181">
        <v>0</v>
      </c>
      <c r="T227" s="182">
        <f>S227*H227</f>
        <v>0</v>
      </c>
      <c r="AR227" s="19" t="s">
        <v>266</v>
      </c>
      <c r="AT227" s="19" t="s">
        <v>371</v>
      </c>
      <c r="AU227" s="19" t="s">
        <v>81</v>
      </c>
      <c r="AY227" s="19" t="s">
        <v>235</v>
      </c>
      <c r="BE227" s="183">
        <f>IF(N227="základní",J227,0)</f>
        <v>0</v>
      </c>
      <c r="BF227" s="183">
        <f>IF(N227="snížená",J227,0)</f>
        <v>0</v>
      </c>
      <c r="BG227" s="183">
        <f>IF(N227="zákl. přenesená",J227,0)</f>
        <v>0</v>
      </c>
      <c r="BH227" s="183">
        <f>IF(N227="sníž. přenesená",J227,0)</f>
        <v>0</v>
      </c>
      <c r="BI227" s="183">
        <f>IF(N227="nulová",J227,0)</f>
        <v>0</v>
      </c>
      <c r="BJ227" s="19" t="s">
        <v>22</v>
      </c>
      <c r="BK227" s="183">
        <f>ROUND(I227*H227,2)</f>
        <v>0</v>
      </c>
      <c r="BL227" s="19" t="s">
        <v>241</v>
      </c>
      <c r="BM227" s="19" t="s">
        <v>755</v>
      </c>
    </row>
    <row r="228" spans="2:65" s="12" customFormat="1" x14ac:dyDescent="0.3">
      <c r="B228" s="184"/>
      <c r="D228" s="194" t="s">
        <v>304</v>
      </c>
      <c r="E228" s="193" t="s">
        <v>3</v>
      </c>
      <c r="F228" s="374" t="s">
        <v>756</v>
      </c>
      <c r="H228" s="196">
        <v>385</v>
      </c>
      <c r="I228" s="189"/>
      <c r="L228" s="184"/>
      <c r="M228" s="190"/>
      <c r="N228" s="191"/>
      <c r="O228" s="191"/>
      <c r="P228" s="191"/>
      <c r="Q228" s="191"/>
      <c r="R228" s="191"/>
      <c r="S228" s="191"/>
      <c r="T228" s="192"/>
      <c r="AT228" s="193" t="s">
        <v>304</v>
      </c>
      <c r="AU228" s="193" t="s">
        <v>81</v>
      </c>
      <c r="AV228" s="12" t="s">
        <v>81</v>
      </c>
      <c r="AW228" s="12" t="s">
        <v>36</v>
      </c>
      <c r="AX228" s="12" t="s">
        <v>22</v>
      </c>
      <c r="AY228" s="193" t="s">
        <v>235</v>
      </c>
    </row>
    <row r="229" spans="2:65" s="11" customFormat="1" ht="29.85" customHeight="1" x14ac:dyDescent="0.3">
      <c r="B229" s="157"/>
      <c r="D229" s="168" t="s">
        <v>72</v>
      </c>
      <c r="E229" s="169" t="s">
        <v>266</v>
      </c>
      <c r="F229" s="169" t="s">
        <v>757</v>
      </c>
      <c r="I229" s="160"/>
      <c r="J229" s="170">
        <f>BK229</f>
        <v>0</v>
      </c>
      <c r="L229" s="157"/>
      <c r="M229" s="162"/>
      <c r="N229" s="163"/>
      <c r="O229" s="163"/>
      <c r="P229" s="164">
        <f>SUM(P230:P237)</f>
        <v>0</v>
      </c>
      <c r="Q229" s="163"/>
      <c r="R229" s="164">
        <f>SUM(R230:R237)</f>
        <v>8.7139200000000017</v>
      </c>
      <c r="S229" s="163"/>
      <c r="T229" s="165">
        <f>SUM(T230:T237)</f>
        <v>0</v>
      </c>
      <c r="AR229" s="158" t="s">
        <v>22</v>
      </c>
      <c r="AT229" s="166" t="s">
        <v>72</v>
      </c>
      <c r="AU229" s="166" t="s">
        <v>22</v>
      </c>
      <c r="AY229" s="158" t="s">
        <v>235</v>
      </c>
      <c r="BK229" s="167">
        <f>SUM(BK230:BK237)</f>
        <v>0</v>
      </c>
    </row>
    <row r="230" spans="2:65" s="1" customFormat="1" ht="31.5" customHeight="1" x14ac:dyDescent="0.3">
      <c r="B230" s="171"/>
      <c r="C230" s="172">
        <v>49</v>
      </c>
      <c r="D230" s="172" t="s">
        <v>237</v>
      </c>
      <c r="E230" s="173" t="s">
        <v>758</v>
      </c>
      <c r="F230" s="174" t="s">
        <v>759</v>
      </c>
      <c r="G230" s="175" t="s">
        <v>249</v>
      </c>
      <c r="H230" s="176">
        <v>20</v>
      </c>
      <c r="I230" s="177"/>
      <c r="J230" s="178">
        <f>ROUND(I230*H230,2)</f>
        <v>0</v>
      </c>
      <c r="K230" s="174" t="s">
        <v>309</v>
      </c>
      <c r="L230" s="35"/>
      <c r="M230" s="179" t="s">
        <v>3</v>
      </c>
      <c r="N230" s="180" t="s">
        <v>44</v>
      </c>
      <c r="O230" s="36"/>
      <c r="P230" s="181">
        <f>O230*H230</f>
        <v>0</v>
      </c>
      <c r="Q230" s="181">
        <v>0.42080000000000001</v>
      </c>
      <c r="R230" s="181">
        <f>Q230*H230</f>
        <v>8.4160000000000004</v>
      </c>
      <c r="S230" s="181">
        <v>0</v>
      </c>
      <c r="T230" s="182">
        <f>S230*H230</f>
        <v>0</v>
      </c>
      <c r="AR230" s="19" t="s">
        <v>241</v>
      </c>
      <c r="AT230" s="19" t="s">
        <v>237</v>
      </c>
      <c r="AU230" s="19" t="s">
        <v>81</v>
      </c>
      <c r="AY230" s="19" t="s">
        <v>235</v>
      </c>
      <c r="BE230" s="183">
        <f>IF(N230="základní",J230,0)</f>
        <v>0</v>
      </c>
      <c r="BF230" s="183">
        <f>IF(N230="snížená",J230,0)</f>
        <v>0</v>
      </c>
      <c r="BG230" s="183">
        <f>IF(N230="zákl. přenesená",J230,0)</f>
        <v>0</v>
      </c>
      <c r="BH230" s="183">
        <f>IF(N230="sníž. přenesená",J230,0)</f>
        <v>0</v>
      </c>
      <c r="BI230" s="183">
        <f>IF(N230="nulová",J230,0)</f>
        <v>0</v>
      </c>
      <c r="BJ230" s="19" t="s">
        <v>22</v>
      </c>
      <c r="BK230" s="183">
        <f>ROUND(I230*H230,2)</f>
        <v>0</v>
      </c>
      <c r="BL230" s="19" t="s">
        <v>241</v>
      </c>
      <c r="BM230" s="19" t="s">
        <v>760</v>
      </c>
    </row>
    <row r="231" spans="2:65" s="1" customFormat="1" ht="22.5" customHeight="1" x14ac:dyDescent="0.3">
      <c r="B231" s="171"/>
      <c r="C231" s="172">
        <v>50</v>
      </c>
      <c r="D231" s="172" t="s">
        <v>237</v>
      </c>
      <c r="E231" s="173" t="s">
        <v>761</v>
      </c>
      <c r="F231" s="174" t="s">
        <v>762</v>
      </c>
      <c r="G231" s="175" t="s">
        <v>245</v>
      </c>
      <c r="H231" s="176">
        <v>14</v>
      </c>
      <c r="I231" s="177"/>
      <c r="J231" s="178">
        <f>ROUND(I231*H231,2)</f>
        <v>0</v>
      </c>
      <c r="K231" s="174" t="s">
        <v>309</v>
      </c>
      <c r="L231" s="35"/>
      <c r="M231" s="179" t="s">
        <v>3</v>
      </c>
      <c r="N231" s="180" t="s">
        <v>44</v>
      </c>
      <c r="O231" s="36"/>
      <c r="P231" s="181">
        <f>O231*H231</f>
        <v>0</v>
      </c>
      <c r="Q231" s="181">
        <v>0</v>
      </c>
      <c r="R231" s="181">
        <f>Q231*H231</f>
        <v>0</v>
      </c>
      <c r="S231" s="181">
        <v>0</v>
      </c>
      <c r="T231" s="182">
        <f>S231*H231</f>
        <v>0</v>
      </c>
      <c r="AR231" s="19" t="s">
        <v>241</v>
      </c>
      <c r="AT231" s="19" t="s">
        <v>237</v>
      </c>
      <c r="AU231" s="19" t="s">
        <v>81</v>
      </c>
      <c r="AY231" s="19" t="s">
        <v>235</v>
      </c>
      <c r="BE231" s="183">
        <f>IF(N231="základní",J231,0)</f>
        <v>0</v>
      </c>
      <c r="BF231" s="183">
        <f>IF(N231="snížená",J231,0)</f>
        <v>0</v>
      </c>
      <c r="BG231" s="183">
        <f>IF(N231="zákl. přenesená",J231,0)</f>
        <v>0</v>
      </c>
      <c r="BH231" s="183">
        <f>IF(N231="sníž. přenesená",J231,0)</f>
        <v>0</v>
      </c>
      <c r="BI231" s="183">
        <f>IF(N231="nulová",J231,0)</f>
        <v>0</v>
      </c>
      <c r="BJ231" s="19" t="s">
        <v>22</v>
      </c>
      <c r="BK231" s="183">
        <f>ROUND(I231*H231,2)</f>
        <v>0</v>
      </c>
      <c r="BL231" s="19" t="s">
        <v>241</v>
      </c>
      <c r="BM231" s="19" t="s">
        <v>763</v>
      </c>
    </row>
    <row r="232" spans="2:65" s="15" customFormat="1" x14ac:dyDescent="0.3">
      <c r="B232" s="214"/>
      <c r="D232" s="194" t="s">
        <v>304</v>
      </c>
      <c r="E232" s="215" t="s">
        <v>3</v>
      </c>
      <c r="F232" s="216" t="s">
        <v>764</v>
      </c>
      <c r="H232" s="217" t="s">
        <v>3</v>
      </c>
      <c r="I232" s="218"/>
      <c r="L232" s="214"/>
      <c r="M232" s="219"/>
      <c r="N232" s="220"/>
      <c r="O232" s="220"/>
      <c r="P232" s="220"/>
      <c r="Q232" s="220"/>
      <c r="R232" s="220"/>
      <c r="S232" s="220"/>
      <c r="T232" s="221"/>
      <c r="AT232" s="217" t="s">
        <v>304</v>
      </c>
      <c r="AU232" s="217" t="s">
        <v>81</v>
      </c>
      <c r="AV232" s="15" t="s">
        <v>22</v>
      </c>
      <c r="AW232" s="15" t="s">
        <v>36</v>
      </c>
      <c r="AX232" s="15" t="s">
        <v>73</v>
      </c>
      <c r="AY232" s="217" t="s">
        <v>235</v>
      </c>
    </row>
    <row r="233" spans="2:65" s="12" customFormat="1" x14ac:dyDescent="0.3">
      <c r="B233" s="184"/>
      <c r="D233" s="185" t="s">
        <v>304</v>
      </c>
      <c r="E233" s="186" t="s">
        <v>3</v>
      </c>
      <c r="F233" s="187" t="s">
        <v>765</v>
      </c>
      <c r="H233" s="188">
        <v>14</v>
      </c>
      <c r="I233" s="189"/>
      <c r="L233" s="184"/>
      <c r="M233" s="190"/>
      <c r="N233" s="191"/>
      <c r="O233" s="191"/>
      <c r="P233" s="191"/>
      <c r="Q233" s="191"/>
      <c r="R233" s="191"/>
      <c r="S233" s="191"/>
      <c r="T233" s="192"/>
      <c r="AT233" s="193" t="s">
        <v>304</v>
      </c>
      <c r="AU233" s="193" t="s">
        <v>81</v>
      </c>
      <c r="AV233" s="12" t="s">
        <v>81</v>
      </c>
      <c r="AW233" s="12" t="s">
        <v>36</v>
      </c>
      <c r="AX233" s="12" t="s">
        <v>22</v>
      </c>
      <c r="AY233" s="193" t="s">
        <v>235</v>
      </c>
    </row>
    <row r="234" spans="2:65" s="1" customFormat="1" ht="22.5" customHeight="1" x14ac:dyDescent="0.3">
      <c r="B234" s="171"/>
      <c r="C234" s="172">
        <v>51</v>
      </c>
      <c r="D234" s="172" t="s">
        <v>237</v>
      </c>
      <c r="E234" s="173" t="s">
        <v>766</v>
      </c>
      <c r="F234" s="174" t="s">
        <v>767</v>
      </c>
      <c r="G234" s="175" t="s">
        <v>240</v>
      </c>
      <c r="H234" s="176">
        <v>56</v>
      </c>
      <c r="I234" s="177"/>
      <c r="J234" s="178">
        <f>ROUND(I234*H234,2)</f>
        <v>0</v>
      </c>
      <c r="K234" s="174" t="s">
        <v>309</v>
      </c>
      <c r="L234" s="35"/>
      <c r="M234" s="179" t="s">
        <v>3</v>
      </c>
      <c r="N234" s="180" t="s">
        <v>44</v>
      </c>
      <c r="O234" s="36"/>
      <c r="P234" s="181">
        <f>O234*H234</f>
        <v>0</v>
      </c>
      <c r="Q234" s="181">
        <v>4.0200000000000001E-3</v>
      </c>
      <c r="R234" s="181">
        <f>Q234*H234</f>
        <v>0.22512000000000001</v>
      </c>
      <c r="S234" s="181">
        <v>0</v>
      </c>
      <c r="T234" s="182">
        <f>S234*H234</f>
        <v>0</v>
      </c>
      <c r="AR234" s="19" t="s">
        <v>241</v>
      </c>
      <c r="AT234" s="19" t="s">
        <v>237</v>
      </c>
      <c r="AU234" s="19" t="s">
        <v>81</v>
      </c>
      <c r="AY234" s="19" t="s">
        <v>235</v>
      </c>
      <c r="BE234" s="183">
        <f>IF(N234="základní",J234,0)</f>
        <v>0</v>
      </c>
      <c r="BF234" s="183">
        <f>IF(N234="snížená",J234,0)</f>
        <v>0</v>
      </c>
      <c r="BG234" s="183">
        <f>IF(N234="zákl. přenesená",J234,0)</f>
        <v>0</v>
      </c>
      <c r="BH234" s="183">
        <f>IF(N234="sníž. přenesená",J234,0)</f>
        <v>0</v>
      </c>
      <c r="BI234" s="183">
        <f>IF(N234="nulová",J234,0)</f>
        <v>0</v>
      </c>
      <c r="BJ234" s="19" t="s">
        <v>22</v>
      </c>
      <c r="BK234" s="183">
        <f>ROUND(I234*H234,2)</f>
        <v>0</v>
      </c>
      <c r="BL234" s="19" t="s">
        <v>241</v>
      </c>
      <c r="BM234" s="19" t="s">
        <v>768</v>
      </c>
    </row>
    <row r="235" spans="2:65" s="15" customFormat="1" x14ac:dyDescent="0.3">
      <c r="B235" s="214"/>
      <c r="D235" s="194" t="s">
        <v>304</v>
      </c>
      <c r="E235" s="215" t="s">
        <v>3</v>
      </c>
      <c r="F235" s="216" t="s">
        <v>764</v>
      </c>
      <c r="H235" s="217" t="s">
        <v>3</v>
      </c>
      <c r="I235" s="218"/>
      <c r="L235" s="214"/>
      <c r="M235" s="219"/>
      <c r="N235" s="220"/>
      <c r="O235" s="220"/>
      <c r="P235" s="220"/>
      <c r="Q235" s="220"/>
      <c r="R235" s="220"/>
      <c r="S235" s="220"/>
      <c r="T235" s="221"/>
      <c r="AT235" s="217" t="s">
        <v>304</v>
      </c>
      <c r="AU235" s="217" t="s">
        <v>81</v>
      </c>
      <c r="AV235" s="15" t="s">
        <v>22</v>
      </c>
      <c r="AW235" s="15" t="s">
        <v>36</v>
      </c>
      <c r="AX235" s="15" t="s">
        <v>73</v>
      </c>
      <c r="AY235" s="217" t="s">
        <v>235</v>
      </c>
    </row>
    <row r="236" spans="2:65" s="12" customFormat="1" x14ac:dyDescent="0.3">
      <c r="B236" s="184"/>
      <c r="D236" s="185" t="s">
        <v>304</v>
      </c>
      <c r="E236" s="186" t="s">
        <v>3</v>
      </c>
      <c r="F236" s="187" t="s">
        <v>769</v>
      </c>
      <c r="H236" s="188">
        <v>56</v>
      </c>
      <c r="I236" s="189"/>
      <c r="L236" s="184"/>
      <c r="M236" s="190"/>
      <c r="N236" s="191"/>
      <c r="O236" s="191"/>
      <c r="P236" s="191"/>
      <c r="Q236" s="191"/>
      <c r="R236" s="191"/>
      <c r="S236" s="191"/>
      <c r="T236" s="192"/>
      <c r="AT236" s="193" t="s">
        <v>304</v>
      </c>
      <c r="AU236" s="193" t="s">
        <v>81</v>
      </c>
      <c r="AV236" s="12" t="s">
        <v>81</v>
      </c>
      <c r="AW236" s="12" t="s">
        <v>36</v>
      </c>
      <c r="AX236" s="12" t="s">
        <v>22</v>
      </c>
      <c r="AY236" s="193" t="s">
        <v>235</v>
      </c>
    </row>
    <row r="237" spans="2:65" s="1" customFormat="1" ht="22.5" customHeight="1" x14ac:dyDescent="0.3">
      <c r="B237" s="171"/>
      <c r="C237" s="172">
        <v>52</v>
      </c>
      <c r="D237" s="172" t="s">
        <v>237</v>
      </c>
      <c r="E237" s="173" t="s">
        <v>770</v>
      </c>
      <c r="F237" s="174" t="s">
        <v>771</v>
      </c>
      <c r="G237" s="175" t="s">
        <v>346</v>
      </c>
      <c r="H237" s="176">
        <v>140</v>
      </c>
      <c r="I237" s="177"/>
      <c r="J237" s="178">
        <f>ROUND(I237*H237,2)</f>
        <v>0</v>
      </c>
      <c r="K237" s="174" t="s">
        <v>3</v>
      </c>
      <c r="L237" s="35"/>
      <c r="M237" s="179" t="s">
        <v>3</v>
      </c>
      <c r="N237" s="180" t="s">
        <v>44</v>
      </c>
      <c r="O237" s="36"/>
      <c r="P237" s="181">
        <f>O237*H237</f>
        <v>0</v>
      </c>
      <c r="Q237" s="181">
        <v>5.1999999999999995E-4</v>
      </c>
      <c r="R237" s="181">
        <f>Q237*H237</f>
        <v>7.279999999999999E-2</v>
      </c>
      <c r="S237" s="181">
        <v>0</v>
      </c>
      <c r="T237" s="182">
        <f>S237*H237</f>
        <v>0</v>
      </c>
      <c r="AR237" s="19" t="s">
        <v>241</v>
      </c>
      <c r="AT237" s="19" t="s">
        <v>237</v>
      </c>
      <c r="AU237" s="19" t="s">
        <v>81</v>
      </c>
      <c r="AY237" s="19" t="s">
        <v>235</v>
      </c>
      <c r="BE237" s="183">
        <f>IF(N237="základní",J237,0)</f>
        <v>0</v>
      </c>
      <c r="BF237" s="183">
        <f>IF(N237="snížená",J237,0)</f>
        <v>0</v>
      </c>
      <c r="BG237" s="183">
        <f>IF(N237="zákl. přenesená",J237,0)</f>
        <v>0</v>
      </c>
      <c r="BH237" s="183">
        <f>IF(N237="sníž. přenesená",J237,0)</f>
        <v>0</v>
      </c>
      <c r="BI237" s="183">
        <f>IF(N237="nulová",J237,0)</f>
        <v>0</v>
      </c>
      <c r="BJ237" s="19" t="s">
        <v>22</v>
      </c>
      <c r="BK237" s="183">
        <f>ROUND(I237*H237,2)</f>
        <v>0</v>
      </c>
      <c r="BL237" s="19" t="s">
        <v>241</v>
      </c>
      <c r="BM237" s="19" t="s">
        <v>772</v>
      </c>
    </row>
    <row r="238" spans="2:65" s="11" customFormat="1" ht="29.85" customHeight="1" x14ac:dyDescent="0.3">
      <c r="B238" s="157"/>
      <c r="D238" s="168" t="s">
        <v>72</v>
      </c>
      <c r="E238" s="169" t="s">
        <v>270</v>
      </c>
      <c r="F238" s="169" t="s">
        <v>383</v>
      </c>
      <c r="I238" s="160"/>
      <c r="J238" s="170">
        <f>BK238</f>
        <v>0</v>
      </c>
      <c r="L238" s="157"/>
      <c r="M238" s="162"/>
      <c r="N238" s="163"/>
      <c r="O238" s="163"/>
      <c r="P238" s="164">
        <f>SUM(P239:P344)</f>
        <v>0</v>
      </c>
      <c r="Q238" s="163"/>
      <c r="R238" s="164">
        <f>SUM(R239:R344)</f>
        <v>2877.788113609</v>
      </c>
      <c r="S238" s="163"/>
      <c r="T238" s="165">
        <f>SUM(T239:T344)</f>
        <v>0</v>
      </c>
      <c r="AR238" s="158" t="s">
        <v>22</v>
      </c>
      <c r="AT238" s="166" t="s">
        <v>72</v>
      </c>
      <c r="AU238" s="166" t="s">
        <v>22</v>
      </c>
      <c r="AY238" s="158" t="s">
        <v>235</v>
      </c>
      <c r="BK238" s="167">
        <f>SUM(BK239:BK344)</f>
        <v>0</v>
      </c>
    </row>
    <row r="239" spans="2:65" s="1" customFormat="1" ht="22.5" customHeight="1" x14ac:dyDescent="0.3">
      <c r="B239" s="171"/>
      <c r="C239" s="172">
        <v>53</v>
      </c>
      <c r="D239" s="172" t="s">
        <v>237</v>
      </c>
      <c r="E239" s="173" t="s">
        <v>773</v>
      </c>
      <c r="F239" s="174" t="s">
        <v>774</v>
      </c>
      <c r="G239" s="175" t="s">
        <v>249</v>
      </c>
      <c r="H239" s="176">
        <v>59</v>
      </c>
      <c r="I239" s="177"/>
      <c r="J239" s="178">
        <f t="shared" ref="J239:J258" si="30">ROUND(I239*H239,2)</f>
        <v>0</v>
      </c>
      <c r="K239" s="174" t="s">
        <v>309</v>
      </c>
      <c r="L239" s="35"/>
      <c r="M239" s="179" t="s">
        <v>3</v>
      </c>
      <c r="N239" s="180" t="s">
        <v>44</v>
      </c>
      <c r="O239" s="36"/>
      <c r="P239" s="181">
        <f t="shared" ref="P239:P258" si="31">O239*H239</f>
        <v>0</v>
      </c>
      <c r="Q239" s="181">
        <v>6.9999999999999999E-4</v>
      </c>
      <c r="R239" s="181">
        <f t="shared" ref="R239:R258" si="32">Q239*H239</f>
        <v>4.1299999999999996E-2</v>
      </c>
      <c r="S239" s="181">
        <v>0</v>
      </c>
      <c r="T239" s="182">
        <f t="shared" ref="T239:T258" si="33">S239*H239</f>
        <v>0</v>
      </c>
      <c r="AR239" s="19" t="s">
        <v>241</v>
      </c>
      <c r="AT239" s="19" t="s">
        <v>237</v>
      </c>
      <c r="AU239" s="19" t="s">
        <v>81</v>
      </c>
      <c r="AY239" s="19" t="s">
        <v>235</v>
      </c>
      <c r="BE239" s="183">
        <f t="shared" ref="BE239:BE258" si="34">IF(N239="základní",J239,0)</f>
        <v>0</v>
      </c>
      <c r="BF239" s="183">
        <f t="shared" ref="BF239:BF258" si="35">IF(N239="snížená",J239,0)</f>
        <v>0</v>
      </c>
      <c r="BG239" s="183">
        <f t="shared" ref="BG239:BG258" si="36">IF(N239="zákl. přenesená",J239,0)</f>
        <v>0</v>
      </c>
      <c r="BH239" s="183">
        <f t="shared" ref="BH239:BH258" si="37">IF(N239="sníž. přenesená",J239,0)</f>
        <v>0</v>
      </c>
      <c r="BI239" s="183">
        <f t="shared" ref="BI239:BI258" si="38">IF(N239="nulová",J239,0)</f>
        <v>0</v>
      </c>
      <c r="BJ239" s="19" t="s">
        <v>22</v>
      </c>
      <c r="BK239" s="183">
        <f t="shared" ref="BK239:BK258" si="39">ROUND(I239*H239,2)</f>
        <v>0</v>
      </c>
      <c r="BL239" s="19" t="s">
        <v>241</v>
      </c>
      <c r="BM239" s="19" t="s">
        <v>775</v>
      </c>
    </row>
    <row r="240" spans="2:65" s="1" customFormat="1" ht="22.5" customHeight="1" x14ac:dyDescent="0.3">
      <c r="B240" s="171"/>
      <c r="C240" s="222">
        <v>54</v>
      </c>
      <c r="D240" s="222" t="s">
        <v>371</v>
      </c>
      <c r="E240" s="223" t="s">
        <v>776</v>
      </c>
      <c r="F240" s="224" t="s">
        <v>777</v>
      </c>
      <c r="G240" s="225" t="s">
        <v>249</v>
      </c>
      <c r="H240" s="226">
        <v>2</v>
      </c>
      <c r="I240" s="227"/>
      <c r="J240" s="228">
        <f t="shared" si="30"/>
        <v>0</v>
      </c>
      <c r="K240" s="224" t="s">
        <v>3</v>
      </c>
      <c r="L240" s="229"/>
      <c r="M240" s="230" t="s">
        <v>3</v>
      </c>
      <c r="N240" s="231" t="s">
        <v>44</v>
      </c>
      <c r="O240" s="36"/>
      <c r="P240" s="181">
        <f t="shared" si="31"/>
        <v>0</v>
      </c>
      <c r="Q240" s="181">
        <v>2.0999999999999999E-3</v>
      </c>
      <c r="R240" s="181">
        <f t="shared" si="32"/>
        <v>4.1999999999999997E-3</v>
      </c>
      <c r="S240" s="181">
        <v>0</v>
      </c>
      <c r="T240" s="182">
        <f t="shared" si="33"/>
        <v>0</v>
      </c>
      <c r="AR240" s="19" t="s">
        <v>266</v>
      </c>
      <c r="AT240" s="19" t="s">
        <v>371</v>
      </c>
      <c r="AU240" s="19" t="s">
        <v>81</v>
      </c>
      <c r="AY240" s="19" t="s">
        <v>235</v>
      </c>
      <c r="BE240" s="183">
        <f t="shared" si="34"/>
        <v>0</v>
      </c>
      <c r="BF240" s="183">
        <f t="shared" si="35"/>
        <v>0</v>
      </c>
      <c r="BG240" s="183">
        <f t="shared" si="36"/>
        <v>0</v>
      </c>
      <c r="BH240" s="183">
        <f t="shared" si="37"/>
        <v>0</v>
      </c>
      <c r="BI240" s="183">
        <f t="shared" si="38"/>
        <v>0</v>
      </c>
      <c r="BJ240" s="19" t="s">
        <v>22</v>
      </c>
      <c r="BK240" s="183">
        <f t="shared" si="39"/>
        <v>0</v>
      </c>
      <c r="BL240" s="19" t="s">
        <v>241</v>
      </c>
      <c r="BM240" s="19" t="s">
        <v>778</v>
      </c>
    </row>
    <row r="241" spans="2:65" s="1" customFormat="1" ht="22.5" customHeight="1" x14ac:dyDescent="0.3">
      <c r="B241" s="171"/>
      <c r="C241" s="222">
        <v>55</v>
      </c>
      <c r="D241" s="222" t="s">
        <v>371</v>
      </c>
      <c r="E241" s="223" t="s">
        <v>779</v>
      </c>
      <c r="F241" s="224" t="s">
        <v>780</v>
      </c>
      <c r="G241" s="225" t="s">
        <v>249</v>
      </c>
      <c r="H241" s="226">
        <v>4</v>
      </c>
      <c r="I241" s="227"/>
      <c r="J241" s="228">
        <f t="shared" si="30"/>
        <v>0</v>
      </c>
      <c r="K241" s="224" t="s">
        <v>3</v>
      </c>
      <c r="L241" s="229"/>
      <c r="M241" s="230" t="s">
        <v>3</v>
      </c>
      <c r="N241" s="231" t="s">
        <v>44</v>
      </c>
      <c r="O241" s="36"/>
      <c r="P241" s="181">
        <f t="shared" si="31"/>
        <v>0</v>
      </c>
      <c r="Q241" s="181">
        <v>2E-3</v>
      </c>
      <c r="R241" s="181">
        <f t="shared" si="32"/>
        <v>8.0000000000000002E-3</v>
      </c>
      <c r="S241" s="181">
        <v>0</v>
      </c>
      <c r="T241" s="182">
        <f t="shared" si="33"/>
        <v>0</v>
      </c>
      <c r="AR241" s="19" t="s">
        <v>266</v>
      </c>
      <c r="AT241" s="19" t="s">
        <v>371</v>
      </c>
      <c r="AU241" s="19" t="s">
        <v>81</v>
      </c>
      <c r="AY241" s="19" t="s">
        <v>235</v>
      </c>
      <c r="BE241" s="183">
        <f t="shared" si="34"/>
        <v>0</v>
      </c>
      <c r="BF241" s="183">
        <f t="shared" si="35"/>
        <v>0</v>
      </c>
      <c r="BG241" s="183">
        <f t="shared" si="36"/>
        <v>0</v>
      </c>
      <c r="BH241" s="183">
        <f t="shared" si="37"/>
        <v>0</v>
      </c>
      <c r="BI241" s="183">
        <f t="shared" si="38"/>
        <v>0</v>
      </c>
      <c r="BJ241" s="19" t="s">
        <v>22</v>
      </c>
      <c r="BK241" s="183">
        <f t="shared" si="39"/>
        <v>0</v>
      </c>
      <c r="BL241" s="19" t="s">
        <v>241</v>
      </c>
      <c r="BM241" s="19" t="s">
        <v>781</v>
      </c>
    </row>
    <row r="242" spans="2:65" s="1" customFormat="1" ht="22.5" customHeight="1" x14ac:dyDescent="0.3">
      <c r="B242" s="171"/>
      <c r="C242" s="222">
        <v>56</v>
      </c>
      <c r="D242" s="222" t="s">
        <v>371</v>
      </c>
      <c r="E242" s="223" t="s">
        <v>782</v>
      </c>
      <c r="F242" s="224" t="s">
        <v>783</v>
      </c>
      <c r="G242" s="225" t="s">
        <v>249</v>
      </c>
      <c r="H242" s="226">
        <v>1</v>
      </c>
      <c r="I242" s="227"/>
      <c r="J242" s="228">
        <f t="shared" si="30"/>
        <v>0</v>
      </c>
      <c r="K242" s="224" t="s">
        <v>3</v>
      </c>
      <c r="L242" s="229"/>
      <c r="M242" s="230" t="s">
        <v>3</v>
      </c>
      <c r="N242" s="231" t="s">
        <v>44</v>
      </c>
      <c r="O242" s="36"/>
      <c r="P242" s="181">
        <f t="shared" si="31"/>
        <v>0</v>
      </c>
      <c r="Q242" s="181">
        <v>2E-3</v>
      </c>
      <c r="R242" s="181">
        <f t="shared" si="32"/>
        <v>2E-3</v>
      </c>
      <c r="S242" s="181">
        <v>0</v>
      </c>
      <c r="T242" s="182">
        <f t="shared" si="33"/>
        <v>0</v>
      </c>
      <c r="AR242" s="19" t="s">
        <v>266</v>
      </c>
      <c r="AT242" s="19" t="s">
        <v>371</v>
      </c>
      <c r="AU242" s="19" t="s">
        <v>81</v>
      </c>
      <c r="AY242" s="19" t="s">
        <v>235</v>
      </c>
      <c r="BE242" s="183">
        <f t="shared" si="34"/>
        <v>0</v>
      </c>
      <c r="BF242" s="183">
        <f t="shared" si="35"/>
        <v>0</v>
      </c>
      <c r="BG242" s="183">
        <f t="shared" si="36"/>
        <v>0</v>
      </c>
      <c r="BH242" s="183">
        <f t="shared" si="37"/>
        <v>0</v>
      </c>
      <c r="BI242" s="183">
        <f t="shared" si="38"/>
        <v>0</v>
      </c>
      <c r="BJ242" s="19" t="s">
        <v>22</v>
      </c>
      <c r="BK242" s="183">
        <f t="shared" si="39"/>
        <v>0</v>
      </c>
      <c r="BL242" s="19" t="s">
        <v>241</v>
      </c>
      <c r="BM242" s="19" t="s">
        <v>784</v>
      </c>
    </row>
    <row r="243" spans="2:65" s="1" customFormat="1" ht="22.5" customHeight="1" x14ac:dyDescent="0.3">
      <c r="B243" s="171"/>
      <c r="C243" s="222">
        <v>57</v>
      </c>
      <c r="D243" s="222" t="s">
        <v>371</v>
      </c>
      <c r="E243" s="223" t="s">
        <v>785</v>
      </c>
      <c r="F243" s="224" t="s">
        <v>786</v>
      </c>
      <c r="G243" s="225" t="s">
        <v>249</v>
      </c>
      <c r="H243" s="226">
        <v>1</v>
      </c>
      <c r="I243" s="227"/>
      <c r="J243" s="228">
        <f t="shared" si="30"/>
        <v>0</v>
      </c>
      <c r="K243" s="224" t="s">
        <v>3</v>
      </c>
      <c r="L243" s="229"/>
      <c r="M243" s="230" t="s">
        <v>3</v>
      </c>
      <c r="N243" s="231" t="s">
        <v>44</v>
      </c>
      <c r="O243" s="36"/>
      <c r="P243" s="181">
        <f t="shared" si="31"/>
        <v>0</v>
      </c>
      <c r="Q243" s="181">
        <v>2E-3</v>
      </c>
      <c r="R243" s="181">
        <f t="shared" si="32"/>
        <v>2E-3</v>
      </c>
      <c r="S243" s="181">
        <v>0</v>
      </c>
      <c r="T243" s="182">
        <f t="shared" si="33"/>
        <v>0</v>
      </c>
      <c r="AR243" s="19" t="s">
        <v>266</v>
      </c>
      <c r="AT243" s="19" t="s">
        <v>371</v>
      </c>
      <c r="AU243" s="19" t="s">
        <v>81</v>
      </c>
      <c r="AY243" s="19" t="s">
        <v>235</v>
      </c>
      <c r="BE243" s="183">
        <f t="shared" si="34"/>
        <v>0</v>
      </c>
      <c r="BF243" s="183">
        <f t="shared" si="35"/>
        <v>0</v>
      </c>
      <c r="BG243" s="183">
        <f t="shared" si="36"/>
        <v>0</v>
      </c>
      <c r="BH243" s="183">
        <f t="shared" si="37"/>
        <v>0</v>
      </c>
      <c r="BI243" s="183">
        <f t="shared" si="38"/>
        <v>0</v>
      </c>
      <c r="BJ243" s="19" t="s">
        <v>22</v>
      </c>
      <c r="BK243" s="183">
        <f t="shared" si="39"/>
        <v>0</v>
      </c>
      <c r="BL243" s="19" t="s">
        <v>241</v>
      </c>
      <c r="BM243" s="19" t="s">
        <v>787</v>
      </c>
    </row>
    <row r="244" spans="2:65" s="1" customFormat="1" ht="22.5" customHeight="1" x14ac:dyDescent="0.3">
      <c r="B244" s="171"/>
      <c r="C244" s="222">
        <v>58</v>
      </c>
      <c r="D244" s="222" t="s">
        <v>371</v>
      </c>
      <c r="E244" s="223" t="s">
        <v>788</v>
      </c>
      <c r="F244" s="224" t="s">
        <v>789</v>
      </c>
      <c r="G244" s="225" t="s">
        <v>249</v>
      </c>
      <c r="H244" s="226">
        <v>4</v>
      </c>
      <c r="I244" s="227"/>
      <c r="J244" s="228">
        <f t="shared" si="30"/>
        <v>0</v>
      </c>
      <c r="K244" s="224" t="s">
        <v>3</v>
      </c>
      <c r="L244" s="229"/>
      <c r="M244" s="230" t="s">
        <v>3</v>
      </c>
      <c r="N244" s="231" t="s">
        <v>44</v>
      </c>
      <c r="O244" s="36"/>
      <c r="P244" s="181">
        <f t="shared" si="31"/>
        <v>0</v>
      </c>
      <c r="Q244" s="181">
        <v>2E-3</v>
      </c>
      <c r="R244" s="181">
        <f t="shared" si="32"/>
        <v>8.0000000000000002E-3</v>
      </c>
      <c r="S244" s="181">
        <v>0</v>
      </c>
      <c r="T244" s="182">
        <f t="shared" si="33"/>
        <v>0</v>
      </c>
      <c r="AR244" s="19" t="s">
        <v>266</v>
      </c>
      <c r="AT244" s="19" t="s">
        <v>371</v>
      </c>
      <c r="AU244" s="19" t="s">
        <v>81</v>
      </c>
      <c r="AY244" s="19" t="s">
        <v>235</v>
      </c>
      <c r="BE244" s="183">
        <f t="shared" si="34"/>
        <v>0</v>
      </c>
      <c r="BF244" s="183">
        <f t="shared" si="35"/>
        <v>0</v>
      </c>
      <c r="BG244" s="183">
        <f t="shared" si="36"/>
        <v>0</v>
      </c>
      <c r="BH244" s="183">
        <f t="shared" si="37"/>
        <v>0</v>
      </c>
      <c r="BI244" s="183">
        <f t="shared" si="38"/>
        <v>0</v>
      </c>
      <c r="BJ244" s="19" t="s">
        <v>22</v>
      </c>
      <c r="BK244" s="183">
        <f t="shared" si="39"/>
        <v>0</v>
      </c>
      <c r="BL244" s="19" t="s">
        <v>241</v>
      </c>
      <c r="BM244" s="19" t="s">
        <v>790</v>
      </c>
    </row>
    <row r="245" spans="2:65" s="1" customFormat="1" ht="22.5" customHeight="1" x14ac:dyDescent="0.3">
      <c r="B245" s="171"/>
      <c r="C245" s="222">
        <v>59</v>
      </c>
      <c r="D245" s="222" t="s">
        <v>371</v>
      </c>
      <c r="E245" s="223" t="s">
        <v>791</v>
      </c>
      <c r="F245" s="224" t="s">
        <v>792</v>
      </c>
      <c r="G245" s="225" t="s">
        <v>249</v>
      </c>
      <c r="H245" s="226">
        <v>2</v>
      </c>
      <c r="I245" s="227"/>
      <c r="J245" s="228">
        <f t="shared" si="30"/>
        <v>0</v>
      </c>
      <c r="K245" s="224" t="s">
        <v>3</v>
      </c>
      <c r="L245" s="229"/>
      <c r="M245" s="230" t="s">
        <v>3</v>
      </c>
      <c r="N245" s="231" t="s">
        <v>44</v>
      </c>
      <c r="O245" s="36"/>
      <c r="P245" s="181">
        <f t="shared" si="31"/>
        <v>0</v>
      </c>
      <c r="Q245" s="181">
        <v>2E-3</v>
      </c>
      <c r="R245" s="181">
        <f t="shared" si="32"/>
        <v>4.0000000000000001E-3</v>
      </c>
      <c r="S245" s="181">
        <v>0</v>
      </c>
      <c r="T245" s="182">
        <f t="shared" si="33"/>
        <v>0</v>
      </c>
      <c r="AR245" s="19" t="s">
        <v>266</v>
      </c>
      <c r="AT245" s="19" t="s">
        <v>371</v>
      </c>
      <c r="AU245" s="19" t="s">
        <v>81</v>
      </c>
      <c r="AY245" s="19" t="s">
        <v>235</v>
      </c>
      <c r="BE245" s="183">
        <f t="shared" si="34"/>
        <v>0</v>
      </c>
      <c r="BF245" s="183">
        <f t="shared" si="35"/>
        <v>0</v>
      </c>
      <c r="BG245" s="183">
        <f t="shared" si="36"/>
        <v>0</v>
      </c>
      <c r="BH245" s="183">
        <f t="shared" si="37"/>
        <v>0</v>
      </c>
      <c r="BI245" s="183">
        <f t="shared" si="38"/>
        <v>0</v>
      </c>
      <c r="BJ245" s="19" t="s">
        <v>22</v>
      </c>
      <c r="BK245" s="183">
        <f t="shared" si="39"/>
        <v>0</v>
      </c>
      <c r="BL245" s="19" t="s">
        <v>241</v>
      </c>
      <c r="BM245" s="19" t="s">
        <v>793</v>
      </c>
    </row>
    <row r="246" spans="2:65" s="1" customFormat="1" ht="22.5" customHeight="1" x14ac:dyDescent="0.3">
      <c r="B246" s="171"/>
      <c r="C246" s="222">
        <v>60</v>
      </c>
      <c r="D246" s="222" t="s">
        <v>371</v>
      </c>
      <c r="E246" s="223" t="s">
        <v>794</v>
      </c>
      <c r="F246" s="224" t="s">
        <v>795</v>
      </c>
      <c r="G246" s="225" t="s">
        <v>249</v>
      </c>
      <c r="H246" s="226">
        <v>7</v>
      </c>
      <c r="I246" s="227"/>
      <c r="J246" s="228">
        <f t="shared" si="30"/>
        <v>0</v>
      </c>
      <c r="K246" s="224" t="s">
        <v>3</v>
      </c>
      <c r="L246" s="229"/>
      <c r="M246" s="230" t="s">
        <v>3</v>
      </c>
      <c r="N246" s="231" t="s">
        <v>44</v>
      </c>
      <c r="O246" s="36"/>
      <c r="P246" s="181">
        <f t="shared" si="31"/>
        <v>0</v>
      </c>
      <c r="Q246" s="181">
        <v>2E-3</v>
      </c>
      <c r="R246" s="181">
        <f t="shared" si="32"/>
        <v>1.4E-2</v>
      </c>
      <c r="S246" s="181">
        <v>0</v>
      </c>
      <c r="T246" s="182">
        <f t="shared" si="33"/>
        <v>0</v>
      </c>
      <c r="AR246" s="19" t="s">
        <v>266</v>
      </c>
      <c r="AT246" s="19" t="s">
        <v>371</v>
      </c>
      <c r="AU246" s="19" t="s">
        <v>81</v>
      </c>
      <c r="AY246" s="19" t="s">
        <v>235</v>
      </c>
      <c r="BE246" s="183">
        <f t="shared" si="34"/>
        <v>0</v>
      </c>
      <c r="BF246" s="183">
        <f t="shared" si="35"/>
        <v>0</v>
      </c>
      <c r="BG246" s="183">
        <f t="shared" si="36"/>
        <v>0</v>
      </c>
      <c r="BH246" s="183">
        <f t="shared" si="37"/>
        <v>0</v>
      </c>
      <c r="BI246" s="183">
        <f t="shared" si="38"/>
        <v>0</v>
      </c>
      <c r="BJ246" s="19" t="s">
        <v>22</v>
      </c>
      <c r="BK246" s="183">
        <f t="shared" si="39"/>
        <v>0</v>
      </c>
      <c r="BL246" s="19" t="s">
        <v>241</v>
      </c>
      <c r="BM246" s="19" t="s">
        <v>796</v>
      </c>
    </row>
    <row r="247" spans="2:65" s="1" customFormat="1" ht="22.5" customHeight="1" x14ac:dyDescent="0.3">
      <c r="B247" s="171"/>
      <c r="C247" s="222">
        <v>61</v>
      </c>
      <c r="D247" s="222" t="s">
        <v>371</v>
      </c>
      <c r="E247" s="223" t="s">
        <v>797</v>
      </c>
      <c r="F247" s="224" t="s">
        <v>795</v>
      </c>
      <c r="G247" s="225" t="s">
        <v>249</v>
      </c>
      <c r="H247" s="226">
        <v>1</v>
      </c>
      <c r="I247" s="227"/>
      <c r="J247" s="228">
        <f t="shared" si="30"/>
        <v>0</v>
      </c>
      <c r="K247" s="224" t="s">
        <v>3</v>
      </c>
      <c r="L247" s="229"/>
      <c r="M247" s="230" t="s">
        <v>3</v>
      </c>
      <c r="N247" s="231" t="s">
        <v>44</v>
      </c>
      <c r="O247" s="36"/>
      <c r="P247" s="181">
        <f t="shared" si="31"/>
        <v>0</v>
      </c>
      <c r="Q247" s="181">
        <v>2E-3</v>
      </c>
      <c r="R247" s="181">
        <f t="shared" si="32"/>
        <v>2E-3</v>
      </c>
      <c r="S247" s="181">
        <v>0</v>
      </c>
      <c r="T247" s="182">
        <f t="shared" si="33"/>
        <v>0</v>
      </c>
      <c r="AR247" s="19" t="s">
        <v>266</v>
      </c>
      <c r="AT247" s="19" t="s">
        <v>371</v>
      </c>
      <c r="AU247" s="19" t="s">
        <v>81</v>
      </c>
      <c r="AY247" s="19" t="s">
        <v>235</v>
      </c>
      <c r="BE247" s="183">
        <f t="shared" si="34"/>
        <v>0</v>
      </c>
      <c r="BF247" s="183">
        <f t="shared" si="35"/>
        <v>0</v>
      </c>
      <c r="BG247" s="183">
        <f t="shared" si="36"/>
        <v>0</v>
      </c>
      <c r="BH247" s="183">
        <f t="shared" si="37"/>
        <v>0</v>
      </c>
      <c r="BI247" s="183">
        <f t="shared" si="38"/>
        <v>0</v>
      </c>
      <c r="BJ247" s="19" t="s">
        <v>22</v>
      </c>
      <c r="BK247" s="183">
        <f t="shared" si="39"/>
        <v>0</v>
      </c>
      <c r="BL247" s="19" t="s">
        <v>241</v>
      </c>
      <c r="BM247" s="19" t="s">
        <v>798</v>
      </c>
    </row>
    <row r="248" spans="2:65" s="1" customFormat="1" ht="22.5" customHeight="1" x14ac:dyDescent="0.3">
      <c r="B248" s="171"/>
      <c r="C248" s="222">
        <v>62</v>
      </c>
      <c r="D248" s="222" t="s">
        <v>371</v>
      </c>
      <c r="E248" s="223" t="s">
        <v>800</v>
      </c>
      <c r="F248" s="224" t="s">
        <v>801</v>
      </c>
      <c r="G248" s="225" t="s">
        <v>249</v>
      </c>
      <c r="H248" s="226">
        <v>7</v>
      </c>
      <c r="I248" s="227"/>
      <c r="J248" s="228">
        <f t="shared" si="30"/>
        <v>0</v>
      </c>
      <c r="K248" s="224" t="s">
        <v>3</v>
      </c>
      <c r="L248" s="229"/>
      <c r="M248" s="230" t="s">
        <v>3</v>
      </c>
      <c r="N248" s="231" t="s">
        <v>44</v>
      </c>
      <c r="O248" s="36"/>
      <c r="P248" s="181">
        <f t="shared" si="31"/>
        <v>0</v>
      </c>
      <c r="Q248" s="181">
        <v>4.0000000000000001E-3</v>
      </c>
      <c r="R248" s="181">
        <f t="shared" si="32"/>
        <v>2.8000000000000001E-2</v>
      </c>
      <c r="S248" s="181">
        <v>0</v>
      </c>
      <c r="T248" s="182">
        <f t="shared" si="33"/>
        <v>0</v>
      </c>
      <c r="AR248" s="19" t="s">
        <v>266</v>
      </c>
      <c r="AT248" s="19" t="s">
        <v>371</v>
      </c>
      <c r="AU248" s="19" t="s">
        <v>81</v>
      </c>
      <c r="AY248" s="19" t="s">
        <v>235</v>
      </c>
      <c r="BE248" s="183">
        <f t="shared" si="34"/>
        <v>0</v>
      </c>
      <c r="BF248" s="183">
        <f t="shared" si="35"/>
        <v>0</v>
      </c>
      <c r="BG248" s="183">
        <f t="shared" si="36"/>
        <v>0</v>
      </c>
      <c r="BH248" s="183">
        <f t="shared" si="37"/>
        <v>0</v>
      </c>
      <c r="BI248" s="183">
        <f t="shared" si="38"/>
        <v>0</v>
      </c>
      <c r="BJ248" s="19" t="s">
        <v>22</v>
      </c>
      <c r="BK248" s="183">
        <f t="shared" si="39"/>
        <v>0</v>
      </c>
      <c r="BL248" s="19" t="s">
        <v>241</v>
      </c>
      <c r="BM248" s="19" t="s">
        <v>802</v>
      </c>
    </row>
    <row r="249" spans="2:65" s="1" customFormat="1" ht="22.5" customHeight="1" x14ac:dyDescent="0.3">
      <c r="B249" s="171"/>
      <c r="C249" s="222">
        <v>63</v>
      </c>
      <c r="D249" s="222" t="s">
        <v>371</v>
      </c>
      <c r="E249" s="223" t="s">
        <v>804</v>
      </c>
      <c r="F249" s="224" t="s">
        <v>805</v>
      </c>
      <c r="G249" s="225" t="s">
        <v>249</v>
      </c>
      <c r="H249" s="226">
        <v>14</v>
      </c>
      <c r="I249" s="227"/>
      <c r="J249" s="228">
        <f t="shared" si="30"/>
        <v>0</v>
      </c>
      <c r="K249" s="224" t="s">
        <v>3</v>
      </c>
      <c r="L249" s="229"/>
      <c r="M249" s="230" t="s">
        <v>3</v>
      </c>
      <c r="N249" s="231" t="s">
        <v>44</v>
      </c>
      <c r="O249" s="36"/>
      <c r="P249" s="181">
        <f t="shared" si="31"/>
        <v>0</v>
      </c>
      <c r="Q249" s="181">
        <v>4.0000000000000001E-3</v>
      </c>
      <c r="R249" s="181">
        <f t="shared" si="32"/>
        <v>5.6000000000000001E-2</v>
      </c>
      <c r="S249" s="181">
        <v>0</v>
      </c>
      <c r="T249" s="182">
        <f t="shared" si="33"/>
        <v>0</v>
      </c>
      <c r="AR249" s="19" t="s">
        <v>266</v>
      </c>
      <c r="AT249" s="19" t="s">
        <v>371</v>
      </c>
      <c r="AU249" s="19" t="s">
        <v>81</v>
      </c>
      <c r="AY249" s="19" t="s">
        <v>235</v>
      </c>
      <c r="BE249" s="183">
        <f t="shared" si="34"/>
        <v>0</v>
      </c>
      <c r="BF249" s="183">
        <f t="shared" si="35"/>
        <v>0</v>
      </c>
      <c r="BG249" s="183">
        <f t="shared" si="36"/>
        <v>0</v>
      </c>
      <c r="BH249" s="183">
        <f t="shared" si="37"/>
        <v>0</v>
      </c>
      <c r="BI249" s="183">
        <f t="shared" si="38"/>
        <v>0</v>
      </c>
      <c r="BJ249" s="19" t="s">
        <v>22</v>
      </c>
      <c r="BK249" s="183">
        <f t="shared" si="39"/>
        <v>0</v>
      </c>
      <c r="BL249" s="19" t="s">
        <v>241</v>
      </c>
      <c r="BM249" s="19" t="s">
        <v>806</v>
      </c>
    </row>
    <row r="250" spans="2:65" s="1" customFormat="1" ht="22.5" customHeight="1" x14ac:dyDescent="0.3">
      <c r="B250" s="171"/>
      <c r="C250" s="222">
        <v>64</v>
      </c>
      <c r="D250" s="222" t="s">
        <v>371</v>
      </c>
      <c r="E250" s="223" t="s">
        <v>808</v>
      </c>
      <c r="F250" s="224" t="s">
        <v>809</v>
      </c>
      <c r="G250" s="225" t="s">
        <v>249</v>
      </c>
      <c r="H250" s="226">
        <v>1</v>
      </c>
      <c r="I250" s="227"/>
      <c r="J250" s="228">
        <f t="shared" si="30"/>
        <v>0</v>
      </c>
      <c r="K250" s="224" t="s">
        <v>3</v>
      </c>
      <c r="L250" s="229"/>
      <c r="M250" s="230" t="s">
        <v>3</v>
      </c>
      <c r="N250" s="231" t="s">
        <v>44</v>
      </c>
      <c r="O250" s="36"/>
      <c r="P250" s="181">
        <f t="shared" si="31"/>
        <v>0</v>
      </c>
      <c r="Q250" s="181">
        <v>4.0000000000000001E-3</v>
      </c>
      <c r="R250" s="181">
        <f t="shared" si="32"/>
        <v>4.0000000000000001E-3</v>
      </c>
      <c r="S250" s="181">
        <v>0</v>
      </c>
      <c r="T250" s="182">
        <f t="shared" si="33"/>
        <v>0</v>
      </c>
      <c r="AR250" s="19" t="s">
        <v>266</v>
      </c>
      <c r="AT250" s="19" t="s">
        <v>371</v>
      </c>
      <c r="AU250" s="19" t="s">
        <v>81</v>
      </c>
      <c r="AY250" s="19" t="s">
        <v>235</v>
      </c>
      <c r="BE250" s="183">
        <f t="shared" si="34"/>
        <v>0</v>
      </c>
      <c r="BF250" s="183">
        <f t="shared" si="35"/>
        <v>0</v>
      </c>
      <c r="BG250" s="183">
        <f t="shared" si="36"/>
        <v>0</v>
      </c>
      <c r="BH250" s="183">
        <f t="shared" si="37"/>
        <v>0</v>
      </c>
      <c r="BI250" s="183">
        <f t="shared" si="38"/>
        <v>0</v>
      </c>
      <c r="BJ250" s="19" t="s">
        <v>22</v>
      </c>
      <c r="BK250" s="183">
        <f t="shared" si="39"/>
        <v>0</v>
      </c>
      <c r="BL250" s="19" t="s">
        <v>241</v>
      </c>
      <c r="BM250" s="19" t="s">
        <v>810</v>
      </c>
    </row>
    <row r="251" spans="2:65" s="1" customFormat="1" ht="22.5" customHeight="1" x14ac:dyDescent="0.3">
      <c r="B251" s="171"/>
      <c r="C251" s="222">
        <v>65</v>
      </c>
      <c r="D251" s="222" t="s">
        <v>371</v>
      </c>
      <c r="E251" s="223" t="s">
        <v>812</v>
      </c>
      <c r="F251" s="224" t="s">
        <v>813</v>
      </c>
      <c r="G251" s="225" t="s">
        <v>249</v>
      </c>
      <c r="H251" s="226">
        <v>14</v>
      </c>
      <c r="I251" s="227"/>
      <c r="J251" s="228">
        <f t="shared" si="30"/>
        <v>0</v>
      </c>
      <c r="K251" s="224" t="s">
        <v>3</v>
      </c>
      <c r="L251" s="229"/>
      <c r="M251" s="230" t="s">
        <v>3</v>
      </c>
      <c r="N251" s="231" t="s">
        <v>44</v>
      </c>
      <c r="O251" s="36"/>
      <c r="P251" s="181">
        <f t="shared" si="31"/>
        <v>0</v>
      </c>
      <c r="Q251" s="181">
        <v>4.0000000000000001E-3</v>
      </c>
      <c r="R251" s="181">
        <f t="shared" si="32"/>
        <v>5.6000000000000001E-2</v>
      </c>
      <c r="S251" s="181">
        <v>0</v>
      </c>
      <c r="T251" s="182">
        <f t="shared" si="33"/>
        <v>0</v>
      </c>
      <c r="AR251" s="19" t="s">
        <v>266</v>
      </c>
      <c r="AT251" s="19" t="s">
        <v>371</v>
      </c>
      <c r="AU251" s="19" t="s">
        <v>81</v>
      </c>
      <c r="AY251" s="19" t="s">
        <v>235</v>
      </c>
      <c r="BE251" s="183">
        <f t="shared" si="34"/>
        <v>0</v>
      </c>
      <c r="BF251" s="183">
        <f t="shared" si="35"/>
        <v>0</v>
      </c>
      <c r="BG251" s="183">
        <f t="shared" si="36"/>
        <v>0</v>
      </c>
      <c r="BH251" s="183">
        <f t="shared" si="37"/>
        <v>0</v>
      </c>
      <c r="BI251" s="183">
        <f t="shared" si="38"/>
        <v>0</v>
      </c>
      <c r="BJ251" s="19" t="s">
        <v>22</v>
      </c>
      <c r="BK251" s="183">
        <f t="shared" si="39"/>
        <v>0</v>
      </c>
      <c r="BL251" s="19" t="s">
        <v>241</v>
      </c>
      <c r="BM251" s="19" t="s">
        <v>814</v>
      </c>
    </row>
    <row r="252" spans="2:65" s="1" customFormat="1" ht="22.5" customHeight="1" x14ac:dyDescent="0.3">
      <c r="B252" s="171"/>
      <c r="C252" s="222">
        <v>66</v>
      </c>
      <c r="D252" s="222" t="s">
        <v>371</v>
      </c>
      <c r="E252" s="223" t="s">
        <v>816</v>
      </c>
      <c r="F252" s="224" t="s">
        <v>817</v>
      </c>
      <c r="G252" s="225" t="s">
        <v>249</v>
      </c>
      <c r="H252" s="226">
        <v>1</v>
      </c>
      <c r="I252" s="227"/>
      <c r="J252" s="228">
        <f t="shared" si="30"/>
        <v>0</v>
      </c>
      <c r="K252" s="224" t="s">
        <v>3</v>
      </c>
      <c r="L252" s="229"/>
      <c r="M252" s="230" t="s">
        <v>3</v>
      </c>
      <c r="N252" s="231" t="s">
        <v>44</v>
      </c>
      <c r="O252" s="36"/>
      <c r="P252" s="181">
        <f t="shared" si="31"/>
        <v>0</v>
      </c>
      <c r="Q252" s="181">
        <v>4.0000000000000001E-3</v>
      </c>
      <c r="R252" s="181">
        <f t="shared" si="32"/>
        <v>4.0000000000000001E-3</v>
      </c>
      <c r="S252" s="181">
        <v>0</v>
      </c>
      <c r="T252" s="182">
        <f t="shared" si="33"/>
        <v>0</v>
      </c>
      <c r="AR252" s="19" t="s">
        <v>266</v>
      </c>
      <c r="AT252" s="19" t="s">
        <v>371</v>
      </c>
      <c r="AU252" s="19" t="s">
        <v>81</v>
      </c>
      <c r="AY252" s="19" t="s">
        <v>235</v>
      </c>
      <c r="BE252" s="183">
        <f t="shared" si="34"/>
        <v>0</v>
      </c>
      <c r="BF252" s="183">
        <f t="shared" si="35"/>
        <v>0</v>
      </c>
      <c r="BG252" s="183">
        <f t="shared" si="36"/>
        <v>0</v>
      </c>
      <c r="BH252" s="183">
        <f t="shared" si="37"/>
        <v>0</v>
      </c>
      <c r="BI252" s="183">
        <f t="shared" si="38"/>
        <v>0</v>
      </c>
      <c r="BJ252" s="19" t="s">
        <v>22</v>
      </c>
      <c r="BK252" s="183">
        <f t="shared" si="39"/>
        <v>0</v>
      </c>
      <c r="BL252" s="19" t="s">
        <v>241</v>
      </c>
      <c r="BM252" s="19" t="s">
        <v>818</v>
      </c>
    </row>
    <row r="253" spans="2:65" s="1" customFormat="1" ht="22.5" customHeight="1" x14ac:dyDescent="0.3">
      <c r="B253" s="171"/>
      <c r="C253" s="222">
        <v>67</v>
      </c>
      <c r="D253" s="172" t="s">
        <v>237</v>
      </c>
      <c r="E253" s="173" t="s">
        <v>820</v>
      </c>
      <c r="F253" s="174" t="s">
        <v>821</v>
      </c>
      <c r="G253" s="175" t="s">
        <v>249</v>
      </c>
      <c r="H253" s="176">
        <v>38</v>
      </c>
      <c r="I253" s="177"/>
      <c r="J253" s="178">
        <f t="shared" si="30"/>
        <v>0</v>
      </c>
      <c r="K253" s="174" t="s">
        <v>309</v>
      </c>
      <c r="L253" s="35"/>
      <c r="M253" s="179" t="s">
        <v>3</v>
      </c>
      <c r="N253" s="180" t="s">
        <v>44</v>
      </c>
      <c r="O253" s="36"/>
      <c r="P253" s="181">
        <f t="shared" si="31"/>
        <v>0</v>
      </c>
      <c r="Q253" s="181">
        <v>0.109405</v>
      </c>
      <c r="R253" s="181">
        <f t="shared" si="32"/>
        <v>4.1573900000000004</v>
      </c>
      <c r="S253" s="181">
        <v>0</v>
      </c>
      <c r="T253" s="182">
        <f t="shared" si="33"/>
        <v>0</v>
      </c>
      <c r="AR253" s="19" t="s">
        <v>241</v>
      </c>
      <c r="AT253" s="19" t="s">
        <v>237</v>
      </c>
      <c r="AU253" s="19" t="s">
        <v>81</v>
      </c>
      <c r="AY253" s="19" t="s">
        <v>235</v>
      </c>
      <c r="BE253" s="183">
        <f t="shared" si="34"/>
        <v>0</v>
      </c>
      <c r="BF253" s="183">
        <f t="shared" si="35"/>
        <v>0</v>
      </c>
      <c r="BG253" s="183">
        <f t="shared" si="36"/>
        <v>0</v>
      </c>
      <c r="BH253" s="183">
        <f t="shared" si="37"/>
        <v>0</v>
      </c>
      <c r="BI253" s="183">
        <f t="shared" si="38"/>
        <v>0</v>
      </c>
      <c r="BJ253" s="19" t="s">
        <v>22</v>
      </c>
      <c r="BK253" s="183">
        <f t="shared" si="39"/>
        <v>0</v>
      </c>
      <c r="BL253" s="19" t="s">
        <v>241</v>
      </c>
      <c r="BM253" s="19" t="s">
        <v>822</v>
      </c>
    </row>
    <row r="254" spans="2:65" s="1" customFormat="1" ht="22.5" customHeight="1" x14ac:dyDescent="0.3">
      <c r="B254" s="171"/>
      <c r="C254" s="222">
        <v>68</v>
      </c>
      <c r="D254" s="222" t="s">
        <v>371</v>
      </c>
      <c r="E254" s="223" t="s">
        <v>824</v>
      </c>
      <c r="F254" s="224" t="s">
        <v>825</v>
      </c>
      <c r="G254" s="225" t="s">
        <v>249</v>
      </c>
      <c r="H254" s="226">
        <v>38</v>
      </c>
      <c r="I254" s="227"/>
      <c r="J254" s="228">
        <f t="shared" si="30"/>
        <v>0</v>
      </c>
      <c r="K254" s="224" t="s">
        <v>309</v>
      </c>
      <c r="L254" s="229"/>
      <c r="M254" s="230" t="s">
        <v>3</v>
      </c>
      <c r="N254" s="231" t="s">
        <v>44</v>
      </c>
      <c r="O254" s="36"/>
      <c r="P254" s="181">
        <f t="shared" si="31"/>
        <v>0</v>
      </c>
      <c r="Q254" s="181">
        <v>6.4999999999999997E-3</v>
      </c>
      <c r="R254" s="181">
        <f t="shared" si="32"/>
        <v>0.247</v>
      </c>
      <c r="S254" s="181">
        <v>0</v>
      </c>
      <c r="T254" s="182">
        <f t="shared" si="33"/>
        <v>0</v>
      </c>
      <c r="AR254" s="19" t="s">
        <v>266</v>
      </c>
      <c r="AT254" s="19" t="s">
        <v>371</v>
      </c>
      <c r="AU254" s="19" t="s">
        <v>81</v>
      </c>
      <c r="AY254" s="19" t="s">
        <v>235</v>
      </c>
      <c r="BE254" s="183">
        <f t="shared" si="34"/>
        <v>0</v>
      </c>
      <c r="BF254" s="183">
        <f t="shared" si="35"/>
        <v>0</v>
      </c>
      <c r="BG254" s="183">
        <f t="shared" si="36"/>
        <v>0</v>
      </c>
      <c r="BH254" s="183">
        <f t="shared" si="37"/>
        <v>0</v>
      </c>
      <c r="BI254" s="183">
        <f t="shared" si="38"/>
        <v>0</v>
      </c>
      <c r="BJ254" s="19" t="s">
        <v>22</v>
      </c>
      <c r="BK254" s="183">
        <f t="shared" si="39"/>
        <v>0</v>
      </c>
      <c r="BL254" s="19" t="s">
        <v>241</v>
      </c>
      <c r="BM254" s="19" t="s">
        <v>826</v>
      </c>
    </row>
    <row r="255" spans="2:65" s="1" customFormat="1" ht="22.5" customHeight="1" x14ac:dyDescent="0.3">
      <c r="B255" s="171"/>
      <c r="C255" s="222">
        <v>69</v>
      </c>
      <c r="D255" s="222" t="s">
        <v>371</v>
      </c>
      <c r="E255" s="223" t="s">
        <v>828</v>
      </c>
      <c r="F255" s="224" t="s">
        <v>829</v>
      </c>
      <c r="G255" s="225" t="s">
        <v>249</v>
      </c>
      <c r="H255" s="226">
        <v>38</v>
      </c>
      <c r="I255" s="227"/>
      <c r="J255" s="228">
        <f t="shared" si="30"/>
        <v>0</v>
      </c>
      <c r="K255" s="224" t="s">
        <v>3</v>
      </c>
      <c r="L255" s="229"/>
      <c r="M255" s="230" t="s">
        <v>3</v>
      </c>
      <c r="N255" s="231" t="s">
        <v>44</v>
      </c>
      <c r="O255" s="36"/>
      <c r="P255" s="181">
        <f t="shared" si="31"/>
        <v>0</v>
      </c>
      <c r="Q255" s="181">
        <v>6.4999999999999997E-3</v>
      </c>
      <c r="R255" s="181">
        <f t="shared" si="32"/>
        <v>0.247</v>
      </c>
      <c r="S255" s="181">
        <v>0</v>
      </c>
      <c r="T255" s="182">
        <f t="shared" si="33"/>
        <v>0</v>
      </c>
      <c r="AR255" s="19" t="s">
        <v>266</v>
      </c>
      <c r="AT255" s="19" t="s">
        <v>371</v>
      </c>
      <c r="AU255" s="19" t="s">
        <v>81</v>
      </c>
      <c r="AY255" s="19" t="s">
        <v>235</v>
      </c>
      <c r="BE255" s="183">
        <f t="shared" si="34"/>
        <v>0</v>
      </c>
      <c r="BF255" s="183">
        <f t="shared" si="35"/>
        <v>0</v>
      </c>
      <c r="BG255" s="183">
        <f t="shared" si="36"/>
        <v>0</v>
      </c>
      <c r="BH255" s="183">
        <f t="shared" si="37"/>
        <v>0</v>
      </c>
      <c r="BI255" s="183">
        <f t="shared" si="38"/>
        <v>0</v>
      </c>
      <c r="BJ255" s="19" t="s">
        <v>22</v>
      </c>
      <c r="BK255" s="183">
        <f t="shared" si="39"/>
        <v>0</v>
      </c>
      <c r="BL255" s="19" t="s">
        <v>241</v>
      </c>
      <c r="BM255" s="19" t="s">
        <v>830</v>
      </c>
    </row>
    <row r="256" spans="2:65" s="1" customFormat="1" ht="22.5" customHeight="1" x14ac:dyDescent="0.3">
      <c r="B256" s="171"/>
      <c r="C256" s="222">
        <v>70</v>
      </c>
      <c r="D256" s="222" t="s">
        <v>371</v>
      </c>
      <c r="E256" s="223" t="s">
        <v>832</v>
      </c>
      <c r="F256" s="224" t="s">
        <v>833</v>
      </c>
      <c r="G256" s="225" t="s">
        <v>249</v>
      </c>
      <c r="H256" s="226">
        <v>38</v>
      </c>
      <c r="I256" s="227"/>
      <c r="J256" s="228">
        <f t="shared" si="30"/>
        <v>0</v>
      </c>
      <c r="K256" s="224" t="s">
        <v>309</v>
      </c>
      <c r="L256" s="229"/>
      <c r="M256" s="230" t="s">
        <v>3</v>
      </c>
      <c r="N256" s="231" t="s">
        <v>44</v>
      </c>
      <c r="O256" s="36"/>
      <c r="P256" s="181">
        <f t="shared" si="31"/>
        <v>0</v>
      </c>
      <c r="Q256" s="181">
        <v>1.4999999999999999E-4</v>
      </c>
      <c r="R256" s="181">
        <f t="shared" si="32"/>
        <v>5.6999999999999993E-3</v>
      </c>
      <c r="S256" s="181">
        <v>0</v>
      </c>
      <c r="T256" s="182">
        <f t="shared" si="33"/>
        <v>0</v>
      </c>
      <c r="AR256" s="19" t="s">
        <v>266</v>
      </c>
      <c r="AT256" s="19" t="s">
        <v>371</v>
      </c>
      <c r="AU256" s="19" t="s">
        <v>81</v>
      </c>
      <c r="AY256" s="19" t="s">
        <v>235</v>
      </c>
      <c r="BE256" s="183">
        <f t="shared" si="34"/>
        <v>0</v>
      </c>
      <c r="BF256" s="183">
        <f t="shared" si="35"/>
        <v>0</v>
      </c>
      <c r="BG256" s="183">
        <f t="shared" si="36"/>
        <v>0</v>
      </c>
      <c r="BH256" s="183">
        <f t="shared" si="37"/>
        <v>0</v>
      </c>
      <c r="BI256" s="183">
        <f t="shared" si="38"/>
        <v>0</v>
      </c>
      <c r="BJ256" s="19" t="s">
        <v>22</v>
      </c>
      <c r="BK256" s="183">
        <f t="shared" si="39"/>
        <v>0</v>
      </c>
      <c r="BL256" s="19" t="s">
        <v>241</v>
      </c>
      <c r="BM256" s="19" t="s">
        <v>834</v>
      </c>
    </row>
    <row r="257" spans="2:65" s="1" customFormat="1" ht="22.5" customHeight="1" x14ac:dyDescent="0.3">
      <c r="B257" s="171"/>
      <c r="C257" s="222">
        <v>71</v>
      </c>
      <c r="D257" s="222" t="s">
        <v>371</v>
      </c>
      <c r="E257" s="223" t="s">
        <v>835</v>
      </c>
      <c r="F257" s="224" t="s">
        <v>836</v>
      </c>
      <c r="G257" s="225" t="s">
        <v>249</v>
      </c>
      <c r="H257" s="226">
        <v>38</v>
      </c>
      <c r="I257" s="227"/>
      <c r="J257" s="228">
        <f t="shared" si="30"/>
        <v>0</v>
      </c>
      <c r="K257" s="224" t="s">
        <v>3</v>
      </c>
      <c r="L257" s="229"/>
      <c r="M257" s="230" t="s">
        <v>3</v>
      </c>
      <c r="N257" s="231" t="s">
        <v>44</v>
      </c>
      <c r="O257" s="36"/>
      <c r="P257" s="181">
        <f t="shared" si="31"/>
        <v>0</v>
      </c>
      <c r="Q257" s="181">
        <v>1.6879999999999999E-2</v>
      </c>
      <c r="R257" s="181">
        <f t="shared" si="32"/>
        <v>0.64144000000000001</v>
      </c>
      <c r="S257" s="181">
        <v>0</v>
      </c>
      <c r="T257" s="182">
        <f t="shared" si="33"/>
        <v>0</v>
      </c>
      <c r="AR257" s="19" t="s">
        <v>266</v>
      </c>
      <c r="AT257" s="19" t="s">
        <v>371</v>
      </c>
      <c r="AU257" s="19" t="s">
        <v>81</v>
      </c>
      <c r="AY257" s="19" t="s">
        <v>235</v>
      </c>
      <c r="BE257" s="183">
        <f t="shared" si="34"/>
        <v>0</v>
      </c>
      <c r="BF257" s="183">
        <f t="shared" si="35"/>
        <v>0</v>
      </c>
      <c r="BG257" s="183">
        <f t="shared" si="36"/>
        <v>0</v>
      </c>
      <c r="BH257" s="183">
        <f t="shared" si="37"/>
        <v>0</v>
      </c>
      <c r="BI257" s="183">
        <f t="shared" si="38"/>
        <v>0</v>
      </c>
      <c r="BJ257" s="19" t="s">
        <v>22</v>
      </c>
      <c r="BK257" s="183">
        <f t="shared" si="39"/>
        <v>0</v>
      </c>
      <c r="BL257" s="19" t="s">
        <v>241</v>
      </c>
      <c r="BM257" s="19" t="s">
        <v>837</v>
      </c>
    </row>
    <row r="258" spans="2:65" s="1" customFormat="1" ht="31.5" customHeight="1" x14ac:dyDescent="0.3">
      <c r="B258" s="171"/>
      <c r="C258" s="172">
        <v>72</v>
      </c>
      <c r="D258" s="172" t="s">
        <v>237</v>
      </c>
      <c r="E258" s="173" t="s">
        <v>839</v>
      </c>
      <c r="F258" s="174" t="s">
        <v>840</v>
      </c>
      <c r="G258" s="175" t="s">
        <v>346</v>
      </c>
      <c r="H258" s="176">
        <v>70</v>
      </c>
      <c r="I258" s="177"/>
      <c r="J258" s="178">
        <f t="shared" si="30"/>
        <v>0</v>
      </c>
      <c r="K258" s="174" t="s">
        <v>309</v>
      </c>
      <c r="L258" s="35"/>
      <c r="M258" s="179" t="s">
        <v>3</v>
      </c>
      <c r="N258" s="180" t="s">
        <v>44</v>
      </c>
      <c r="O258" s="36"/>
      <c r="P258" s="181">
        <f t="shared" si="31"/>
        <v>0</v>
      </c>
      <c r="Q258" s="181">
        <v>3.2499999999999999E-4</v>
      </c>
      <c r="R258" s="181">
        <f t="shared" si="32"/>
        <v>2.2749999999999999E-2</v>
      </c>
      <c r="S258" s="181">
        <v>0</v>
      </c>
      <c r="T258" s="182">
        <f t="shared" si="33"/>
        <v>0</v>
      </c>
      <c r="AR258" s="19" t="s">
        <v>241</v>
      </c>
      <c r="AT258" s="19" t="s">
        <v>237</v>
      </c>
      <c r="AU258" s="19" t="s">
        <v>81</v>
      </c>
      <c r="AY258" s="19" t="s">
        <v>235</v>
      </c>
      <c r="BE258" s="183">
        <f t="shared" si="34"/>
        <v>0</v>
      </c>
      <c r="BF258" s="183">
        <f t="shared" si="35"/>
        <v>0</v>
      </c>
      <c r="BG258" s="183">
        <f t="shared" si="36"/>
        <v>0</v>
      </c>
      <c r="BH258" s="183">
        <f t="shared" si="37"/>
        <v>0</v>
      </c>
      <c r="BI258" s="183">
        <f t="shared" si="38"/>
        <v>0</v>
      </c>
      <c r="BJ258" s="19" t="s">
        <v>22</v>
      </c>
      <c r="BK258" s="183">
        <f t="shared" si="39"/>
        <v>0</v>
      </c>
      <c r="BL258" s="19" t="s">
        <v>241</v>
      </c>
      <c r="BM258" s="19" t="s">
        <v>841</v>
      </c>
    </row>
    <row r="259" spans="2:65" s="15" customFormat="1" x14ac:dyDescent="0.3">
      <c r="B259" s="214"/>
      <c r="D259" s="194" t="s">
        <v>304</v>
      </c>
      <c r="E259" s="215" t="s">
        <v>3</v>
      </c>
      <c r="F259" s="216" t="s">
        <v>842</v>
      </c>
      <c r="H259" s="217" t="s">
        <v>3</v>
      </c>
      <c r="I259" s="218"/>
      <c r="L259" s="214"/>
      <c r="M259" s="219"/>
      <c r="N259" s="220"/>
      <c r="O259" s="220"/>
      <c r="P259" s="220"/>
      <c r="Q259" s="220"/>
      <c r="R259" s="220"/>
      <c r="S259" s="220"/>
      <c r="T259" s="221"/>
      <c r="AT259" s="217" t="s">
        <v>304</v>
      </c>
      <c r="AU259" s="217" t="s">
        <v>81</v>
      </c>
      <c r="AV259" s="15" t="s">
        <v>22</v>
      </c>
      <c r="AW259" s="15" t="s">
        <v>36</v>
      </c>
      <c r="AX259" s="15" t="s">
        <v>73</v>
      </c>
      <c r="AY259" s="217" t="s">
        <v>235</v>
      </c>
    </row>
    <row r="260" spans="2:65" s="12" customFormat="1" x14ac:dyDescent="0.3">
      <c r="B260" s="184"/>
      <c r="D260" s="194" t="s">
        <v>304</v>
      </c>
      <c r="E260" s="193" t="s">
        <v>3</v>
      </c>
      <c r="F260" s="195" t="s">
        <v>843</v>
      </c>
      <c r="H260" s="196">
        <v>35</v>
      </c>
      <c r="I260" s="189"/>
      <c r="L260" s="184"/>
      <c r="M260" s="190"/>
      <c r="N260" s="191"/>
      <c r="O260" s="191"/>
      <c r="P260" s="191"/>
      <c r="Q260" s="191"/>
      <c r="R260" s="191"/>
      <c r="S260" s="191"/>
      <c r="T260" s="192"/>
      <c r="AT260" s="193" t="s">
        <v>304</v>
      </c>
      <c r="AU260" s="193" t="s">
        <v>81</v>
      </c>
      <c r="AV260" s="12" t="s">
        <v>81</v>
      </c>
      <c r="AW260" s="12" t="s">
        <v>36</v>
      </c>
      <c r="AX260" s="12" t="s">
        <v>73</v>
      </c>
      <c r="AY260" s="193" t="s">
        <v>235</v>
      </c>
    </row>
    <row r="261" spans="2:65" s="12" customFormat="1" x14ac:dyDescent="0.3">
      <c r="B261" s="184"/>
      <c r="D261" s="194" t="s">
        <v>304</v>
      </c>
      <c r="E261" s="193" t="s">
        <v>3</v>
      </c>
      <c r="F261" s="195" t="s">
        <v>844</v>
      </c>
      <c r="H261" s="196">
        <v>35</v>
      </c>
      <c r="I261" s="189"/>
      <c r="L261" s="184"/>
      <c r="M261" s="190"/>
      <c r="N261" s="191"/>
      <c r="O261" s="191"/>
      <c r="P261" s="191"/>
      <c r="Q261" s="191"/>
      <c r="R261" s="191"/>
      <c r="S261" s="191"/>
      <c r="T261" s="192"/>
      <c r="AT261" s="193" t="s">
        <v>304</v>
      </c>
      <c r="AU261" s="193" t="s">
        <v>81</v>
      </c>
      <c r="AV261" s="12" t="s">
        <v>81</v>
      </c>
      <c r="AW261" s="12" t="s">
        <v>36</v>
      </c>
      <c r="AX261" s="12" t="s">
        <v>73</v>
      </c>
      <c r="AY261" s="193" t="s">
        <v>235</v>
      </c>
    </row>
    <row r="262" spans="2:65" s="13" customFormat="1" x14ac:dyDescent="0.3">
      <c r="B262" s="197"/>
      <c r="D262" s="185" t="s">
        <v>304</v>
      </c>
      <c r="E262" s="198" t="s">
        <v>545</v>
      </c>
      <c r="F262" s="199" t="s">
        <v>329</v>
      </c>
      <c r="H262" s="200">
        <v>70</v>
      </c>
      <c r="I262" s="201"/>
      <c r="L262" s="197"/>
      <c r="M262" s="202"/>
      <c r="N262" s="203"/>
      <c r="O262" s="203"/>
      <c r="P262" s="203"/>
      <c r="Q262" s="203"/>
      <c r="R262" s="203"/>
      <c r="S262" s="203"/>
      <c r="T262" s="204"/>
      <c r="AT262" s="205" t="s">
        <v>304</v>
      </c>
      <c r="AU262" s="205" t="s">
        <v>81</v>
      </c>
      <c r="AV262" s="13" t="s">
        <v>241</v>
      </c>
      <c r="AW262" s="13" t="s">
        <v>36</v>
      </c>
      <c r="AX262" s="13" t="s">
        <v>22</v>
      </c>
      <c r="AY262" s="205" t="s">
        <v>235</v>
      </c>
    </row>
    <row r="263" spans="2:65" s="1" customFormat="1" ht="31.5" customHeight="1" x14ac:dyDescent="0.3">
      <c r="B263" s="171"/>
      <c r="C263" s="172">
        <v>73</v>
      </c>
      <c r="D263" s="172" t="s">
        <v>237</v>
      </c>
      <c r="E263" s="173" t="s">
        <v>846</v>
      </c>
      <c r="F263" s="174" t="s">
        <v>847</v>
      </c>
      <c r="G263" s="175" t="s">
        <v>346</v>
      </c>
      <c r="H263" s="176">
        <v>2340</v>
      </c>
      <c r="I263" s="177"/>
      <c r="J263" s="178">
        <f>ROUND(I263*H263,2)</f>
        <v>0</v>
      </c>
      <c r="K263" s="174" t="s">
        <v>309</v>
      </c>
      <c r="L263" s="35"/>
      <c r="M263" s="179" t="s">
        <v>3</v>
      </c>
      <c r="N263" s="180" t="s">
        <v>44</v>
      </c>
      <c r="O263" s="36"/>
      <c r="P263" s="181">
        <f>O263*H263</f>
        <v>0</v>
      </c>
      <c r="Q263" s="181">
        <v>3.3E-4</v>
      </c>
      <c r="R263" s="181">
        <f>Q263*H263</f>
        <v>0.7722</v>
      </c>
      <c r="S263" s="181">
        <v>0</v>
      </c>
      <c r="T263" s="182">
        <f>S263*H263</f>
        <v>0</v>
      </c>
      <c r="AR263" s="19" t="s">
        <v>241</v>
      </c>
      <c r="AT263" s="19" t="s">
        <v>237</v>
      </c>
      <c r="AU263" s="19" t="s">
        <v>81</v>
      </c>
      <c r="AY263" s="19" t="s">
        <v>235</v>
      </c>
      <c r="BE263" s="183">
        <f>IF(N263="základní",J263,0)</f>
        <v>0</v>
      </c>
      <c r="BF263" s="183">
        <f>IF(N263="snížená",J263,0)</f>
        <v>0</v>
      </c>
      <c r="BG263" s="183">
        <f>IF(N263="zákl. přenesená",J263,0)</f>
        <v>0</v>
      </c>
      <c r="BH263" s="183">
        <f>IF(N263="sníž. přenesená",J263,0)</f>
        <v>0</v>
      </c>
      <c r="BI263" s="183">
        <f>IF(N263="nulová",J263,0)</f>
        <v>0</v>
      </c>
      <c r="BJ263" s="19" t="s">
        <v>22</v>
      </c>
      <c r="BK263" s="183">
        <f>ROUND(I263*H263,2)</f>
        <v>0</v>
      </c>
      <c r="BL263" s="19" t="s">
        <v>241</v>
      </c>
      <c r="BM263" s="19" t="s">
        <v>848</v>
      </c>
    </row>
    <row r="264" spans="2:65" s="15" customFormat="1" x14ac:dyDescent="0.3">
      <c r="B264" s="214"/>
      <c r="D264" s="194" t="s">
        <v>304</v>
      </c>
      <c r="E264" s="215" t="s">
        <v>3</v>
      </c>
      <c r="F264" s="216" t="s">
        <v>849</v>
      </c>
      <c r="H264" s="217" t="s">
        <v>3</v>
      </c>
      <c r="I264" s="218"/>
      <c r="L264" s="214"/>
      <c r="M264" s="219"/>
      <c r="N264" s="220"/>
      <c r="O264" s="220"/>
      <c r="P264" s="220"/>
      <c r="Q264" s="220"/>
      <c r="R264" s="220"/>
      <c r="S264" s="220"/>
      <c r="T264" s="221"/>
      <c r="AT264" s="217" t="s">
        <v>304</v>
      </c>
      <c r="AU264" s="217" t="s">
        <v>81</v>
      </c>
      <c r="AV264" s="15" t="s">
        <v>22</v>
      </c>
      <c r="AW264" s="15" t="s">
        <v>36</v>
      </c>
      <c r="AX264" s="15" t="s">
        <v>73</v>
      </c>
      <c r="AY264" s="217" t="s">
        <v>235</v>
      </c>
    </row>
    <row r="265" spans="2:65" s="12" customFormat="1" x14ac:dyDescent="0.3">
      <c r="B265" s="184"/>
      <c r="D265" s="194" t="s">
        <v>304</v>
      </c>
      <c r="E265" s="193" t="s">
        <v>3</v>
      </c>
      <c r="F265" s="195" t="s">
        <v>850</v>
      </c>
      <c r="H265" s="196">
        <v>1170</v>
      </c>
      <c r="I265" s="189"/>
      <c r="L265" s="184"/>
      <c r="M265" s="190"/>
      <c r="N265" s="191"/>
      <c r="O265" s="191"/>
      <c r="P265" s="191"/>
      <c r="Q265" s="191"/>
      <c r="R265" s="191"/>
      <c r="S265" s="191"/>
      <c r="T265" s="192"/>
      <c r="AT265" s="193" t="s">
        <v>304</v>
      </c>
      <c r="AU265" s="193" t="s">
        <v>81</v>
      </c>
      <c r="AV265" s="12" t="s">
        <v>81</v>
      </c>
      <c r="AW265" s="12" t="s">
        <v>36</v>
      </c>
      <c r="AX265" s="12" t="s">
        <v>73</v>
      </c>
      <c r="AY265" s="193" t="s">
        <v>235</v>
      </c>
    </row>
    <row r="266" spans="2:65" s="12" customFormat="1" x14ac:dyDescent="0.3">
      <c r="B266" s="184"/>
      <c r="D266" s="194" t="s">
        <v>304</v>
      </c>
      <c r="E266" s="193" t="s">
        <v>3</v>
      </c>
      <c r="F266" s="195" t="s">
        <v>851</v>
      </c>
      <c r="H266" s="196">
        <v>1170</v>
      </c>
      <c r="I266" s="189"/>
      <c r="L266" s="184"/>
      <c r="M266" s="190"/>
      <c r="N266" s="191"/>
      <c r="O266" s="191"/>
      <c r="P266" s="191"/>
      <c r="Q266" s="191"/>
      <c r="R266" s="191"/>
      <c r="S266" s="191"/>
      <c r="T266" s="192"/>
      <c r="AT266" s="193" t="s">
        <v>304</v>
      </c>
      <c r="AU266" s="193" t="s">
        <v>81</v>
      </c>
      <c r="AV266" s="12" t="s">
        <v>81</v>
      </c>
      <c r="AW266" s="12" t="s">
        <v>36</v>
      </c>
      <c r="AX266" s="12" t="s">
        <v>73</v>
      </c>
      <c r="AY266" s="193" t="s">
        <v>235</v>
      </c>
    </row>
    <row r="267" spans="2:65" s="13" customFormat="1" x14ac:dyDescent="0.3">
      <c r="B267" s="197"/>
      <c r="D267" s="185" t="s">
        <v>304</v>
      </c>
      <c r="E267" s="198" t="s">
        <v>555</v>
      </c>
      <c r="F267" s="199" t="s">
        <v>329</v>
      </c>
      <c r="H267" s="200">
        <v>2340</v>
      </c>
      <c r="I267" s="201"/>
      <c r="L267" s="197"/>
      <c r="M267" s="202"/>
      <c r="N267" s="203"/>
      <c r="O267" s="203"/>
      <c r="P267" s="203"/>
      <c r="Q267" s="203"/>
      <c r="R267" s="203"/>
      <c r="S267" s="203"/>
      <c r="T267" s="204"/>
      <c r="AT267" s="205" t="s">
        <v>304</v>
      </c>
      <c r="AU267" s="205" t="s">
        <v>81</v>
      </c>
      <c r="AV267" s="13" t="s">
        <v>241</v>
      </c>
      <c r="AW267" s="13" t="s">
        <v>36</v>
      </c>
      <c r="AX267" s="13" t="s">
        <v>22</v>
      </c>
      <c r="AY267" s="205" t="s">
        <v>235</v>
      </c>
    </row>
    <row r="268" spans="2:65" s="1" customFormat="1" ht="31.5" customHeight="1" x14ac:dyDescent="0.3">
      <c r="B268" s="171"/>
      <c r="C268" s="172">
        <v>74</v>
      </c>
      <c r="D268" s="172" t="s">
        <v>237</v>
      </c>
      <c r="E268" s="173" t="s">
        <v>853</v>
      </c>
      <c r="F268" s="174" t="s">
        <v>854</v>
      </c>
      <c r="G268" s="175" t="s">
        <v>346</v>
      </c>
      <c r="H268" s="176">
        <v>80</v>
      </c>
      <c r="I268" s="177"/>
      <c r="J268" s="178">
        <f>ROUND(I268*H268,2)</f>
        <v>0</v>
      </c>
      <c r="K268" s="174" t="s">
        <v>309</v>
      </c>
      <c r="L268" s="35"/>
      <c r="M268" s="179" t="s">
        <v>3</v>
      </c>
      <c r="N268" s="180" t="s">
        <v>44</v>
      </c>
      <c r="O268" s="36"/>
      <c r="P268" s="181">
        <f>O268*H268</f>
        <v>0</v>
      </c>
      <c r="Q268" s="181">
        <v>6.4999999999999997E-4</v>
      </c>
      <c r="R268" s="181">
        <f>Q268*H268</f>
        <v>5.1999999999999998E-2</v>
      </c>
      <c r="S268" s="181">
        <v>0</v>
      </c>
      <c r="T268" s="182">
        <f>S268*H268</f>
        <v>0</v>
      </c>
      <c r="AR268" s="19" t="s">
        <v>241</v>
      </c>
      <c r="AT268" s="19" t="s">
        <v>237</v>
      </c>
      <c r="AU268" s="19" t="s">
        <v>81</v>
      </c>
      <c r="AY268" s="19" t="s">
        <v>235</v>
      </c>
      <c r="BE268" s="183">
        <f>IF(N268="základní",J268,0)</f>
        <v>0</v>
      </c>
      <c r="BF268" s="183">
        <f>IF(N268="snížená",J268,0)</f>
        <v>0</v>
      </c>
      <c r="BG268" s="183">
        <f>IF(N268="zákl. přenesená",J268,0)</f>
        <v>0</v>
      </c>
      <c r="BH268" s="183">
        <f>IF(N268="sníž. přenesená",J268,0)</f>
        <v>0</v>
      </c>
      <c r="BI268" s="183">
        <f>IF(N268="nulová",J268,0)</f>
        <v>0</v>
      </c>
      <c r="BJ268" s="19" t="s">
        <v>22</v>
      </c>
      <c r="BK268" s="183">
        <f>ROUND(I268*H268,2)</f>
        <v>0</v>
      </c>
      <c r="BL268" s="19" t="s">
        <v>241</v>
      </c>
      <c r="BM268" s="19" t="s">
        <v>855</v>
      </c>
    </row>
    <row r="269" spans="2:65" s="15" customFormat="1" x14ac:dyDescent="0.3">
      <c r="B269" s="214"/>
      <c r="D269" s="194" t="s">
        <v>304</v>
      </c>
      <c r="E269" s="215" t="s">
        <v>3</v>
      </c>
      <c r="F269" s="216" t="s">
        <v>856</v>
      </c>
      <c r="H269" s="217" t="s">
        <v>3</v>
      </c>
      <c r="I269" s="218"/>
      <c r="L269" s="214"/>
      <c r="M269" s="219"/>
      <c r="N269" s="220"/>
      <c r="O269" s="220"/>
      <c r="P269" s="220"/>
      <c r="Q269" s="220"/>
      <c r="R269" s="220"/>
      <c r="S269" s="220"/>
      <c r="T269" s="221"/>
      <c r="AT269" s="217" t="s">
        <v>304</v>
      </c>
      <c r="AU269" s="217" t="s">
        <v>81</v>
      </c>
      <c r="AV269" s="15" t="s">
        <v>22</v>
      </c>
      <c r="AW269" s="15" t="s">
        <v>36</v>
      </c>
      <c r="AX269" s="15" t="s">
        <v>73</v>
      </c>
      <c r="AY269" s="217" t="s">
        <v>235</v>
      </c>
    </row>
    <row r="270" spans="2:65" s="12" customFormat="1" x14ac:dyDescent="0.3">
      <c r="B270" s="184"/>
      <c r="D270" s="194" t="s">
        <v>304</v>
      </c>
      <c r="E270" s="193" t="s">
        <v>3</v>
      </c>
      <c r="F270" s="195" t="s">
        <v>857</v>
      </c>
      <c r="H270" s="196">
        <v>40</v>
      </c>
      <c r="I270" s="189"/>
      <c r="L270" s="184"/>
      <c r="M270" s="190"/>
      <c r="N270" s="191"/>
      <c r="O270" s="191"/>
      <c r="P270" s="191"/>
      <c r="Q270" s="191"/>
      <c r="R270" s="191"/>
      <c r="S270" s="191"/>
      <c r="T270" s="192"/>
      <c r="AT270" s="193" t="s">
        <v>304</v>
      </c>
      <c r="AU270" s="193" t="s">
        <v>81</v>
      </c>
      <c r="AV270" s="12" t="s">
        <v>81</v>
      </c>
      <c r="AW270" s="12" t="s">
        <v>36</v>
      </c>
      <c r="AX270" s="12" t="s">
        <v>73</v>
      </c>
      <c r="AY270" s="193" t="s">
        <v>235</v>
      </c>
    </row>
    <row r="271" spans="2:65" s="12" customFormat="1" x14ac:dyDescent="0.3">
      <c r="B271" s="184"/>
      <c r="D271" s="194" t="s">
        <v>304</v>
      </c>
      <c r="E271" s="193" t="s">
        <v>3</v>
      </c>
      <c r="F271" s="195" t="s">
        <v>858</v>
      </c>
      <c r="H271" s="196">
        <v>40</v>
      </c>
      <c r="I271" s="189"/>
      <c r="L271" s="184"/>
      <c r="M271" s="190"/>
      <c r="N271" s="191"/>
      <c r="O271" s="191"/>
      <c r="P271" s="191"/>
      <c r="Q271" s="191"/>
      <c r="R271" s="191"/>
      <c r="S271" s="191"/>
      <c r="T271" s="192"/>
      <c r="AT271" s="193" t="s">
        <v>304</v>
      </c>
      <c r="AU271" s="193" t="s">
        <v>81</v>
      </c>
      <c r="AV271" s="12" t="s">
        <v>81</v>
      </c>
      <c r="AW271" s="12" t="s">
        <v>36</v>
      </c>
      <c r="AX271" s="12" t="s">
        <v>73</v>
      </c>
      <c r="AY271" s="193" t="s">
        <v>235</v>
      </c>
    </row>
    <row r="272" spans="2:65" s="13" customFormat="1" x14ac:dyDescent="0.3">
      <c r="B272" s="197"/>
      <c r="D272" s="185" t="s">
        <v>304</v>
      </c>
      <c r="E272" s="198" t="s">
        <v>552</v>
      </c>
      <c r="F272" s="199" t="s">
        <v>329</v>
      </c>
      <c r="H272" s="200">
        <v>80</v>
      </c>
      <c r="I272" s="201"/>
      <c r="L272" s="197"/>
      <c r="M272" s="202"/>
      <c r="N272" s="203"/>
      <c r="O272" s="203"/>
      <c r="P272" s="203"/>
      <c r="Q272" s="203"/>
      <c r="R272" s="203"/>
      <c r="S272" s="203"/>
      <c r="T272" s="204"/>
      <c r="AT272" s="205" t="s">
        <v>304</v>
      </c>
      <c r="AU272" s="205" t="s">
        <v>81</v>
      </c>
      <c r="AV272" s="13" t="s">
        <v>241</v>
      </c>
      <c r="AW272" s="13" t="s">
        <v>36</v>
      </c>
      <c r="AX272" s="13" t="s">
        <v>22</v>
      </c>
      <c r="AY272" s="205" t="s">
        <v>235</v>
      </c>
    </row>
    <row r="273" spans="2:65" s="1" customFormat="1" ht="22.5" customHeight="1" x14ac:dyDescent="0.3">
      <c r="B273" s="171"/>
      <c r="C273" s="172">
        <v>75</v>
      </c>
      <c r="D273" s="172" t="s">
        <v>237</v>
      </c>
      <c r="E273" s="173" t="s">
        <v>860</v>
      </c>
      <c r="F273" s="174" t="s">
        <v>861</v>
      </c>
      <c r="G273" s="175" t="s">
        <v>346</v>
      </c>
      <c r="H273" s="176">
        <v>50</v>
      </c>
      <c r="I273" s="177"/>
      <c r="J273" s="178">
        <f>ROUND(I273*H273,2)</f>
        <v>0</v>
      </c>
      <c r="K273" s="174" t="s">
        <v>3</v>
      </c>
      <c r="L273" s="35"/>
      <c r="M273" s="179" t="s">
        <v>3</v>
      </c>
      <c r="N273" s="180" t="s">
        <v>44</v>
      </c>
      <c r="O273" s="36"/>
      <c r="P273" s="181">
        <f>O273*H273</f>
        <v>0</v>
      </c>
      <c r="Q273" s="181">
        <v>6.4999999999999997E-4</v>
      </c>
      <c r="R273" s="181">
        <f>Q273*H273</f>
        <v>3.2500000000000001E-2</v>
      </c>
      <c r="S273" s="181">
        <v>0</v>
      </c>
      <c r="T273" s="182">
        <f>S273*H273</f>
        <v>0</v>
      </c>
      <c r="AR273" s="19" t="s">
        <v>241</v>
      </c>
      <c r="AT273" s="19" t="s">
        <v>237</v>
      </c>
      <c r="AU273" s="19" t="s">
        <v>81</v>
      </c>
      <c r="AY273" s="19" t="s">
        <v>235</v>
      </c>
      <c r="BE273" s="183">
        <f>IF(N273="základní",J273,0)</f>
        <v>0</v>
      </c>
      <c r="BF273" s="183">
        <f>IF(N273="snížená",J273,0)</f>
        <v>0</v>
      </c>
      <c r="BG273" s="183">
        <f>IF(N273="zákl. přenesená",J273,0)</f>
        <v>0</v>
      </c>
      <c r="BH273" s="183">
        <f>IF(N273="sníž. přenesená",J273,0)</f>
        <v>0</v>
      </c>
      <c r="BI273" s="183">
        <f>IF(N273="nulová",J273,0)</f>
        <v>0</v>
      </c>
      <c r="BJ273" s="19" t="s">
        <v>22</v>
      </c>
      <c r="BK273" s="183">
        <f>ROUND(I273*H273,2)</f>
        <v>0</v>
      </c>
      <c r="BL273" s="19" t="s">
        <v>241</v>
      </c>
      <c r="BM273" s="19" t="s">
        <v>862</v>
      </c>
    </row>
    <row r="274" spans="2:65" s="15" customFormat="1" x14ac:dyDescent="0.3">
      <c r="B274" s="214"/>
      <c r="D274" s="194" t="s">
        <v>304</v>
      </c>
      <c r="E274" s="215" t="s">
        <v>3</v>
      </c>
      <c r="F274" s="216" t="s">
        <v>863</v>
      </c>
      <c r="H274" s="217" t="s">
        <v>3</v>
      </c>
      <c r="I274" s="218"/>
      <c r="L274" s="214"/>
      <c r="M274" s="219"/>
      <c r="N274" s="220"/>
      <c r="O274" s="220"/>
      <c r="P274" s="220"/>
      <c r="Q274" s="220"/>
      <c r="R274" s="220"/>
      <c r="S274" s="220"/>
      <c r="T274" s="221"/>
      <c r="AT274" s="217" t="s">
        <v>304</v>
      </c>
      <c r="AU274" s="217" t="s">
        <v>81</v>
      </c>
      <c r="AV274" s="15" t="s">
        <v>22</v>
      </c>
      <c r="AW274" s="15" t="s">
        <v>36</v>
      </c>
      <c r="AX274" s="15" t="s">
        <v>73</v>
      </c>
      <c r="AY274" s="217" t="s">
        <v>235</v>
      </c>
    </row>
    <row r="275" spans="2:65" s="12" customFormat="1" x14ac:dyDescent="0.3">
      <c r="B275" s="184"/>
      <c r="D275" s="194" t="s">
        <v>304</v>
      </c>
      <c r="E275" s="193" t="s">
        <v>3</v>
      </c>
      <c r="F275" s="195" t="s">
        <v>864</v>
      </c>
      <c r="H275" s="196">
        <v>25</v>
      </c>
      <c r="I275" s="189"/>
      <c r="L275" s="184"/>
      <c r="M275" s="190"/>
      <c r="N275" s="191"/>
      <c r="O275" s="191"/>
      <c r="P275" s="191"/>
      <c r="Q275" s="191"/>
      <c r="R275" s="191"/>
      <c r="S275" s="191"/>
      <c r="T275" s="192"/>
      <c r="AT275" s="193" t="s">
        <v>304</v>
      </c>
      <c r="AU275" s="193" t="s">
        <v>81</v>
      </c>
      <c r="AV275" s="12" t="s">
        <v>81</v>
      </c>
      <c r="AW275" s="12" t="s">
        <v>36</v>
      </c>
      <c r="AX275" s="12" t="s">
        <v>73</v>
      </c>
      <c r="AY275" s="193" t="s">
        <v>235</v>
      </c>
    </row>
    <row r="276" spans="2:65" s="12" customFormat="1" x14ac:dyDescent="0.3">
      <c r="B276" s="184"/>
      <c r="D276" s="194" t="s">
        <v>304</v>
      </c>
      <c r="E276" s="193" t="s">
        <v>3</v>
      </c>
      <c r="F276" s="195" t="s">
        <v>865</v>
      </c>
      <c r="H276" s="196">
        <v>25</v>
      </c>
      <c r="I276" s="189"/>
      <c r="L276" s="184"/>
      <c r="M276" s="190"/>
      <c r="N276" s="191"/>
      <c r="O276" s="191"/>
      <c r="P276" s="191"/>
      <c r="Q276" s="191"/>
      <c r="R276" s="191"/>
      <c r="S276" s="191"/>
      <c r="T276" s="192"/>
      <c r="AT276" s="193" t="s">
        <v>304</v>
      </c>
      <c r="AU276" s="193" t="s">
        <v>81</v>
      </c>
      <c r="AV276" s="12" t="s">
        <v>81</v>
      </c>
      <c r="AW276" s="12" t="s">
        <v>36</v>
      </c>
      <c r="AX276" s="12" t="s">
        <v>73</v>
      </c>
      <c r="AY276" s="193" t="s">
        <v>235</v>
      </c>
    </row>
    <row r="277" spans="2:65" s="13" customFormat="1" x14ac:dyDescent="0.3">
      <c r="B277" s="197"/>
      <c r="D277" s="185" t="s">
        <v>304</v>
      </c>
      <c r="E277" s="198" t="s">
        <v>558</v>
      </c>
      <c r="F277" s="199" t="s">
        <v>329</v>
      </c>
      <c r="H277" s="200">
        <v>50</v>
      </c>
      <c r="I277" s="201"/>
      <c r="L277" s="197"/>
      <c r="M277" s="202"/>
      <c r="N277" s="203"/>
      <c r="O277" s="203"/>
      <c r="P277" s="203"/>
      <c r="Q277" s="203"/>
      <c r="R277" s="203"/>
      <c r="S277" s="203"/>
      <c r="T277" s="204"/>
      <c r="AT277" s="205" t="s">
        <v>304</v>
      </c>
      <c r="AU277" s="205" t="s">
        <v>81</v>
      </c>
      <c r="AV277" s="13" t="s">
        <v>241</v>
      </c>
      <c r="AW277" s="13" t="s">
        <v>36</v>
      </c>
      <c r="AX277" s="13" t="s">
        <v>22</v>
      </c>
      <c r="AY277" s="205" t="s">
        <v>235</v>
      </c>
    </row>
    <row r="278" spans="2:65" s="1" customFormat="1" ht="31.5" customHeight="1" x14ac:dyDescent="0.3">
      <c r="B278" s="171"/>
      <c r="C278" s="172">
        <v>76</v>
      </c>
      <c r="D278" s="172" t="s">
        <v>237</v>
      </c>
      <c r="E278" s="173" t="s">
        <v>867</v>
      </c>
      <c r="F278" s="174" t="s">
        <v>868</v>
      </c>
      <c r="G278" s="175" t="s">
        <v>240</v>
      </c>
      <c r="H278" s="176">
        <v>632</v>
      </c>
      <c r="I278" s="177"/>
      <c r="J278" s="178">
        <f>ROUND(I278*H278,2)</f>
        <v>0</v>
      </c>
      <c r="K278" s="174" t="s">
        <v>309</v>
      </c>
      <c r="L278" s="35"/>
      <c r="M278" s="179" t="s">
        <v>3</v>
      </c>
      <c r="N278" s="180" t="s">
        <v>44</v>
      </c>
      <c r="O278" s="36"/>
      <c r="P278" s="181">
        <f>O278*H278</f>
        <v>0</v>
      </c>
      <c r="Q278" s="181">
        <v>2.5999999999999999E-3</v>
      </c>
      <c r="R278" s="181">
        <f>Q278*H278</f>
        <v>1.6432</v>
      </c>
      <c r="S278" s="181">
        <v>0</v>
      </c>
      <c r="T278" s="182">
        <f>S278*H278</f>
        <v>0</v>
      </c>
      <c r="AR278" s="19" t="s">
        <v>241</v>
      </c>
      <c r="AT278" s="19" t="s">
        <v>237</v>
      </c>
      <c r="AU278" s="19" t="s">
        <v>81</v>
      </c>
      <c r="AY278" s="19" t="s">
        <v>235</v>
      </c>
      <c r="BE278" s="183">
        <f>IF(N278="základní",J278,0)</f>
        <v>0</v>
      </c>
      <c r="BF278" s="183">
        <f>IF(N278="snížená",J278,0)</f>
        <v>0</v>
      </c>
      <c r="BG278" s="183">
        <f>IF(N278="zákl. přenesená",J278,0)</f>
        <v>0</v>
      </c>
      <c r="BH278" s="183">
        <f>IF(N278="sníž. přenesená",J278,0)</f>
        <v>0</v>
      </c>
      <c r="BI278" s="183">
        <f>IF(N278="nulová",J278,0)</f>
        <v>0</v>
      </c>
      <c r="BJ278" s="19" t="s">
        <v>22</v>
      </c>
      <c r="BK278" s="183">
        <f>ROUND(I278*H278,2)</f>
        <v>0</v>
      </c>
      <c r="BL278" s="19" t="s">
        <v>241</v>
      </c>
      <c r="BM278" s="19" t="s">
        <v>869</v>
      </c>
    </row>
    <row r="279" spans="2:65" s="12" customFormat="1" x14ac:dyDescent="0.3">
      <c r="B279" s="184"/>
      <c r="D279" s="194" t="s">
        <v>304</v>
      </c>
      <c r="E279" s="193" t="s">
        <v>3</v>
      </c>
      <c r="F279" s="195" t="s">
        <v>870</v>
      </c>
      <c r="H279" s="196">
        <v>7.5</v>
      </c>
      <c r="I279" s="189"/>
      <c r="L279" s="184"/>
      <c r="M279" s="190"/>
      <c r="N279" s="191"/>
      <c r="O279" s="191"/>
      <c r="P279" s="191"/>
      <c r="Q279" s="191"/>
      <c r="R279" s="191"/>
      <c r="S279" s="191"/>
      <c r="T279" s="192"/>
      <c r="AT279" s="193" t="s">
        <v>304</v>
      </c>
      <c r="AU279" s="193" t="s">
        <v>81</v>
      </c>
      <c r="AV279" s="12" t="s">
        <v>81</v>
      </c>
      <c r="AW279" s="12" t="s">
        <v>36</v>
      </c>
      <c r="AX279" s="12" t="s">
        <v>73</v>
      </c>
      <c r="AY279" s="193" t="s">
        <v>235</v>
      </c>
    </row>
    <row r="280" spans="2:65" s="12" customFormat="1" x14ac:dyDescent="0.3">
      <c r="B280" s="184"/>
      <c r="D280" s="194" t="s">
        <v>304</v>
      </c>
      <c r="E280" s="193" t="s">
        <v>3</v>
      </c>
      <c r="F280" s="195" t="s">
        <v>871</v>
      </c>
      <c r="H280" s="196">
        <v>7.5</v>
      </c>
      <c r="I280" s="189"/>
      <c r="L280" s="184"/>
      <c r="M280" s="190"/>
      <c r="N280" s="191"/>
      <c r="O280" s="191"/>
      <c r="P280" s="191"/>
      <c r="Q280" s="191"/>
      <c r="R280" s="191"/>
      <c r="S280" s="191"/>
      <c r="T280" s="192"/>
      <c r="AT280" s="193" t="s">
        <v>304</v>
      </c>
      <c r="AU280" s="193" t="s">
        <v>81</v>
      </c>
      <c r="AV280" s="12" t="s">
        <v>81</v>
      </c>
      <c r="AW280" s="12" t="s">
        <v>36</v>
      </c>
      <c r="AX280" s="12" t="s">
        <v>73</v>
      </c>
      <c r="AY280" s="193" t="s">
        <v>235</v>
      </c>
    </row>
    <row r="281" spans="2:65" s="12" customFormat="1" x14ac:dyDescent="0.3">
      <c r="B281" s="184"/>
      <c r="D281" s="194" t="s">
        <v>304</v>
      </c>
      <c r="E281" s="193" t="s">
        <v>3</v>
      </c>
      <c r="F281" s="195" t="s">
        <v>872</v>
      </c>
      <c r="H281" s="196">
        <v>80</v>
      </c>
      <c r="I281" s="189"/>
      <c r="L281" s="184"/>
      <c r="M281" s="190"/>
      <c r="N281" s="191"/>
      <c r="O281" s="191"/>
      <c r="P281" s="191"/>
      <c r="Q281" s="191"/>
      <c r="R281" s="191"/>
      <c r="S281" s="191"/>
      <c r="T281" s="192"/>
      <c r="AT281" s="193" t="s">
        <v>304</v>
      </c>
      <c r="AU281" s="193" t="s">
        <v>81</v>
      </c>
      <c r="AV281" s="12" t="s">
        <v>81</v>
      </c>
      <c r="AW281" s="12" t="s">
        <v>36</v>
      </c>
      <c r="AX281" s="12" t="s">
        <v>73</v>
      </c>
      <c r="AY281" s="193" t="s">
        <v>235</v>
      </c>
    </row>
    <row r="282" spans="2:65" s="12" customFormat="1" x14ac:dyDescent="0.3">
      <c r="B282" s="184"/>
      <c r="D282" s="194" t="s">
        <v>304</v>
      </c>
      <c r="E282" s="193" t="s">
        <v>3</v>
      </c>
      <c r="F282" s="195" t="s">
        <v>873</v>
      </c>
      <c r="H282" s="196">
        <v>80</v>
      </c>
      <c r="I282" s="189"/>
      <c r="L282" s="184"/>
      <c r="M282" s="190"/>
      <c r="N282" s="191"/>
      <c r="O282" s="191"/>
      <c r="P282" s="191"/>
      <c r="Q282" s="191"/>
      <c r="R282" s="191"/>
      <c r="S282" s="191"/>
      <c r="T282" s="192"/>
      <c r="AT282" s="193" t="s">
        <v>304</v>
      </c>
      <c r="AU282" s="193" t="s">
        <v>81</v>
      </c>
      <c r="AV282" s="12" t="s">
        <v>81</v>
      </c>
      <c r="AW282" s="12" t="s">
        <v>36</v>
      </c>
      <c r="AX282" s="12" t="s">
        <v>73</v>
      </c>
      <c r="AY282" s="193" t="s">
        <v>235</v>
      </c>
    </row>
    <row r="283" spans="2:65" s="12" customFormat="1" x14ac:dyDescent="0.3">
      <c r="B283" s="184"/>
      <c r="D283" s="194" t="s">
        <v>304</v>
      </c>
      <c r="E283" s="193" t="s">
        <v>3</v>
      </c>
      <c r="F283" s="195" t="s">
        <v>874</v>
      </c>
      <c r="H283" s="196">
        <v>70</v>
      </c>
      <c r="I283" s="189"/>
      <c r="L283" s="184"/>
      <c r="M283" s="190"/>
      <c r="N283" s="191"/>
      <c r="O283" s="191"/>
      <c r="P283" s="191"/>
      <c r="Q283" s="191"/>
      <c r="R283" s="191"/>
      <c r="S283" s="191"/>
      <c r="T283" s="192"/>
      <c r="AT283" s="193" t="s">
        <v>304</v>
      </c>
      <c r="AU283" s="193" t="s">
        <v>81</v>
      </c>
      <c r="AV283" s="12" t="s">
        <v>81</v>
      </c>
      <c r="AW283" s="12" t="s">
        <v>36</v>
      </c>
      <c r="AX283" s="12" t="s">
        <v>73</v>
      </c>
      <c r="AY283" s="193" t="s">
        <v>235</v>
      </c>
    </row>
    <row r="284" spans="2:65" s="12" customFormat="1" x14ac:dyDescent="0.3">
      <c r="B284" s="184"/>
      <c r="D284" s="194" t="s">
        <v>304</v>
      </c>
      <c r="E284" s="193" t="s">
        <v>3</v>
      </c>
      <c r="F284" s="195" t="s">
        <v>875</v>
      </c>
      <c r="H284" s="196">
        <v>70</v>
      </c>
      <c r="I284" s="189"/>
      <c r="L284" s="184"/>
      <c r="M284" s="190"/>
      <c r="N284" s="191"/>
      <c r="O284" s="191"/>
      <c r="P284" s="191"/>
      <c r="Q284" s="191"/>
      <c r="R284" s="191"/>
      <c r="S284" s="191"/>
      <c r="T284" s="192"/>
      <c r="AT284" s="193" t="s">
        <v>304</v>
      </c>
      <c r="AU284" s="193" t="s">
        <v>81</v>
      </c>
      <c r="AV284" s="12" t="s">
        <v>81</v>
      </c>
      <c r="AW284" s="12" t="s">
        <v>36</v>
      </c>
      <c r="AX284" s="12" t="s">
        <v>73</v>
      </c>
      <c r="AY284" s="193" t="s">
        <v>235</v>
      </c>
    </row>
    <row r="285" spans="2:65" s="12" customFormat="1" x14ac:dyDescent="0.3">
      <c r="B285" s="184"/>
      <c r="D285" s="194" t="s">
        <v>304</v>
      </c>
      <c r="E285" s="193" t="s">
        <v>3</v>
      </c>
      <c r="F285" s="195" t="s">
        <v>876</v>
      </c>
      <c r="H285" s="196">
        <v>6</v>
      </c>
      <c r="I285" s="189"/>
      <c r="L285" s="184"/>
      <c r="M285" s="190"/>
      <c r="N285" s="191"/>
      <c r="O285" s="191"/>
      <c r="P285" s="191"/>
      <c r="Q285" s="191"/>
      <c r="R285" s="191"/>
      <c r="S285" s="191"/>
      <c r="T285" s="192"/>
      <c r="AT285" s="193" t="s">
        <v>304</v>
      </c>
      <c r="AU285" s="193" t="s">
        <v>81</v>
      </c>
      <c r="AV285" s="12" t="s">
        <v>81</v>
      </c>
      <c r="AW285" s="12" t="s">
        <v>36</v>
      </c>
      <c r="AX285" s="12" t="s">
        <v>73</v>
      </c>
      <c r="AY285" s="193" t="s">
        <v>235</v>
      </c>
    </row>
    <row r="286" spans="2:65" s="12" customFormat="1" x14ac:dyDescent="0.3">
      <c r="B286" s="184"/>
      <c r="D286" s="194" t="s">
        <v>304</v>
      </c>
      <c r="E286" s="193" t="s">
        <v>3</v>
      </c>
      <c r="F286" s="195" t="s">
        <v>877</v>
      </c>
      <c r="H286" s="196">
        <v>6</v>
      </c>
      <c r="I286" s="189"/>
      <c r="L286" s="184"/>
      <c r="M286" s="190"/>
      <c r="N286" s="191"/>
      <c r="O286" s="191"/>
      <c r="P286" s="191"/>
      <c r="Q286" s="191"/>
      <c r="R286" s="191"/>
      <c r="S286" s="191"/>
      <c r="T286" s="192"/>
      <c r="AT286" s="193" t="s">
        <v>304</v>
      </c>
      <c r="AU286" s="193" t="s">
        <v>81</v>
      </c>
      <c r="AV286" s="12" t="s">
        <v>81</v>
      </c>
      <c r="AW286" s="12" t="s">
        <v>36</v>
      </c>
      <c r="AX286" s="12" t="s">
        <v>73</v>
      </c>
      <c r="AY286" s="193" t="s">
        <v>235</v>
      </c>
    </row>
    <row r="287" spans="2:65" s="12" customFormat="1" x14ac:dyDescent="0.3">
      <c r="B287" s="184"/>
      <c r="D287" s="194" t="s">
        <v>304</v>
      </c>
      <c r="E287" s="193" t="s">
        <v>3</v>
      </c>
      <c r="F287" s="195" t="s">
        <v>878</v>
      </c>
      <c r="H287" s="196">
        <v>20</v>
      </c>
      <c r="I287" s="189"/>
      <c r="L287" s="184"/>
      <c r="M287" s="190"/>
      <c r="N287" s="191"/>
      <c r="O287" s="191"/>
      <c r="P287" s="191"/>
      <c r="Q287" s="191"/>
      <c r="R287" s="191"/>
      <c r="S287" s="191"/>
      <c r="T287" s="192"/>
      <c r="AT287" s="193" t="s">
        <v>304</v>
      </c>
      <c r="AU287" s="193" t="s">
        <v>81</v>
      </c>
      <c r="AV287" s="12" t="s">
        <v>81</v>
      </c>
      <c r="AW287" s="12" t="s">
        <v>36</v>
      </c>
      <c r="AX287" s="12" t="s">
        <v>73</v>
      </c>
      <c r="AY287" s="193" t="s">
        <v>235</v>
      </c>
    </row>
    <row r="288" spans="2:65" s="12" customFormat="1" x14ac:dyDescent="0.3">
      <c r="B288" s="184"/>
      <c r="D288" s="194" t="s">
        <v>304</v>
      </c>
      <c r="E288" s="193" t="s">
        <v>3</v>
      </c>
      <c r="F288" s="195" t="s">
        <v>879</v>
      </c>
      <c r="H288" s="196">
        <v>20</v>
      </c>
      <c r="I288" s="189"/>
      <c r="L288" s="184"/>
      <c r="M288" s="190"/>
      <c r="N288" s="191"/>
      <c r="O288" s="191"/>
      <c r="P288" s="191"/>
      <c r="Q288" s="191"/>
      <c r="R288" s="191"/>
      <c r="S288" s="191"/>
      <c r="T288" s="192"/>
      <c r="AT288" s="193" t="s">
        <v>304</v>
      </c>
      <c r="AU288" s="193" t="s">
        <v>81</v>
      </c>
      <c r="AV288" s="12" t="s">
        <v>81</v>
      </c>
      <c r="AW288" s="12" t="s">
        <v>36</v>
      </c>
      <c r="AX288" s="12" t="s">
        <v>73</v>
      </c>
      <c r="AY288" s="193" t="s">
        <v>235</v>
      </c>
    </row>
    <row r="289" spans="2:65" s="12" customFormat="1" x14ac:dyDescent="0.3">
      <c r="B289" s="184"/>
      <c r="D289" s="194" t="s">
        <v>304</v>
      </c>
      <c r="E289" s="193" t="s">
        <v>3</v>
      </c>
      <c r="F289" s="195" t="s">
        <v>880</v>
      </c>
      <c r="H289" s="196">
        <v>110</v>
      </c>
      <c r="I289" s="189"/>
      <c r="L289" s="184"/>
      <c r="M289" s="190"/>
      <c r="N289" s="191"/>
      <c r="O289" s="191"/>
      <c r="P289" s="191"/>
      <c r="Q289" s="191"/>
      <c r="R289" s="191"/>
      <c r="S289" s="191"/>
      <c r="T289" s="192"/>
      <c r="AT289" s="193" t="s">
        <v>304</v>
      </c>
      <c r="AU289" s="193" t="s">
        <v>81</v>
      </c>
      <c r="AV289" s="12" t="s">
        <v>81</v>
      </c>
      <c r="AW289" s="12" t="s">
        <v>36</v>
      </c>
      <c r="AX289" s="12" t="s">
        <v>73</v>
      </c>
      <c r="AY289" s="193" t="s">
        <v>235</v>
      </c>
    </row>
    <row r="290" spans="2:65" s="12" customFormat="1" x14ac:dyDescent="0.3">
      <c r="B290" s="184"/>
      <c r="D290" s="194" t="s">
        <v>304</v>
      </c>
      <c r="E290" s="193" t="s">
        <v>3</v>
      </c>
      <c r="F290" s="195" t="s">
        <v>881</v>
      </c>
      <c r="H290" s="196">
        <v>110</v>
      </c>
      <c r="I290" s="189"/>
      <c r="L290" s="184"/>
      <c r="M290" s="190"/>
      <c r="N290" s="191"/>
      <c r="O290" s="191"/>
      <c r="P290" s="191"/>
      <c r="Q290" s="191"/>
      <c r="R290" s="191"/>
      <c r="S290" s="191"/>
      <c r="T290" s="192"/>
      <c r="AT290" s="193" t="s">
        <v>304</v>
      </c>
      <c r="AU290" s="193" t="s">
        <v>81</v>
      </c>
      <c r="AV290" s="12" t="s">
        <v>81</v>
      </c>
      <c r="AW290" s="12" t="s">
        <v>36</v>
      </c>
      <c r="AX290" s="12" t="s">
        <v>73</v>
      </c>
      <c r="AY290" s="193" t="s">
        <v>235</v>
      </c>
    </row>
    <row r="291" spans="2:65" s="12" customFormat="1" x14ac:dyDescent="0.3">
      <c r="B291" s="184"/>
      <c r="D291" s="194" t="s">
        <v>304</v>
      </c>
      <c r="E291" s="193" t="s">
        <v>3</v>
      </c>
      <c r="F291" s="195" t="s">
        <v>882</v>
      </c>
      <c r="H291" s="196">
        <v>20</v>
      </c>
      <c r="I291" s="189"/>
      <c r="L291" s="184"/>
      <c r="M291" s="190"/>
      <c r="N291" s="191"/>
      <c r="O291" s="191"/>
      <c r="P291" s="191"/>
      <c r="Q291" s="191"/>
      <c r="R291" s="191"/>
      <c r="S291" s="191"/>
      <c r="T291" s="192"/>
      <c r="AT291" s="193" t="s">
        <v>304</v>
      </c>
      <c r="AU291" s="193" t="s">
        <v>81</v>
      </c>
      <c r="AV291" s="12" t="s">
        <v>81</v>
      </c>
      <c r="AW291" s="12" t="s">
        <v>36</v>
      </c>
      <c r="AX291" s="12" t="s">
        <v>73</v>
      </c>
      <c r="AY291" s="193" t="s">
        <v>235</v>
      </c>
    </row>
    <row r="292" spans="2:65" s="12" customFormat="1" x14ac:dyDescent="0.3">
      <c r="B292" s="184"/>
      <c r="D292" s="194" t="s">
        <v>304</v>
      </c>
      <c r="E292" s="193" t="s">
        <v>3</v>
      </c>
      <c r="F292" s="195" t="s">
        <v>883</v>
      </c>
      <c r="H292" s="196">
        <v>20</v>
      </c>
      <c r="I292" s="189"/>
      <c r="L292" s="184"/>
      <c r="M292" s="190"/>
      <c r="N292" s="191"/>
      <c r="O292" s="191"/>
      <c r="P292" s="191"/>
      <c r="Q292" s="191"/>
      <c r="R292" s="191"/>
      <c r="S292" s="191"/>
      <c r="T292" s="192"/>
      <c r="AT292" s="193" t="s">
        <v>304</v>
      </c>
      <c r="AU292" s="193" t="s">
        <v>81</v>
      </c>
      <c r="AV292" s="12" t="s">
        <v>81</v>
      </c>
      <c r="AW292" s="12" t="s">
        <v>36</v>
      </c>
      <c r="AX292" s="12" t="s">
        <v>73</v>
      </c>
      <c r="AY292" s="193" t="s">
        <v>235</v>
      </c>
    </row>
    <row r="293" spans="2:65" s="12" customFormat="1" x14ac:dyDescent="0.3">
      <c r="B293" s="184"/>
      <c r="D293" s="194" t="s">
        <v>304</v>
      </c>
      <c r="E293" s="193" t="s">
        <v>3</v>
      </c>
      <c r="F293" s="195" t="s">
        <v>884</v>
      </c>
      <c r="H293" s="196">
        <v>2.5</v>
      </c>
      <c r="I293" s="189"/>
      <c r="L293" s="184"/>
      <c r="M293" s="190"/>
      <c r="N293" s="191"/>
      <c r="O293" s="191"/>
      <c r="P293" s="191"/>
      <c r="Q293" s="191"/>
      <c r="R293" s="191"/>
      <c r="S293" s="191"/>
      <c r="T293" s="192"/>
      <c r="AT293" s="193" t="s">
        <v>304</v>
      </c>
      <c r="AU293" s="193" t="s">
        <v>81</v>
      </c>
      <c r="AV293" s="12" t="s">
        <v>81</v>
      </c>
      <c r="AW293" s="12" t="s">
        <v>36</v>
      </c>
      <c r="AX293" s="12" t="s">
        <v>73</v>
      </c>
      <c r="AY293" s="193" t="s">
        <v>235</v>
      </c>
    </row>
    <row r="294" spans="2:65" s="12" customFormat="1" x14ac:dyDescent="0.3">
      <c r="B294" s="184"/>
      <c r="D294" s="194" t="s">
        <v>304</v>
      </c>
      <c r="E294" s="193" t="s">
        <v>3</v>
      </c>
      <c r="F294" s="195" t="s">
        <v>885</v>
      </c>
      <c r="H294" s="196">
        <v>2.5</v>
      </c>
      <c r="I294" s="189"/>
      <c r="L294" s="184"/>
      <c r="M294" s="190"/>
      <c r="N294" s="191"/>
      <c r="O294" s="191"/>
      <c r="P294" s="191"/>
      <c r="Q294" s="191"/>
      <c r="R294" s="191"/>
      <c r="S294" s="191"/>
      <c r="T294" s="192"/>
      <c r="AT294" s="193" t="s">
        <v>304</v>
      </c>
      <c r="AU294" s="193" t="s">
        <v>81</v>
      </c>
      <c r="AV294" s="12" t="s">
        <v>81</v>
      </c>
      <c r="AW294" s="12" t="s">
        <v>36</v>
      </c>
      <c r="AX294" s="12" t="s">
        <v>73</v>
      </c>
      <c r="AY294" s="193" t="s">
        <v>235</v>
      </c>
    </row>
    <row r="295" spans="2:65" s="13" customFormat="1" x14ac:dyDescent="0.3">
      <c r="B295" s="197"/>
      <c r="D295" s="185" t="s">
        <v>304</v>
      </c>
      <c r="E295" s="198" t="s">
        <v>549</v>
      </c>
      <c r="F295" s="199" t="s">
        <v>329</v>
      </c>
      <c r="H295" s="200">
        <v>632</v>
      </c>
      <c r="I295" s="201"/>
      <c r="L295" s="197"/>
      <c r="M295" s="202"/>
      <c r="N295" s="203"/>
      <c r="O295" s="203"/>
      <c r="P295" s="203"/>
      <c r="Q295" s="203"/>
      <c r="R295" s="203"/>
      <c r="S295" s="203"/>
      <c r="T295" s="204"/>
      <c r="AT295" s="205" t="s">
        <v>304</v>
      </c>
      <c r="AU295" s="205" t="s">
        <v>81</v>
      </c>
      <c r="AV295" s="13" t="s">
        <v>241</v>
      </c>
      <c r="AW295" s="13" t="s">
        <v>36</v>
      </c>
      <c r="AX295" s="13" t="s">
        <v>22</v>
      </c>
      <c r="AY295" s="205" t="s">
        <v>235</v>
      </c>
    </row>
    <row r="296" spans="2:65" s="1" customFormat="1" ht="22.5" customHeight="1" x14ac:dyDescent="0.3">
      <c r="B296" s="171"/>
      <c r="C296" s="172">
        <v>77</v>
      </c>
      <c r="D296" s="172" t="s">
        <v>237</v>
      </c>
      <c r="E296" s="173" t="s">
        <v>887</v>
      </c>
      <c r="F296" s="174" t="s">
        <v>888</v>
      </c>
      <c r="G296" s="175" t="s">
        <v>346</v>
      </c>
      <c r="H296" s="176">
        <v>2540</v>
      </c>
      <c r="I296" s="177"/>
      <c r="J296" s="178">
        <f>ROUND(I296*H296,2)</f>
        <v>0</v>
      </c>
      <c r="K296" s="174" t="s">
        <v>309</v>
      </c>
      <c r="L296" s="35"/>
      <c r="M296" s="179" t="s">
        <v>3</v>
      </c>
      <c r="N296" s="180" t="s">
        <v>44</v>
      </c>
      <c r="O296" s="36"/>
      <c r="P296" s="181">
        <f>O296*H296</f>
        <v>0</v>
      </c>
      <c r="Q296" s="181">
        <v>3.7500000000000001E-6</v>
      </c>
      <c r="R296" s="181">
        <f>Q296*H296</f>
        <v>9.5250000000000005E-3</v>
      </c>
      <c r="S296" s="181">
        <v>0</v>
      </c>
      <c r="T296" s="182">
        <f>S296*H296</f>
        <v>0</v>
      </c>
      <c r="AR296" s="19" t="s">
        <v>241</v>
      </c>
      <c r="AT296" s="19" t="s">
        <v>237</v>
      </c>
      <c r="AU296" s="19" t="s">
        <v>81</v>
      </c>
      <c r="AY296" s="19" t="s">
        <v>235</v>
      </c>
      <c r="BE296" s="183">
        <f>IF(N296="základní",J296,0)</f>
        <v>0</v>
      </c>
      <c r="BF296" s="183">
        <f>IF(N296="snížená",J296,0)</f>
        <v>0</v>
      </c>
      <c r="BG296" s="183">
        <f>IF(N296="zákl. přenesená",J296,0)</f>
        <v>0</v>
      </c>
      <c r="BH296" s="183">
        <f>IF(N296="sníž. přenesená",J296,0)</f>
        <v>0</v>
      </c>
      <c r="BI296" s="183">
        <f>IF(N296="nulová",J296,0)</f>
        <v>0</v>
      </c>
      <c r="BJ296" s="19" t="s">
        <v>22</v>
      </c>
      <c r="BK296" s="183">
        <f>ROUND(I296*H296,2)</f>
        <v>0</v>
      </c>
      <c r="BL296" s="19" t="s">
        <v>241</v>
      </c>
      <c r="BM296" s="19" t="s">
        <v>889</v>
      </c>
    </row>
    <row r="297" spans="2:65" s="12" customFormat="1" x14ac:dyDescent="0.3">
      <c r="B297" s="184"/>
      <c r="D297" s="194" t="s">
        <v>304</v>
      </c>
      <c r="E297" s="193" t="s">
        <v>3</v>
      </c>
      <c r="F297" s="195" t="s">
        <v>545</v>
      </c>
      <c r="H297" s="196">
        <v>70</v>
      </c>
      <c r="I297" s="189"/>
      <c r="L297" s="184"/>
      <c r="M297" s="190"/>
      <c r="N297" s="191"/>
      <c r="O297" s="191"/>
      <c r="P297" s="191"/>
      <c r="Q297" s="191"/>
      <c r="R297" s="191"/>
      <c r="S297" s="191"/>
      <c r="T297" s="192"/>
      <c r="AT297" s="193" t="s">
        <v>304</v>
      </c>
      <c r="AU297" s="193" t="s">
        <v>81</v>
      </c>
      <c r="AV297" s="12" t="s">
        <v>81</v>
      </c>
      <c r="AW297" s="12" t="s">
        <v>36</v>
      </c>
      <c r="AX297" s="12" t="s">
        <v>73</v>
      </c>
      <c r="AY297" s="193" t="s">
        <v>235</v>
      </c>
    </row>
    <row r="298" spans="2:65" s="12" customFormat="1" x14ac:dyDescent="0.3">
      <c r="B298" s="184"/>
      <c r="D298" s="194" t="s">
        <v>304</v>
      </c>
      <c r="E298" s="193" t="s">
        <v>3</v>
      </c>
      <c r="F298" s="195" t="s">
        <v>555</v>
      </c>
      <c r="H298" s="196">
        <v>2340</v>
      </c>
      <c r="I298" s="189"/>
      <c r="L298" s="184"/>
      <c r="M298" s="190"/>
      <c r="N298" s="191"/>
      <c r="O298" s="191"/>
      <c r="P298" s="191"/>
      <c r="Q298" s="191"/>
      <c r="R298" s="191"/>
      <c r="S298" s="191"/>
      <c r="T298" s="192"/>
      <c r="AT298" s="193" t="s">
        <v>304</v>
      </c>
      <c r="AU298" s="193" t="s">
        <v>81</v>
      </c>
      <c r="AV298" s="12" t="s">
        <v>81</v>
      </c>
      <c r="AW298" s="12" t="s">
        <v>36</v>
      </c>
      <c r="AX298" s="12" t="s">
        <v>73</v>
      </c>
      <c r="AY298" s="193" t="s">
        <v>235</v>
      </c>
    </row>
    <row r="299" spans="2:65" s="12" customFormat="1" x14ac:dyDescent="0.3">
      <c r="B299" s="184"/>
      <c r="D299" s="194" t="s">
        <v>304</v>
      </c>
      <c r="E299" s="193" t="s">
        <v>3</v>
      </c>
      <c r="F299" s="195" t="s">
        <v>552</v>
      </c>
      <c r="H299" s="196">
        <v>80</v>
      </c>
      <c r="I299" s="189"/>
      <c r="L299" s="184"/>
      <c r="M299" s="190"/>
      <c r="N299" s="191"/>
      <c r="O299" s="191"/>
      <c r="P299" s="191"/>
      <c r="Q299" s="191"/>
      <c r="R299" s="191"/>
      <c r="S299" s="191"/>
      <c r="T299" s="192"/>
      <c r="AT299" s="193" t="s">
        <v>304</v>
      </c>
      <c r="AU299" s="193" t="s">
        <v>81</v>
      </c>
      <c r="AV299" s="12" t="s">
        <v>81</v>
      </c>
      <c r="AW299" s="12" t="s">
        <v>36</v>
      </c>
      <c r="AX299" s="12" t="s">
        <v>73</v>
      </c>
      <c r="AY299" s="193" t="s">
        <v>235</v>
      </c>
    </row>
    <row r="300" spans="2:65" s="12" customFormat="1" x14ac:dyDescent="0.3">
      <c r="B300" s="184"/>
      <c r="D300" s="194" t="s">
        <v>304</v>
      </c>
      <c r="E300" s="193" t="s">
        <v>3</v>
      </c>
      <c r="F300" s="195" t="s">
        <v>558</v>
      </c>
      <c r="H300" s="196">
        <v>50</v>
      </c>
      <c r="I300" s="189"/>
      <c r="L300" s="184"/>
      <c r="M300" s="190"/>
      <c r="N300" s="191"/>
      <c r="O300" s="191"/>
      <c r="P300" s="191"/>
      <c r="Q300" s="191"/>
      <c r="R300" s="191"/>
      <c r="S300" s="191"/>
      <c r="T300" s="192"/>
      <c r="AT300" s="193" t="s">
        <v>304</v>
      </c>
      <c r="AU300" s="193" t="s">
        <v>81</v>
      </c>
      <c r="AV300" s="12" t="s">
        <v>81</v>
      </c>
      <c r="AW300" s="12" t="s">
        <v>36</v>
      </c>
      <c r="AX300" s="12" t="s">
        <v>73</v>
      </c>
      <c r="AY300" s="193" t="s">
        <v>235</v>
      </c>
    </row>
    <row r="301" spans="2:65" s="13" customFormat="1" x14ac:dyDescent="0.3">
      <c r="B301" s="197"/>
      <c r="D301" s="185" t="s">
        <v>304</v>
      </c>
      <c r="E301" s="198" t="s">
        <v>3</v>
      </c>
      <c r="F301" s="199" t="s">
        <v>329</v>
      </c>
      <c r="H301" s="200">
        <v>2540</v>
      </c>
      <c r="I301" s="201"/>
      <c r="L301" s="197"/>
      <c r="M301" s="202"/>
      <c r="N301" s="203"/>
      <c r="O301" s="203"/>
      <c r="P301" s="203"/>
      <c r="Q301" s="203"/>
      <c r="R301" s="203"/>
      <c r="S301" s="203"/>
      <c r="T301" s="204"/>
      <c r="AT301" s="205" t="s">
        <v>304</v>
      </c>
      <c r="AU301" s="205" t="s">
        <v>81</v>
      </c>
      <c r="AV301" s="13" t="s">
        <v>241</v>
      </c>
      <c r="AW301" s="13" t="s">
        <v>36</v>
      </c>
      <c r="AX301" s="13" t="s">
        <v>22</v>
      </c>
      <c r="AY301" s="205" t="s">
        <v>235</v>
      </c>
    </row>
    <row r="302" spans="2:65" s="1" customFormat="1" ht="22.5" customHeight="1" x14ac:dyDescent="0.3">
      <c r="B302" s="171"/>
      <c r="C302" s="172">
        <v>78</v>
      </c>
      <c r="D302" s="172" t="s">
        <v>237</v>
      </c>
      <c r="E302" s="173" t="s">
        <v>891</v>
      </c>
      <c r="F302" s="174" t="s">
        <v>892</v>
      </c>
      <c r="G302" s="175" t="s">
        <v>240</v>
      </c>
      <c r="H302" s="176">
        <v>632</v>
      </c>
      <c r="I302" s="177"/>
      <c r="J302" s="178">
        <f>ROUND(I302*H302,2)</f>
        <v>0</v>
      </c>
      <c r="K302" s="174" t="s">
        <v>309</v>
      </c>
      <c r="L302" s="35"/>
      <c r="M302" s="179" t="s">
        <v>3</v>
      </c>
      <c r="N302" s="180" t="s">
        <v>44</v>
      </c>
      <c r="O302" s="36"/>
      <c r="P302" s="181">
        <f>O302*H302</f>
        <v>0</v>
      </c>
      <c r="Q302" s="181">
        <v>9.38E-6</v>
      </c>
      <c r="R302" s="181">
        <f>Q302*H302</f>
        <v>5.92816E-3</v>
      </c>
      <c r="S302" s="181">
        <v>0</v>
      </c>
      <c r="T302" s="182">
        <f>S302*H302</f>
        <v>0</v>
      </c>
      <c r="AR302" s="19" t="s">
        <v>241</v>
      </c>
      <c r="AT302" s="19" t="s">
        <v>237</v>
      </c>
      <c r="AU302" s="19" t="s">
        <v>81</v>
      </c>
      <c r="AY302" s="19" t="s">
        <v>235</v>
      </c>
      <c r="BE302" s="183">
        <f>IF(N302="základní",J302,0)</f>
        <v>0</v>
      </c>
      <c r="BF302" s="183">
        <f>IF(N302="snížená",J302,0)</f>
        <v>0</v>
      </c>
      <c r="BG302" s="183">
        <f>IF(N302="zákl. přenesená",J302,0)</f>
        <v>0</v>
      </c>
      <c r="BH302" s="183">
        <f>IF(N302="sníž. přenesená",J302,0)</f>
        <v>0</v>
      </c>
      <c r="BI302" s="183">
        <f>IF(N302="nulová",J302,0)</f>
        <v>0</v>
      </c>
      <c r="BJ302" s="19" t="s">
        <v>22</v>
      </c>
      <c r="BK302" s="183">
        <f>ROUND(I302*H302,2)</f>
        <v>0</v>
      </c>
      <c r="BL302" s="19" t="s">
        <v>241</v>
      </c>
      <c r="BM302" s="19" t="s">
        <v>893</v>
      </c>
    </row>
    <row r="303" spans="2:65" s="12" customFormat="1" x14ac:dyDescent="0.3">
      <c r="B303" s="184"/>
      <c r="D303" s="185" t="s">
        <v>304</v>
      </c>
      <c r="E303" s="186" t="s">
        <v>3</v>
      </c>
      <c r="F303" s="187" t="s">
        <v>549</v>
      </c>
      <c r="H303" s="188">
        <v>632</v>
      </c>
      <c r="I303" s="189"/>
      <c r="L303" s="184"/>
      <c r="M303" s="190"/>
      <c r="N303" s="191"/>
      <c r="O303" s="191"/>
      <c r="P303" s="191"/>
      <c r="Q303" s="191"/>
      <c r="R303" s="191"/>
      <c r="S303" s="191"/>
      <c r="T303" s="192"/>
      <c r="AT303" s="193" t="s">
        <v>304</v>
      </c>
      <c r="AU303" s="193" t="s">
        <v>81</v>
      </c>
      <c r="AV303" s="12" t="s">
        <v>81</v>
      </c>
      <c r="AW303" s="12" t="s">
        <v>36</v>
      </c>
      <c r="AX303" s="12" t="s">
        <v>22</v>
      </c>
      <c r="AY303" s="193" t="s">
        <v>235</v>
      </c>
    </row>
    <row r="304" spans="2:65" s="1" customFormat="1" ht="44.25" customHeight="1" x14ac:dyDescent="0.3">
      <c r="B304" s="171"/>
      <c r="C304" s="172">
        <v>79</v>
      </c>
      <c r="D304" s="172" t="s">
        <v>237</v>
      </c>
      <c r="E304" s="173" t="s">
        <v>895</v>
      </c>
      <c r="F304" s="174" t="s">
        <v>896</v>
      </c>
      <c r="G304" s="175" t="s">
        <v>346</v>
      </c>
      <c r="H304" s="176">
        <v>2540</v>
      </c>
      <c r="I304" s="177"/>
      <c r="J304" s="178">
        <f>ROUND(I304*H304,2)</f>
        <v>0</v>
      </c>
      <c r="K304" s="174" t="s">
        <v>309</v>
      </c>
      <c r="L304" s="35"/>
      <c r="M304" s="179" t="s">
        <v>3</v>
      </c>
      <c r="N304" s="180" t="s">
        <v>44</v>
      </c>
      <c r="O304" s="36"/>
      <c r="P304" s="181">
        <f>O304*H304</f>
        <v>0</v>
      </c>
      <c r="Q304" s="181">
        <v>8.9779999999999999E-2</v>
      </c>
      <c r="R304" s="181">
        <f>Q304*H304</f>
        <v>228.0412</v>
      </c>
      <c r="S304" s="181">
        <v>0</v>
      </c>
      <c r="T304" s="182">
        <f>S304*H304</f>
        <v>0</v>
      </c>
      <c r="AR304" s="19" t="s">
        <v>241</v>
      </c>
      <c r="AT304" s="19" t="s">
        <v>237</v>
      </c>
      <c r="AU304" s="19" t="s">
        <v>81</v>
      </c>
      <c r="AY304" s="19" t="s">
        <v>235</v>
      </c>
      <c r="BE304" s="183">
        <f>IF(N304="základní",J304,0)</f>
        <v>0</v>
      </c>
      <c r="BF304" s="183">
        <f>IF(N304="snížená",J304,0)</f>
        <v>0</v>
      </c>
      <c r="BG304" s="183">
        <f>IF(N304="zákl. přenesená",J304,0)</f>
        <v>0</v>
      </c>
      <c r="BH304" s="183">
        <f>IF(N304="sníž. přenesená",J304,0)</f>
        <v>0</v>
      </c>
      <c r="BI304" s="183">
        <f>IF(N304="nulová",J304,0)</f>
        <v>0</v>
      </c>
      <c r="BJ304" s="19" t="s">
        <v>22</v>
      </c>
      <c r="BK304" s="183">
        <f>ROUND(I304*H304,2)</f>
        <v>0</v>
      </c>
      <c r="BL304" s="19" t="s">
        <v>241</v>
      </c>
      <c r="BM304" s="19" t="s">
        <v>897</v>
      </c>
    </row>
    <row r="305" spans="2:65" s="15" customFormat="1" x14ac:dyDescent="0.3">
      <c r="B305" s="214"/>
      <c r="D305" s="194" t="s">
        <v>304</v>
      </c>
      <c r="E305" s="215" t="s">
        <v>3</v>
      </c>
      <c r="F305" s="216" t="s">
        <v>898</v>
      </c>
      <c r="H305" s="217" t="s">
        <v>3</v>
      </c>
      <c r="I305" s="218"/>
      <c r="L305" s="214"/>
      <c r="M305" s="219"/>
      <c r="N305" s="220"/>
      <c r="O305" s="220"/>
      <c r="P305" s="220"/>
      <c r="Q305" s="220"/>
      <c r="R305" s="220"/>
      <c r="S305" s="220"/>
      <c r="T305" s="221"/>
      <c r="AT305" s="217" t="s">
        <v>304</v>
      </c>
      <c r="AU305" s="217" t="s">
        <v>81</v>
      </c>
      <c r="AV305" s="15" t="s">
        <v>22</v>
      </c>
      <c r="AW305" s="15" t="s">
        <v>36</v>
      </c>
      <c r="AX305" s="15" t="s">
        <v>73</v>
      </c>
      <c r="AY305" s="217" t="s">
        <v>235</v>
      </c>
    </row>
    <row r="306" spans="2:65" s="12" customFormat="1" x14ac:dyDescent="0.3">
      <c r="B306" s="184"/>
      <c r="D306" s="185" t="s">
        <v>304</v>
      </c>
      <c r="E306" s="186" t="s">
        <v>3</v>
      </c>
      <c r="F306" s="187" t="s">
        <v>899</v>
      </c>
      <c r="H306" s="188">
        <v>2540</v>
      </c>
      <c r="I306" s="189"/>
      <c r="L306" s="184"/>
      <c r="M306" s="190"/>
      <c r="N306" s="191"/>
      <c r="O306" s="191"/>
      <c r="P306" s="191"/>
      <c r="Q306" s="191"/>
      <c r="R306" s="191"/>
      <c r="S306" s="191"/>
      <c r="T306" s="192"/>
      <c r="AT306" s="193" t="s">
        <v>304</v>
      </c>
      <c r="AU306" s="193" t="s">
        <v>81</v>
      </c>
      <c r="AV306" s="12" t="s">
        <v>81</v>
      </c>
      <c r="AW306" s="12" t="s">
        <v>36</v>
      </c>
      <c r="AX306" s="12" t="s">
        <v>22</v>
      </c>
      <c r="AY306" s="193" t="s">
        <v>235</v>
      </c>
    </row>
    <row r="307" spans="2:65" s="1" customFormat="1" ht="22.5" customHeight="1" x14ac:dyDescent="0.3">
      <c r="B307" s="171"/>
      <c r="C307" s="222">
        <v>80</v>
      </c>
      <c r="D307" s="222" t="s">
        <v>371</v>
      </c>
      <c r="E307" s="223" t="s">
        <v>901</v>
      </c>
      <c r="F307" s="224" t="s">
        <v>902</v>
      </c>
      <c r="G307" s="225" t="s">
        <v>240</v>
      </c>
      <c r="H307" s="226">
        <v>254</v>
      </c>
      <c r="I307" s="227"/>
      <c r="J307" s="228">
        <f>ROUND(I307*H307,2)</f>
        <v>0</v>
      </c>
      <c r="K307" s="224" t="s">
        <v>3</v>
      </c>
      <c r="L307" s="229"/>
      <c r="M307" s="230" t="s">
        <v>3</v>
      </c>
      <c r="N307" s="231" t="s">
        <v>44</v>
      </c>
      <c r="O307" s="36"/>
      <c r="P307" s="181">
        <f>O307*H307</f>
        <v>0</v>
      </c>
      <c r="Q307" s="181">
        <v>0.2</v>
      </c>
      <c r="R307" s="181">
        <f>Q307*H307</f>
        <v>50.800000000000004</v>
      </c>
      <c r="S307" s="181">
        <v>0</v>
      </c>
      <c r="T307" s="182">
        <f>S307*H307</f>
        <v>0</v>
      </c>
      <c r="AR307" s="19" t="s">
        <v>266</v>
      </c>
      <c r="AT307" s="19" t="s">
        <v>371</v>
      </c>
      <c r="AU307" s="19" t="s">
        <v>81</v>
      </c>
      <c r="AY307" s="19" t="s">
        <v>235</v>
      </c>
      <c r="BE307" s="183">
        <f>IF(N307="základní",J307,0)</f>
        <v>0</v>
      </c>
      <c r="BF307" s="183">
        <f>IF(N307="snížená",J307,0)</f>
        <v>0</v>
      </c>
      <c r="BG307" s="183">
        <f>IF(N307="zákl. přenesená",J307,0)</f>
        <v>0</v>
      </c>
      <c r="BH307" s="183">
        <f>IF(N307="sníž. přenesená",J307,0)</f>
        <v>0</v>
      </c>
      <c r="BI307" s="183">
        <f>IF(N307="nulová",J307,0)</f>
        <v>0</v>
      </c>
      <c r="BJ307" s="19" t="s">
        <v>22</v>
      </c>
      <c r="BK307" s="183">
        <f>ROUND(I307*H307,2)</f>
        <v>0</v>
      </c>
      <c r="BL307" s="19" t="s">
        <v>241</v>
      </c>
      <c r="BM307" s="19" t="s">
        <v>903</v>
      </c>
    </row>
    <row r="308" spans="2:65" s="1" customFormat="1" ht="27" x14ac:dyDescent="0.3">
      <c r="B308" s="35"/>
      <c r="D308" s="194" t="s">
        <v>729</v>
      </c>
      <c r="F308" s="239" t="s">
        <v>730</v>
      </c>
      <c r="I308" s="240"/>
      <c r="L308" s="35"/>
      <c r="M308" s="64"/>
      <c r="N308" s="36"/>
      <c r="O308" s="36"/>
      <c r="P308" s="36"/>
      <c r="Q308" s="36"/>
      <c r="R308" s="36"/>
      <c r="S308" s="36"/>
      <c r="T308" s="65"/>
      <c r="AT308" s="19" t="s">
        <v>729</v>
      </c>
      <c r="AU308" s="19" t="s">
        <v>81</v>
      </c>
    </row>
    <row r="309" spans="2:65" s="12" customFormat="1" x14ac:dyDescent="0.3">
      <c r="B309" s="184"/>
      <c r="D309" s="185" t="s">
        <v>304</v>
      </c>
      <c r="E309" s="186" t="s">
        <v>3</v>
      </c>
      <c r="F309" s="187" t="s">
        <v>904</v>
      </c>
      <c r="H309" s="188">
        <v>254</v>
      </c>
      <c r="I309" s="189"/>
      <c r="L309" s="184"/>
      <c r="M309" s="190"/>
      <c r="N309" s="191"/>
      <c r="O309" s="191"/>
      <c r="P309" s="191"/>
      <c r="Q309" s="191"/>
      <c r="R309" s="191"/>
      <c r="S309" s="191"/>
      <c r="T309" s="192"/>
      <c r="AT309" s="193" t="s">
        <v>304</v>
      </c>
      <c r="AU309" s="193" t="s">
        <v>81</v>
      </c>
      <c r="AV309" s="12" t="s">
        <v>81</v>
      </c>
      <c r="AW309" s="12" t="s">
        <v>36</v>
      </c>
      <c r="AX309" s="12" t="s">
        <v>22</v>
      </c>
      <c r="AY309" s="193" t="s">
        <v>235</v>
      </c>
    </row>
    <row r="310" spans="2:65" s="1" customFormat="1" ht="31.5" customHeight="1" x14ac:dyDescent="0.3">
      <c r="B310" s="171"/>
      <c r="C310" s="172">
        <v>81</v>
      </c>
      <c r="D310" s="172" t="s">
        <v>237</v>
      </c>
      <c r="E310" s="173" t="s">
        <v>905</v>
      </c>
      <c r="F310" s="174" t="s">
        <v>906</v>
      </c>
      <c r="G310" s="175" t="s">
        <v>346</v>
      </c>
      <c r="H310" s="176">
        <v>2685</v>
      </c>
      <c r="I310" s="177"/>
      <c r="J310" s="178">
        <f>ROUND(I310*H310,2)</f>
        <v>0</v>
      </c>
      <c r="K310" s="174" t="s">
        <v>309</v>
      </c>
      <c r="L310" s="35"/>
      <c r="M310" s="179" t="s">
        <v>3</v>
      </c>
      <c r="N310" s="180" t="s">
        <v>44</v>
      </c>
      <c r="O310" s="36"/>
      <c r="P310" s="181">
        <f>O310*H310</f>
        <v>0</v>
      </c>
      <c r="Q310" s="181">
        <v>0.16849</v>
      </c>
      <c r="R310" s="181">
        <f>Q310*H310</f>
        <v>452.39564999999999</v>
      </c>
      <c r="S310" s="181">
        <v>0</v>
      </c>
      <c r="T310" s="182">
        <f>S310*H310</f>
        <v>0</v>
      </c>
      <c r="AR310" s="19" t="s">
        <v>241</v>
      </c>
      <c r="AT310" s="19" t="s">
        <v>237</v>
      </c>
      <c r="AU310" s="19" t="s">
        <v>81</v>
      </c>
      <c r="AY310" s="19" t="s">
        <v>235</v>
      </c>
      <c r="BE310" s="183">
        <f>IF(N310="základní",J310,0)</f>
        <v>0</v>
      </c>
      <c r="BF310" s="183">
        <f>IF(N310="snížená",J310,0)</f>
        <v>0</v>
      </c>
      <c r="BG310" s="183">
        <f>IF(N310="zákl. přenesená",J310,0)</f>
        <v>0</v>
      </c>
      <c r="BH310" s="183">
        <f>IF(N310="sníž. přenesená",J310,0)</f>
        <v>0</v>
      </c>
      <c r="BI310" s="183">
        <f>IF(N310="nulová",J310,0)</f>
        <v>0</v>
      </c>
      <c r="BJ310" s="19" t="s">
        <v>22</v>
      </c>
      <c r="BK310" s="183">
        <f>ROUND(I310*H310,2)</f>
        <v>0</v>
      </c>
      <c r="BL310" s="19" t="s">
        <v>241</v>
      </c>
      <c r="BM310" s="19" t="s">
        <v>907</v>
      </c>
    </row>
    <row r="311" spans="2:65" s="12" customFormat="1" x14ac:dyDescent="0.3">
      <c r="B311" s="184"/>
      <c r="D311" s="194" t="s">
        <v>304</v>
      </c>
      <c r="E311" s="193" t="s">
        <v>3</v>
      </c>
      <c r="F311" s="195" t="s">
        <v>908</v>
      </c>
      <c r="H311" s="196">
        <v>910</v>
      </c>
      <c r="I311" s="189"/>
      <c r="L311" s="184"/>
      <c r="M311" s="190"/>
      <c r="N311" s="191"/>
      <c r="O311" s="191"/>
      <c r="P311" s="191"/>
      <c r="Q311" s="191"/>
      <c r="R311" s="191"/>
      <c r="S311" s="191"/>
      <c r="T311" s="192"/>
      <c r="AT311" s="193" t="s">
        <v>304</v>
      </c>
      <c r="AU311" s="193" t="s">
        <v>81</v>
      </c>
      <c r="AV311" s="12" t="s">
        <v>81</v>
      </c>
      <c r="AW311" s="12" t="s">
        <v>36</v>
      </c>
      <c r="AX311" s="12" t="s">
        <v>73</v>
      </c>
      <c r="AY311" s="193" t="s">
        <v>235</v>
      </c>
    </row>
    <row r="312" spans="2:65" s="12" customFormat="1" x14ac:dyDescent="0.3">
      <c r="B312" s="184"/>
      <c r="D312" s="194" t="s">
        <v>304</v>
      </c>
      <c r="E312" s="193" t="s">
        <v>3</v>
      </c>
      <c r="F312" s="195" t="s">
        <v>909</v>
      </c>
      <c r="H312" s="196">
        <v>535</v>
      </c>
      <c r="I312" s="189"/>
      <c r="L312" s="184"/>
      <c r="M312" s="190"/>
      <c r="N312" s="191"/>
      <c r="O312" s="191"/>
      <c r="P312" s="191"/>
      <c r="Q312" s="191"/>
      <c r="R312" s="191"/>
      <c r="S312" s="191"/>
      <c r="T312" s="192"/>
      <c r="AT312" s="193" t="s">
        <v>304</v>
      </c>
      <c r="AU312" s="193" t="s">
        <v>81</v>
      </c>
      <c r="AV312" s="12" t="s">
        <v>81</v>
      </c>
      <c r="AW312" s="12" t="s">
        <v>36</v>
      </c>
      <c r="AX312" s="12" t="s">
        <v>73</v>
      </c>
      <c r="AY312" s="193" t="s">
        <v>235</v>
      </c>
    </row>
    <row r="313" spans="2:65" s="12" customFormat="1" x14ac:dyDescent="0.3">
      <c r="B313" s="184"/>
      <c r="D313" s="194" t="s">
        <v>304</v>
      </c>
      <c r="E313" s="193" t="s">
        <v>3</v>
      </c>
      <c r="F313" s="195" t="s">
        <v>910</v>
      </c>
      <c r="H313" s="196">
        <v>1240</v>
      </c>
      <c r="I313" s="189"/>
      <c r="L313" s="184"/>
      <c r="M313" s="190"/>
      <c r="N313" s="191"/>
      <c r="O313" s="191"/>
      <c r="P313" s="191"/>
      <c r="Q313" s="191"/>
      <c r="R313" s="191"/>
      <c r="S313" s="191"/>
      <c r="T313" s="192"/>
      <c r="AT313" s="193" t="s">
        <v>304</v>
      </c>
      <c r="AU313" s="193" t="s">
        <v>81</v>
      </c>
      <c r="AV313" s="12" t="s">
        <v>81</v>
      </c>
      <c r="AW313" s="12" t="s">
        <v>36</v>
      </c>
      <c r="AX313" s="12" t="s">
        <v>73</v>
      </c>
      <c r="AY313" s="193" t="s">
        <v>235</v>
      </c>
    </row>
    <row r="314" spans="2:65" s="13" customFormat="1" x14ac:dyDescent="0.3">
      <c r="B314" s="197"/>
      <c r="D314" s="185" t="s">
        <v>304</v>
      </c>
      <c r="E314" s="198" t="s">
        <v>911</v>
      </c>
      <c r="F314" s="199" t="s">
        <v>329</v>
      </c>
      <c r="H314" s="200">
        <v>2685</v>
      </c>
      <c r="I314" s="201"/>
      <c r="L314" s="197"/>
      <c r="M314" s="202"/>
      <c r="N314" s="203"/>
      <c r="O314" s="203"/>
      <c r="P314" s="203"/>
      <c r="Q314" s="203"/>
      <c r="R314" s="203"/>
      <c r="S314" s="203"/>
      <c r="T314" s="204"/>
      <c r="AT314" s="205" t="s">
        <v>304</v>
      </c>
      <c r="AU314" s="205" t="s">
        <v>81</v>
      </c>
      <c r="AV314" s="13" t="s">
        <v>241</v>
      </c>
      <c r="AW314" s="13" t="s">
        <v>36</v>
      </c>
      <c r="AX314" s="13" t="s">
        <v>22</v>
      </c>
      <c r="AY314" s="205" t="s">
        <v>235</v>
      </c>
    </row>
    <row r="315" spans="2:65" s="1" customFormat="1" ht="44.25" customHeight="1" x14ac:dyDescent="0.3">
      <c r="B315" s="171"/>
      <c r="C315" s="222">
        <v>82</v>
      </c>
      <c r="D315" s="222" t="s">
        <v>371</v>
      </c>
      <c r="E315" s="223" t="s">
        <v>913</v>
      </c>
      <c r="F315" s="375" t="s">
        <v>914</v>
      </c>
      <c r="G315" s="225" t="s">
        <v>346</v>
      </c>
      <c r="H315" s="226">
        <v>910</v>
      </c>
      <c r="I315" s="227"/>
      <c r="J315" s="228">
        <f>ROUND(I315*H315,2)</f>
        <v>0</v>
      </c>
      <c r="K315" s="224" t="s">
        <v>309</v>
      </c>
      <c r="L315" s="229"/>
      <c r="M315" s="230" t="s">
        <v>3</v>
      </c>
      <c r="N315" s="231" t="s">
        <v>44</v>
      </c>
      <c r="O315" s="36"/>
      <c r="P315" s="181">
        <f>O315*H315</f>
        <v>0</v>
      </c>
      <c r="Q315" s="181">
        <v>0.15</v>
      </c>
      <c r="R315" s="181">
        <f>Q315*H315</f>
        <v>136.5</v>
      </c>
      <c r="S315" s="181">
        <v>0</v>
      </c>
      <c r="T315" s="182">
        <f>S315*H315</f>
        <v>0</v>
      </c>
      <c r="AR315" s="19" t="s">
        <v>266</v>
      </c>
      <c r="AT315" s="19" t="s">
        <v>371</v>
      </c>
      <c r="AU315" s="19" t="s">
        <v>81</v>
      </c>
      <c r="AY315" s="19" t="s">
        <v>235</v>
      </c>
      <c r="BE315" s="183">
        <f>IF(N315="základní",J315,0)</f>
        <v>0</v>
      </c>
      <c r="BF315" s="183">
        <f>IF(N315="snížená",J315,0)</f>
        <v>0</v>
      </c>
      <c r="BG315" s="183">
        <f>IF(N315="zákl. přenesená",J315,0)</f>
        <v>0</v>
      </c>
      <c r="BH315" s="183">
        <f>IF(N315="sníž. přenesená",J315,0)</f>
        <v>0</v>
      </c>
      <c r="BI315" s="183">
        <f>IF(N315="nulová",J315,0)</f>
        <v>0</v>
      </c>
      <c r="BJ315" s="19" t="s">
        <v>22</v>
      </c>
      <c r="BK315" s="183">
        <f>ROUND(I315*H315,2)</f>
        <v>0</v>
      </c>
      <c r="BL315" s="19" t="s">
        <v>241</v>
      </c>
      <c r="BM315" s="19" t="s">
        <v>915</v>
      </c>
    </row>
    <row r="316" spans="2:65" s="12" customFormat="1" x14ac:dyDescent="0.3">
      <c r="B316" s="184"/>
      <c r="D316" s="185" t="s">
        <v>304</v>
      </c>
      <c r="E316" s="186" t="s">
        <v>3</v>
      </c>
      <c r="F316" s="187" t="s">
        <v>908</v>
      </c>
      <c r="H316" s="188">
        <v>910</v>
      </c>
      <c r="I316" s="189"/>
      <c r="L316" s="184"/>
      <c r="M316" s="190"/>
      <c r="N316" s="191"/>
      <c r="O316" s="191"/>
      <c r="P316" s="191"/>
      <c r="Q316" s="191"/>
      <c r="R316" s="191"/>
      <c r="S316" s="191"/>
      <c r="T316" s="192"/>
      <c r="AT316" s="193" t="s">
        <v>304</v>
      </c>
      <c r="AU316" s="193" t="s">
        <v>81</v>
      </c>
      <c r="AV316" s="12" t="s">
        <v>81</v>
      </c>
      <c r="AW316" s="12" t="s">
        <v>36</v>
      </c>
      <c r="AX316" s="12" t="s">
        <v>22</v>
      </c>
      <c r="AY316" s="193" t="s">
        <v>235</v>
      </c>
    </row>
    <row r="317" spans="2:65" s="1" customFormat="1" ht="44.25" customHeight="1" x14ac:dyDescent="0.3">
      <c r="B317" s="171"/>
      <c r="C317" s="222">
        <v>83</v>
      </c>
      <c r="D317" s="222" t="s">
        <v>371</v>
      </c>
      <c r="E317" s="223" t="s">
        <v>917</v>
      </c>
      <c r="F317" s="375" t="s">
        <v>918</v>
      </c>
      <c r="G317" s="225" t="s">
        <v>346</v>
      </c>
      <c r="H317" s="226">
        <v>535</v>
      </c>
      <c r="I317" s="227"/>
      <c r="J317" s="228">
        <f>ROUND(I317*H317,2)</f>
        <v>0</v>
      </c>
      <c r="K317" s="224" t="s">
        <v>309</v>
      </c>
      <c r="L317" s="229"/>
      <c r="M317" s="230" t="s">
        <v>3</v>
      </c>
      <c r="N317" s="231" t="s">
        <v>44</v>
      </c>
      <c r="O317" s="36"/>
      <c r="P317" s="181">
        <f>O317*H317</f>
        <v>0</v>
      </c>
      <c r="Q317" s="181">
        <v>0.125</v>
      </c>
      <c r="R317" s="181">
        <f>Q317*H317</f>
        <v>66.875</v>
      </c>
      <c r="S317" s="181">
        <v>0</v>
      </c>
      <c r="T317" s="182">
        <f>S317*H317</f>
        <v>0</v>
      </c>
      <c r="AR317" s="19" t="s">
        <v>266</v>
      </c>
      <c r="AT317" s="19" t="s">
        <v>371</v>
      </c>
      <c r="AU317" s="19" t="s">
        <v>81</v>
      </c>
      <c r="AY317" s="19" t="s">
        <v>235</v>
      </c>
      <c r="BE317" s="183">
        <f>IF(N317="základní",J317,0)</f>
        <v>0</v>
      </c>
      <c r="BF317" s="183">
        <f>IF(N317="snížená",J317,0)</f>
        <v>0</v>
      </c>
      <c r="BG317" s="183">
        <f>IF(N317="zákl. přenesená",J317,0)</f>
        <v>0</v>
      </c>
      <c r="BH317" s="183">
        <f>IF(N317="sníž. přenesená",J317,0)</f>
        <v>0</v>
      </c>
      <c r="BI317" s="183">
        <f>IF(N317="nulová",J317,0)</f>
        <v>0</v>
      </c>
      <c r="BJ317" s="19" t="s">
        <v>22</v>
      </c>
      <c r="BK317" s="183">
        <f>ROUND(I317*H317,2)</f>
        <v>0</v>
      </c>
      <c r="BL317" s="19" t="s">
        <v>241</v>
      </c>
      <c r="BM317" s="19" t="s">
        <v>919</v>
      </c>
    </row>
    <row r="318" spans="2:65" s="12" customFormat="1" x14ac:dyDescent="0.3">
      <c r="B318" s="184"/>
      <c r="D318" s="185" t="s">
        <v>304</v>
      </c>
      <c r="E318" s="186" t="s">
        <v>3</v>
      </c>
      <c r="F318" s="187" t="s">
        <v>909</v>
      </c>
      <c r="H318" s="188">
        <v>535</v>
      </c>
      <c r="I318" s="189"/>
      <c r="L318" s="184"/>
      <c r="M318" s="190"/>
      <c r="N318" s="191"/>
      <c r="O318" s="191"/>
      <c r="P318" s="191"/>
      <c r="Q318" s="191"/>
      <c r="R318" s="191"/>
      <c r="S318" s="191"/>
      <c r="T318" s="192"/>
      <c r="AT318" s="193" t="s">
        <v>304</v>
      </c>
      <c r="AU318" s="193" t="s">
        <v>81</v>
      </c>
      <c r="AV318" s="12" t="s">
        <v>81</v>
      </c>
      <c r="AW318" s="12" t="s">
        <v>36</v>
      </c>
      <c r="AX318" s="12" t="s">
        <v>22</v>
      </c>
      <c r="AY318" s="193" t="s">
        <v>235</v>
      </c>
    </row>
    <row r="319" spans="2:65" s="1" customFormat="1" ht="22.5" customHeight="1" x14ac:dyDescent="0.3">
      <c r="B319" s="171"/>
      <c r="C319" s="222">
        <v>84</v>
      </c>
      <c r="D319" s="222" t="s">
        <v>371</v>
      </c>
      <c r="E319" s="223" t="s">
        <v>921</v>
      </c>
      <c r="F319" s="375" t="s">
        <v>922</v>
      </c>
      <c r="G319" s="225" t="s">
        <v>346</v>
      </c>
      <c r="H319" s="226">
        <v>1240</v>
      </c>
      <c r="I319" s="227"/>
      <c r="J319" s="228">
        <f>ROUND(I319*H319,2)</f>
        <v>0</v>
      </c>
      <c r="K319" s="224" t="s">
        <v>923</v>
      </c>
      <c r="L319" s="229"/>
      <c r="M319" s="230" t="s">
        <v>3</v>
      </c>
      <c r="N319" s="231" t="s">
        <v>44</v>
      </c>
      <c r="O319" s="36"/>
      <c r="P319" s="181">
        <f>O319*H319</f>
        <v>0</v>
      </c>
      <c r="Q319" s="181">
        <v>0.10100000000000001</v>
      </c>
      <c r="R319" s="181">
        <f>Q319*H319</f>
        <v>125.24000000000001</v>
      </c>
      <c r="S319" s="181">
        <v>0</v>
      </c>
      <c r="T319" s="182">
        <f>S319*H319</f>
        <v>0</v>
      </c>
      <c r="AR319" s="19" t="s">
        <v>266</v>
      </c>
      <c r="AT319" s="19" t="s">
        <v>371</v>
      </c>
      <c r="AU319" s="19" t="s">
        <v>81</v>
      </c>
      <c r="AY319" s="19" t="s">
        <v>235</v>
      </c>
      <c r="BE319" s="183">
        <f>IF(N319="základní",J319,0)</f>
        <v>0</v>
      </c>
      <c r="BF319" s="183">
        <f>IF(N319="snížená",J319,0)</f>
        <v>0</v>
      </c>
      <c r="BG319" s="183">
        <f>IF(N319="zákl. přenesená",J319,0)</f>
        <v>0</v>
      </c>
      <c r="BH319" s="183">
        <f>IF(N319="sníž. přenesená",J319,0)</f>
        <v>0</v>
      </c>
      <c r="BI319" s="183">
        <f>IF(N319="nulová",J319,0)</f>
        <v>0</v>
      </c>
      <c r="BJ319" s="19" t="s">
        <v>22</v>
      </c>
      <c r="BK319" s="183">
        <f>ROUND(I319*H319,2)</f>
        <v>0</v>
      </c>
      <c r="BL319" s="19" t="s">
        <v>241</v>
      </c>
      <c r="BM319" s="19" t="s">
        <v>924</v>
      </c>
    </row>
    <row r="320" spans="2:65" s="12" customFormat="1" x14ac:dyDescent="0.3">
      <c r="B320" s="184"/>
      <c r="D320" s="185" t="s">
        <v>304</v>
      </c>
      <c r="E320" s="186" t="s">
        <v>3</v>
      </c>
      <c r="F320" s="187" t="s">
        <v>910</v>
      </c>
      <c r="H320" s="188">
        <v>1240</v>
      </c>
      <c r="I320" s="189"/>
      <c r="L320" s="184"/>
      <c r="M320" s="190"/>
      <c r="N320" s="191"/>
      <c r="O320" s="191"/>
      <c r="P320" s="191"/>
      <c r="Q320" s="191"/>
      <c r="R320" s="191"/>
      <c r="S320" s="191"/>
      <c r="T320" s="192"/>
      <c r="AT320" s="193" t="s">
        <v>304</v>
      </c>
      <c r="AU320" s="193" t="s">
        <v>81</v>
      </c>
      <c r="AV320" s="12" t="s">
        <v>81</v>
      </c>
      <c r="AW320" s="12" t="s">
        <v>36</v>
      </c>
      <c r="AX320" s="12" t="s">
        <v>22</v>
      </c>
      <c r="AY320" s="193" t="s">
        <v>235</v>
      </c>
    </row>
    <row r="321" spans="2:65" s="1" customFormat="1" ht="31.5" customHeight="1" x14ac:dyDescent="0.3">
      <c r="B321" s="171"/>
      <c r="C321" s="172">
        <v>85</v>
      </c>
      <c r="D321" s="172" t="s">
        <v>237</v>
      </c>
      <c r="E321" s="173" t="s">
        <v>926</v>
      </c>
      <c r="F321" s="174" t="s">
        <v>927</v>
      </c>
      <c r="G321" s="175" t="s">
        <v>346</v>
      </c>
      <c r="H321" s="176">
        <v>450</v>
      </c>
      <c r="I321" s="177"/>
      <c r="J321" s="178">
        <f>ROUND(I321*H321,2)</f>
        <v>0</v>
      </c>
      <c r="K321" s="174" t="s">
        <v>309</v>
      </c>
      <c r="L321" s="35"/>
      <c r="M321" s="179" t="s">
        <v>3</v>
      </c>
      <c r="N321" s="180" t="s">
        <v>44</v>
      </c>
      <c r="O321" s="36"/>
      <c r="P321" s="181">
        <f>O321*H321</f>
        <v>0</v>
      </c>
      <c r="Q321" s="181">
        <v>0.17488999999999999</v>
      </c>
      <c r="R321" s="181">
        <f>Q321*H321</f>
        <v>78.700499999999991</v>
      </c>
      <c r="S321" s="181">
        <v>0</v>
      </c>
      <c r="T321" s="182">
        <f>S321*H321</f>
        <v>0</v>
      </c>
      <c r="AR321" s="19" t="s">
        <v>241</v>
      </c>
      <c r="AT321" s="19" t="s">
        <v>237</v>
      </c>
      <c r="AU321" s="19" t="s">
        <v>81</v>
      </c>
      <c r="AY321" s="19" t="s">
        <v>235</v>
      </c>
      <c r="BE321" s="183">
        <f>IF(N321="základní",J321,0)</f>
        <v>0</v>
      </c>
      <c r="BF321" s="183">
        <f>IF(N321="snížená",J321,0)</f>
        <v>0</v>
      </c>
      <c r="BG321" s="183">
        <f>IF(N321="zákl. přenesená",J321,0)</f>
        <v>0</v>
      </c>
      <c r="BH321" s="183">
        <f>IF(N321="sníž. přenesená",J321,0)</f>
        <v>0</v>
      </c>
      <c r="BI321" s="183">
        <f>IF(N321="nulová",J321,0)</f>
        <v>0</v>
      </c>
      <c r="BJ321" s="19" t="s">
        <v>22</v>
      </c>
      <c r="BK321" s="183">
        <f>ROUND(I321*H321,2)</f>
        <v>0</v>
      </c>
      <c r="BL321" s="19" t="s">
        <v>241</v>
      </c>
      <c r="BM321" s="19" t="s">
        <v>928</v>
      </c>
    </row>
    <row r="322" spans="2:65" s="12" customFormat="1" x14ac:dyDescent="0.3">
      <c r="B322" s="184"/>
      <c r="D322" s="185" t="s">
        <v>304</v>
      </c>
      <c r="E322" s="186" t="s">
        <v>3</v>
      </c>
      <c r="F322" s="187" t="s">
        <v>929</v>
      </c>
      <c r="H322" s="188">
        <v>450</v>
      </c>
      <c r="I322" s="189"/>
      <c r="L322" s="184"/>
      <c r="M322" s="190"/>
      <c r="N322" s="191"/>
      <c r="O322" s="191"/>
      <c r="P322" s="191"/>
      <c r="Q322" s="191"/>
      <c r="R322" s="191"/>
      <c r="S322" s="191"/>
      <c r="T322" s="192"/>
      <c r="AT322" s="193" t="s">
        <v>304</v>
      </c>
      <c r="AU322" s="193" t="s">
        <v>81</v>
      </c>
      <c r="AV322" s="12" t="s">
        <v>81</v>
      </c>
      <c r="AW322" s="12" t="s">
        <v>36</v>
      </c>
      <c r="AX322" s="12" t="s">
        <v>22</v>
      </c>
      <c r="AY322" s="193" t="s">
        <v>235</v>
      </c>
    </row>
    <row r="323" spans="2:65" s="1" customFormat="1" ht="31.5" customHeight="1" x14ac:dyDescent="0.3">
      <c r="B323" s="171"/>
      <c r="C323" s="222">
        <v>86</v>
      </c>
      <c r="D323" s="222" t="s">
        <v>371</v>
      </c>
      <c r="E323" s="223" t="s">
        <v>931</v>
      </c>
      <c r="F323" s="224" t="s">
        <v>932</v>
      </c>
      <c r="G323" s="225" t="s">
        <v>249</v>
      </c>
      <c r="H323" s="226">
        <v>438</v>
      </c>
      <c r="I323" s="227"/>
      <c r="J323" s="228">
        <f t="shared" ref="J323:J329" si="40">ROUND(I323*H323,2)</f>
        <v>0</v>
      </c>
      <c r="K323" s="224" t="s">
        <v>309</v>
      </c>
      <c r="L323" s="229"/>
      <c r="M323" s="230" t="s">
        <v>3</v>
      </c>
      <c r="N323" s="231" t="s">
        <v>44</v>
      </c>
      <c r="O323" s="36"/>
      <c r="P323" s="181">
        <f t="shared" ref="P323:P329" si="41">O323*H323</f>
        <v>0</v>
      </c>
      <c r="Q323" s="181">
        <v>0.22500000000000001</v>
      </c>
      <c r="R323" s="181">
        <f t="shared" ref="R323:R329" si="42">Q323*H323</f>
        <v>98.55</v>
      </c>
      <c r="S323" s="181">
        <v>0</v>
      </c>
      <c r="T323" s="182">
        <f t="shared" ref="T323:T329" si="43">S323*H323</f>
        <v>0</v>
      </c>
      <c r="AR323" s="19" t="s">
        <v>266</v>
      </c>
      <c r="AT323" s="19" t="s">
        <v>371</v>
      </c>
      <c r="AU323" s="19" t="s">
        <v>81</v>
      </c>
      <c r="AY323" s="19" t="s">
        <v>235</v>
      </c>
      <c r="BE323" s="183">
        <f t="shared" ref="BE323:BE329" si="44">IF(N323="základní",J323,0)</f>
        <v>0</v>
      </c>
      <c r="BF323" s="183">
        <f t="shared" ref="BF323:BF329" si="45">IF(N323="snížená",J323,0)</f>
        <v>0</v>
      </c>
      <c r="BG323" s="183">
        <f t="shared" ref="BG323:BG329" si="46">IF(N323="zákl. přenesená",J323,0)</f>
        <v>0</v>
      </c>
      <c r="BH323" s="183">
        <f t="shared" ref="BH323:BH329" si="47">IF(N323="sníž. přenesená",J323,0)</f>
        <v>0</v>
      </c>
      <c r="BI323" s="183">
        <f t="shared" ref="BI323:BI329" si="48">IF(N323="nulová",J323,0)</f>
        <v>0</v>
      </c>
      <c r="BJ323" s="19" t="s">
        <v>22</v>
      </c>
      <c r="BK323" s="183">
        <f t="shared" ref="BK323:BK329" si="49">ROUND(I323*H323,2)</f>
        <v>0</v>
      </c>
      <c r="BL323" s="19" t="s">
        <v>241</v>
      </c>
      <c r="BM323" s="19" t="s">
        <v>933</v>
      </c>
    </row>
    <row r="324" spans="2:65" s="1" customFormat="1" ht="31.5" customHeight="1" x14ac:dyDescent="0.3">
      <c r="B324" s="171"/>
      <c r="C324" s="222">
        <v>87</v>
      </c>
      <c r="D324" s="222" t="s">
        <v>371</v>
      </c>
      <c r="E324" s="223" t="s">
        <v>935</v>
      </c>
      <c r="F324" s="224" t="s">
        <v>936</v>
      </c>
      <c r="G324" s="225" t="s">
        <v>249</v>
      </c>
      <c r="H324" s="226">
        <v>13</v>
      </c>
      <c r="I324" s="227"/>
      <c r="J324" s="228">
        <f t="shared" si="40"/>
        <v>0</v>
      </c>
      <c r="K324" s="224" t="s">
        <v>3</v>
      </c>
      <c r="L324" s="229"/>
      <c r="M324" s="230" t="s">
        <v>3</v>
      </c>
      <c r="N324" s="231" t="s">
        <v>44</v>
      </c>
      <c r="O324" s="36"/>
      <c r="P324" s="181">
        <f t="shared" si="41"/>
        <v>0</v>
      </c>
      <c r="Q324" s="181">
        <v>0.113</v>
      </c>
      <c r="R324" s="181">
        <f t="shared" si="42"/>
        <v>1.4690000000000001</v>
      </c>
      <c r="S324" s="181">
        <v>0</v>
      </c>
      <c r="T324" s="182">
        <f t="shared" si="43"/>
        <v>0</v>
      </c>
      <c r="AR324" s="19" t="s">
        <v>266</v>
      </c>
      <c r="AT324" s="19" t="s">
        <v>371</v>
      </c>
      <c r="AU324" s="19" t="s">
        <v>81</v>
      </c>
      <c r="AY324" s="19" t="s">
        <v>235</v>
      </c>
      <c r="BE324" s="183">
        <f t="shared" si="44"/>
        <v>0</v>
      </c>
      <c r="BF324" s="183">
        <f t="shared" si="45"/>
        <v>0</v>
      </c>
      <c r="BG324" s="183">
        <f t="shared" si="46"/>
        <v>0</v>
      </c>
      <c r="BH324" s="183">
        <f t="shared" si="47"/>
        <v>0</v>
      </c>
      <c r="BI324" s="183">
        <f t="shared" si="48"/>
        <v>0</v>
      </c>
      <c r="BJ324" s="19" t="s">
        <v>22</v>
      </c>
      <c r="BK324" s="183">
        <f t="shared" si="49"/>
        <v>0</v>
      </c>
      <c r="BL324" s="19" t="s">
        <v>241</v>
      </c>
      <c r="BM324" s="19" t="s">
        <v>937</v>
      </c>
    </row>
    <row r="325" spans="2:65" s="1" customFormat="1" ht="31.5" customHeight="1" x14ac:dyDescent="0.3">
      <c r="B325" s="171"/>
      <c r="C325" s="222">
        <v>88</v>
      </c>
      <c r="D325" s="222" t="s">
        <v>371</v>
      </c>
      <c r="E325" s="223" t="s">
        <v>939</v>
      </c>
      <c r="F325" s="224" t="s">
        <v>940</v>
      </c>
      <c r="G325" s="225" t="s">
        <v>249</v>
      </c>
      <c r="H325" s="226">
        <v>3</v>
      </c>
      <c r="I325" s="227"/>
      <c r="J325" s="228">
        <f t="shared" si="40"/>
        <v>0</v>
      </c>
      <c r="K325" s="224" t="s">
        <v>3</v>
      </c>
      <c r="L325" s="229"/>
      <c r="M325" s="230" t="s">
        <v>3</v>
      </c>
      <c r="N325" s="231" t="s">
        <v>44</v>
      </c>
      <c r="O325" s="36"/>
      <c r="P325" s="181">
        <f t="shared" si="41"/>
        <v>0</v>
      </c>
      <c r="Q325" s="181">
        <v>4.4999999999999998E-2</v>
      </c>
      <c r="R325" s="181">
        <f t="shared" si="42"/>
        <v>0.13500000000000001</v>
      </c>
      <c r="S325" s="181">
        <v>0</v>
      </c>
      <c r="T325" s="182">
        <f t="shared" si="43"/>
        <v>0</v>
      </c>
      <c r="AR325" s="19" t="s">
        <v>266</v>
      </c>
      <c r="AT325" s="19" t="s">
        <v>371</v>
      </c>
      <c r="AU325" s="19" t="s">
        <v>81</v>
      </c>
      <c r="AY325" s="19" t="s">
        <v>235</v>
      </c>
      <c r="BE325" s="183">
        <f t="shared" si="44"/>
        <v>0</v>
      </c>
      <c r="BF325" s="183">
        <f t="shared" si="45"/>
        <v>0</v>
      </c>
      <c r="BG325" s="183">
        <f t="shared" si="46"/>
        <v>0</v>
      </c>
      <c r="BH325" s="183">
        <f t="shared" si="47"/>
        <v>0</v>
      </c>
      <c r="BI325" s="183">
        <f t="shared" si="48"/>
        <v>0</v>
      </c>
      <c r="BJ325" s="19" t="s">
        <v>22</v>
      </c>
      <c r="BK325" s="183">
        <f t="shared" si="49"/>
        <v>0</v>
      </c>
      <c r="BL325" s="19" t="s">
        <v>241</v>
      </c>
      <c r="BM325" s="19" t="s">
        <v>941</v>
      </c>
    </row>
    <row r="326" spans="2:65" s="1" customFormat="1" ht="31.5" customHeight="1" x14ac:dyDescent="0.3">
      <c r="B326" s="171"/>
      <c r="C326" s="222">
        <v>89</v>
      </c>
      <c r="D326" s="222" t="s">
        <v>371</v>
      </c>
      <c r="E326" s="223" t="s">
        <v>943</v>
      </c>
      <c r="F326" s="224" t="s">
        <v>944</v>
      </c>
      <c r="G326" s="225" t="s">
        <v>249</v>
      </c>
      <c r="H326" s="226">
        <v>4</v>
      </c>
      <c r="I326" s="227"/>
      <c r="J326" s="228">
        <f t="shared" si="40"/>
        <v>0</v>
      </c>
      <c r="K326" s="224" t="s">
        <v>309</v>
      </c>
      <c r="L326" s="229"/>
      <c r="M326" s="230" t="s">
        <v>3</v>
      </c>
      <c r="N326" s="231" t="s">
        <v>44</v>
      </c>
      <c r="O326" s="36"/>
      <c r="P326" s="181">
        <f t="shared" si="41"/>
        <v>0</v>
      </c>
      <c r="Q326" s="181">
        <v>0.151</v>
      </c>
      <c r="R326" s="181">
        <f t="shared" si="42"/>
        <v>0.60399999999999998</v>
      </c>
      <c r="S326" s="181">
        <v>0</v>
      </c>
      <c r="T326" s="182">
        <f t="shared" si="43"/>
        <v>0</v>
      </c>
      <c r="AR326" s="19" t="s">
        <v>266</v>
      </c>
      <c r="AT326" s="19" t="s">
        <v>371</v>
      </c>
      <c r="AU326" s="19" t="s">
        <v>81</v>
      </c>
      <c r="AY326" s="19" t="s">
        <v>235</v>
      </c>
      <c r="BE326" s="183">
        <f t="shared" si="44"/>
        <v>0</v>
      </c>
      <c r="BF326" s="183">
        <f t="shared" si="45"/>
        <v>0</v>
      </c>
      <c r="BG326" s="183">
        <f t="shared" si="46"/>
        <v>0</v>
      </c>
      <c r="BH326" s="183">
        <f t="shared" si="47"/>
        <v>0</v>
      </c>
      <c r="BI326" s="183">
        <f t="shared" si="48"/>
        <v>0</v>
      </c>
      <c r="BJ326" s="19" t="s">
        <v>22</v>
      </c>
      <c r="BK326" s="183">
        <f t="shared" si="49"/>
        <v>0</v>
      </c>
      <c r="BL326" s="19" t="s">
        <v>241</v>
      </c>
      <c r="BM326" s="19" t="s">
        <v>945</v>
      </c>
    </row>
    <row r="327" spans="2:65" s="1" customFormat="1" ht="31.5" customHeight="1" x14ac:dyDescent="0.3">
      <c r="B327" s="171"/>
      <c r="C327" s="222">
        <v>90</v>
      </c>
      <c r="D327" s="222" t="s">
        <v>371</v>
      </c>
      <c r="E327" s="223" t="s">
        <v>947</v>
      </c>
      <c r="F327" s="224" t="s">
        <v>948</v>
      </c>
      <c r="G327" s="225" t="s">
        <v>249</v>
      </c>
      <c r="H327" s="226">
        <v>4</v>
      </c>
      <c r="I327" s="227"/>
      <c r="J327" s="228">
        <f t="shared" si="40"/>
        <v>0</v>
      </c>
      <c r="K327" s="224" t="s">
        <v>309</v>
      </c>
      <c r="L327" s="229"/>
      <c r="M327" s="230" t="s">
        <v>3</v>
      </c>
      <c r="N327" s="231" t="s">
        <v>44</v>
      </c>
      <c r="O327" s="36"/>
      <c r="P327" s="181">
        <f t="shared" si="41"/>
        <v>0</v>
      </c>
      <c r="Q327" s="181">
        <v>0.151</v>
      </c>
      <c r="R327" s="181">
        <f t="shared" si="42"/>
        <v>0.60399999999999998</v>
      </c>
      <c r="S327" s="181">
        <v>0</v>
      </c>
      <c r="T327" s="182">
        <f t="shared" si="43"/>
        <v>0</v>
      </c>
      <c r="AR327" s="19" t="s">
        <v>266</v>
      </c>
      <c r="AT327" s="19" t="s">
        <v>371</v>
      </c>
      <c r="AU327" s="19" t="s">
        <v>81</v>
      </c>
      <c r="AY327" s="19" t="s">
        <v>235</v>
      </c>
      <c r="BE327" s="183">
        <f t="shared" si="44"/>
        <v>0</v>
      </c>
      <c r="BF327" s="183">
        <f t="shared" si="45"/>
        <v>0</v>
      </c>
      <c r="BG327" s="183">
        <f t="shared" si="46"/>
        <v>0</v>
      </c>
      <c r="BH327" s="183">
        <f t="shared" si="47"/>
        <v>0</v>
      </c>
      <c r="BI327" s="183">
        <f t="shared" si="48"/>
        <v>0</v>
      </c>
      <c r="BJ327" s="19" t="s">
        <v>22</v>
      </c>
      <c r="BK327" s="183">
        <f t="shared" si="49"/>
        <v>0</v>
      </c>
      <c r="BL327" s="19" t="s">
        <v>241</v>
      </c>
      <c r="BM327" s="19" t="s">
        <v>949</v>
      </c>
    </row>
    <row r="328" spans="2:65" s="1" customFormat="1" ht="31.5" customHeight="1" x14ac:dyDescent="0.3">
      <c r="B328" s="171"/>
      <c r="C328" s="172">
        <v>91</v>
      </c>
      <c r="D328" s="172" t="s">
        <v>237</v>
      </c>
      <c r="E328" s="173" t="s">
        <v>951</v>
      </c>
      <c r="F328" s="174" t="s">
        <v>952</v>
      </c>
      <c r="G328" s="175" t="s">
        <v>245</v>
      </c>
      <c r="H328" s="176">
        <v>250</v>
      </c>
      <c r="I328" s="177"/>
      <c r="J328" s="178">
        <f t="shared" si="40"/>
        <v>0</v>
      </c>
      <c r="K328" s="174" t="s">
        <v>3</v>
      </c>
      <c r="L328" s="35"/>
      <c r="M328" s="179" t="s">
        <v>3</v>
      </c>
      <c r="N328" s="180" t="s">
        <v>44</v>
      </c>
      <c r="O328" s="36"/>
      <c r="P328" s="181">
        <f t="shared" si="41"/>
        <v>0</v>
      </c>
      <c r="Q328" s="181">
        <v>2.2563399999999998</v>
      </c>
      <c r="R328" s="181">
        <f t="shared" si="42"/>
        <v>564.08499999999992</v>
      </c>
      <c r="S328" s="181">
        <v>0</v>
      </c>
      <c r="T328" s="182">
        <f t="shared" si="43"/>
        <v>0</v>
      </c>
      <c r="AR328" s="19" t="s">
        <v>241</v>
      </c>
      <c r="AT328" s="19" t="s">
        <v>237</v>
      </c>
      <c r="AU328" s="19" t="s">
        <v>81</v>
      </c>
      <c r="AY328" s="19" t="s">
        <v>235</v>
      </c>
      <c r="BE328" s="183">
        <f t="shared" si="44"/>
        <v>0</v>
      </c>
      <c r="BF328" s="183">
        <f t="shared" si="45"/>
        <v>0</v>
      </c>
      <c r="BG328" s="183">
        <f t="shared" si="46"/>
        <v>0</v>
      </c>
      <c r="BH328" s="183">
        <f t="shared" si="47"/>
        <v>0</v>
      </c>
      <c r="BI328" s="183">
        <f t="shared" si="48"/>
        <v>0</v>
      </c>
      <c r="BJ328" s="19" t="s">
        <v>22</v>
      </c>
      <c r="BK328" s="183">
        <f t="shared" si="49"/>
        <v>0</v>
      </c>
      <c r="BL328" s="19" t="s">
        <v>241</v>
      </c>
      <c r="BM328" s="19" t="s">
        <v>953</v>
      </c>
    </row>
    <row r="329" spans="2:65" s="1" customFormat="1" ht="31.5" customHeight="1" x14ac:dyDescent="0.3">
      <c r="B329" s="171"/>
      <c r="C329" s="172">
        <v>92</v>
      </c>
      <c r="D329" s="172" t="s">
        <v>237</v>
      </c>
      <c r="E329" s="173" t="s">
        <v>955</v>
      </c>
      <c r="F329" s="174" t="s">
        <v>956</v>
      </c>
      <c r="G329" s="175" t="s">
        <v>245</v>
      </c>
      <c r="H329" s="176">
        <v>465.5</v>
      </c>
      <c r="I329" s="177"/>
      <c r="J329" s="178">
        <f t="shared" si="40"/>
        <v>0</v>
      </c>
      <c r="K329" s="174" t="s">
        <v>309</v>
      </c>
      <c r="L329" s="35"/>
      <c r="M329" s="179" t="s">
        <v>3</v>
      </c>
      <c r="N329" s="180" t="s">
        <v>44</v>
      </c>
      <c r="O329" s="36"/>
      <c r="P329" s="181">
        <f t="shared" si="41"/>
        <v>0</v>
      </c>
      <c r="Q329" s="181">
        <v>2.2563399999999998</v>
      </c>
      <c r="R329" s="181">
        <f t="shared" si="42"/>
        <v>1050.3262699999998</v>
      </c>
      <c r="S329" s="181">
        <v>0</v>
      </c>
      <c r="T329" s="182">
        <f t="shared" si="43"/>
        <v>0</v>
      </c>
      <c r="AR329" s="19" t="s">
        <v>241</v>
      </c>
      <c r="AT329" s="19" t="s">
        <v>237</v>
      </c>
      <c r="AU329" s="19" t="s">
        <v>81</v>
      </c>
      <c r="AY329" s="19" t="s">
        <v>235</v>
      </c>
      <c r="BE329" s="183">
        <f t="shared" si="44"/>
        <v>0</v>
      </c>
      <c r="BF329" s="183">
        <f t="shared" si="45"/>
        <v>0</v>
      </c>
      <c r="BG329" s="183">
        <f t="shared" si="46"/>
        <v>0</v>
      </c>
      <c r="BH329" s="183">
        <f t="shared" si="47"/>
        <v>0</v>
      </c>
      <c r="BI329" s="183">
        <f t="shared" si="48"/>
        <v>0</v>
      </c>
      <c r="BJ329" s="19" t="s">
        <v>22</v>
      </c>
      <c r="BK329" s="183">
        <f t="shared" si="49"/>
        <v>0</v>
      </c>
      <c r="BL329" s="19" t="s">
        <v>241</v>
      </c>
      <c r="BM329" s="19" t="s">
        <v>957</v>
      </c>
    </row>
    <row r="330" spans="2:65" s="12" customFormat="1" x14ac:dyDescent="0.3">
      <c r="B330" s="184"/>
      <c r="D330" s="185" t="s">
        <v>304</v>
      </c>
      <c r="E330" s="186" t="s">
        <v>3</v>
      </c>
      <c r="F330" s="187" t="s">
        <v>958</v>
      </c>
      <c r="H330" s="188">
        <v>465.5</v>
      </c>
      <c r="I330" s="189"/>
      <c r="L330" s="184"/>
      <c r="M330" s="190"/>
      <c r="N330" s="191"/>
      <c r="O330" s="191"/>
      <c r="P330" s="191"/>
      <c r="Q330" s="191"/>
      <c r="R330" s="191"/>
      <c r="S330" s="191"/>
      <c r="T330" s="192"/>
      <c r="AT330" s="193" t="s">
        <v>304</v>
      </c>
      <c r="AU330" s="193" t="s">
        <v>81</v>
      </c>
      <c r="AV330" s="12" t="s">
        <v>81</v>
      </c>
      <c r="AW330" s="12" t="s">
        <v>36</v>
      </c>
      <c r="AX330" s="12" t="s">
        <v>22</v>
      </c>
      <c r="AY330" s="193" t="s">
        <v>235</v>
      </c>
    </row>
    <row r="331" spans="2:65" s="1" customFormat="1" ht="22.5" customHeight="1" x14ac:dyDescent="0.3">
      <c r="B331" s="171"/>
      <c r="C331" s="172">
        <v>93</v>
      </c>
      <c r="D331" s="172" t="s">
        <v>237</v>
      </c>
      <c r="E331" s="173" t="s">
        <v>960</v>
      </c>
      <c r="F331" s="174" t="s">
        <v>961</v>
      </c>
      <c r="G331" s="175" t="s">
        <v>346</v>
      </c>
      <c r="H331" s="176">
        <v>95</v>
      </c>
      <c r="I331" s="177"/>
      <c r="J331" s="178">
        <f>ROUND(I331*H331,2)</f>
        <v>0</v>
      </c>
      <c r="K331" s="174" t="s">
        <v>309</v>
      </c>
      <c r="L331" s="35"/>
      <c r="M331" s="179" t="s">
        <v>3</v>
      </c>
      <c r="N331" s="180" t="s">
        <v>44</v>
      </c>
      <c r="O331" s="36"/>
      <c r="P331" s="181">
        <f>O331*H331</f>
        <v>0</v>
      </c>
      <c r="Q331" s="181">
        <v>3.7369999999999998E-4</v>
      </c>
      <c r="R331" s="181">
        <f>Q331*H331</f>
        <v>3.5501499999999998E-2</v>
      </c>
      <c r="S331" s="181">
        <v>0</v>
      </c>
      <c r="T331" s="182">
        <f>S331*H331</f>
        <v>0</v>
      </c>
      <c r="AR331" s="19" t="s">
        <v>241</v>
      </c>
      <c r="AT331" s="19" t="s">
        <v>237</v>
      </c>
      <c r="AU331" s="19" t="s">
        <v>81</v>
      </c>
      <c r="AY331" s="19" t="s">
        <v>235</v>
      </c>
      <c r="BE331" s="183">
        <f>IF(N331="základní",J331,0)</f>
        <v>0</v>
      </c>
      <c r="BF331" s="183">
        <f>IF(N331="snížená",J331,0)</f>
        <v>0</v>
      </c>
      <c r="BG331" s="183">
        <f>IF(N331="zákl. přenesená",J331,0)</f>
        <v>0</v>
      </c>
      <c r="BH331" s="183">
        <f>IF(N331="sníž. přenesená",J331,0)</f>
        <v>0</v>
      </c>
      <c r="BI331" s="183">
        <f>IF(N331="nulová",J331,0)</f>
        <v>0</v>
      </c>
      <c r="BJ331" s="19" t="s">
        <v>22</v>
      </c>
      <c r="BK331" s="183">
        <f>ROUND(I331*H331,2)</f>
        <v>0</v>
      </c>
      <c r="BL331" s="19" t="s">
        <v>241</v>
      </c>
      <c r="BM331" s="19" t="s">
        <v>962</v>
      </c>
    </row>
    <row r="332" spans="2:65" s="1" customFormat="1" ht="31.5" customHeight="1" x14ac:dyDescent="0.3">
      <c r="B332" s="171"/>
      <c r="C332" s="172">
        <v>94</v>
      </c>
      <c r="D332" s="172" t="s">
        <v>237</v>
      </c>
      <c r="E332" s="173" t="s">
        <v>964</v>
      </c>
      <c r="F332" s="174" t="s">
        <v>965</v>
      </c>
      <c r="G332" s="175" t="s">
        <v>294</v>
      </c>
      <c r="H332" s="176">
        <v>11.836</v>
      </c>
      <c r="I332" s="177"/>
      <c r="J332" s="178">
        <f>ROUND(I332*H332,2)</f>
        <v>0</v>
      </c>
      <c r="K332" s="174" t="s">
        <v>309</v>
      </c>
      <c r="L332" s="35"/>
      <c r="M332" s="179" t="s">
        <v>3</v>
      </c>
      <c r="N332" s="180" t="s">
        <v>44</v>
      </c>
      <c r="O332" s="36"/>
      <c r="P332" s="181">
        <f>O332*H332</f>
        <v>0</v>
      </c>
      <c r="Q332" s="181">
        <v>1.0152300000000001</v>
      </c>
      <c r="R332" s="181">
        <f>Q332*H332</f>
        <v>12.016262280000001</v>
      </c>
      <c r="S332" s="181">
        <v>0</v>
      </c>
      <c r="T332" s="182">
        <f>S332*H332</f>
        <v>0</v>
      </c>
      <c r="AR332" s="19" t="s">
        <v>241</v>
      </c>
      <c r="AT332" s="19" t="s">
        <v>237</v>
      </c>
      <c r="AU332" s="19" t="s">
        <v>81</v>
      </c>
      <c r="AY332" s="19" t="s">
        <v>235</v>
      </c>
      <c r="BE332" s="183">
        <f>IF(N332="základní",J332,0)</f>
        <v>0</v>
      </c>
      <c r="BF332" s="183">
        <f>IF(N332="snížená",J332,0)</f>
        <v>0</v>
      </c>
      <c r="BG332" s="183">
        <f>IF(N332="zákl. přenesená",J332,0)</f>
        <v>0</v>
      </c>
      <c r="BH332" s="183">
        <f>IF(N332="sníž. přenesená",J332,0)</f>
        <v>0</v>
      </c>
      <c r="BI332" s="183">
        <f>IF(N332="nulová",J332,0)</f>
        <v>0</v>
      </c>
      <c r="BJ332" s="19" t="s">
        <v>22</v>
      </c>
      <c r="BK332" s="183">
        <f>ROUND(I332*H332,2)</f>
        <v>0</v>
      </c>
      <c r="BL332" s="19" t="s">
        <v>241</v>
      </c>
      <c r="BM332" s="19" t="s">
        <v>966</v>
      </c>
    </row>
    <row r="333" spans="2:65" s="15" customFormat="1" x14ac:dyDescent="0.3">
      <c r="B333" s="214"/>
      <c r="D333" s="194" t="s">
        <v>304</v>
      </c>
      <c r="E333" s="215" t="s">
        <v>3</v>
      </c>
      <c r="F333" s="216" t="s">
        <v>967</v>
      </c>
      <c r="H333" s="217" t="s">
        <v>3</v>
      </c>
      <c r="I333" s="218"/>
      <c r="L333" s="214"/>
      <c r="M333" s="219"/>
      <c r="N333" s="220"/>
      <c r="O333" s="220"/>
      <c r="P333" s="220"/>
      <c r="Q333" s="220"/>
      <c r="R333" s="220"/>
      <c r="S333" s="220"/>
      <c r="T333" s="221"/>
      <c r="AT333" s="217" t="s">
        <v>304</v>
      </c>
      <c r="AU333" s="217" t="s">
        <v>81</v>
      </c>
      <c r="AV333" s="15" t="s">
        <v>22</v>
      </c>
      <c r="AW333" s="15" t="s">
        <v>36</v>
      </c>
      <c r="AX333" s="15" t="s">
        <v>73</v>
      </c>
      <c r="AY333" s="217" t="s">
        <v>235</v>
      </c>
    </row>
    <row r="334" spans="2:65" s="12" customFormat="1" x14ac:dyDescent="0.3">
      <c r="B334" s="184"/>
      <c r="D334" s="185" t="s">
        <v>304</v>
      </c>
      <c r="E334" s="186" t="s">
        <v>3</v>
      </c>
      <c r="F334" s="187" t="s">
        <v>968</v>
      </c>
      <c r="H334" s="188">
        <v>11.836</v>
      </c>
      <c r="I334" s="189"/>
      <c r="L334" s="184"/>
      <c r="M334" s="190"/>
      <c r="N334" s="191"/>
      <c r="O334" s="191"/>
      <c r="P334" s="191"/>
      <c r="Q334" s="191"/>
      <c r="R334" s="191"/>
      <c r="S334" s="191"/>
      <c r="T334" s="192"/>
      <c r="AT334" s="193" t="s">
        <v>304</v>
      </c>
      <c r="AU334" s="193" t="s">
        <v>81</v>
      </c>
      <c r="AV334" s="12" t="s">
        <v>81</v>
      </c>
      <c r="AW334" s="12" t="s">
        <v>36</v>
      </c>
      <c r="AX334" s="12" t="s">
        <v>22</v>
      </c>
      <c r="AY334" s="193" t="s">
        <v>235</v>
      </c>
    </row>
    <row r="335" spans="2:65" s="1" customFormat="1" ht="22.5" customHeight="1" x14ac:dyDescent="0.3">
      <c r="B335" s="171"/>
      <c r="C335" s="172">
        <v>95</v>
      </c>
      <c r="D335" s="172" t="s">
        <v>237</v>
      </c>
      <c r="E335" s="173" t="s">
        <v>970</v>
      </c>
      <c r="F335" s="174" t="s">
        <v>971</v>
      </c>
      <c r="G335" s="175" t="s">
        <v>240</v>
      </c>
      <c r="H335" s="176">
        <v>2200</v>
      </c>
      <c r="I335" s="177"/>
      <c r="J335" s="178">
        <f>ROUND(I335*H335,2)</f>
        <v>0</v>
      </c>
      <c r="K335" s="174" t="s">
        <v>309</v>
      </c>
      <c r="L335" s="35"/>
      <c r="M335" s="179" t="s">
        <v>3</v>
      </c>
      <c r="N335" s="180" t="s">
        <v>44</v>
      </c>
      <c r="O335" s="36"/>
      <c r="P335" s="181">
        <f>O335*H335</f>
        <v>0</v>
      </c>
      <c r="Q335" s="181">
        <v>1.24E-3</v>
      </c>
      <c r="R335" s="181">
        <f>Q335*H335</f>
        <v>2.7280000000000002</v>
      </c>
      <c r="S335" s="181">
        <v>0</v>
      </c>
      <c r="T335" s="182">
        <f>S335*H335</f>
        <v>0</v>
      </c>
      <c r="AR335" s="19" t="s">
        <v>241</v>
      </c>
      <c r="AT335" s="19" t="s">
        <v>237</v>
      </c>
      <c r="AU335" s="19" t="s">
        <v>81</v>
      </c>
      <c r="AY335" s="19" t="s">
        <v>235</v>
      </c>
      <c r="BE335" s="183">
        <f>IF(N335="základní",J335,0)</f>
        <v>0</v>
      </c>
      <c r="BF335" s="183">
        <f>IF(N335="snížená",J335,0)</f>
        <v>0</v>
      </c>
      <c r="BG335" s="183">
        <f>IF(N335="zákl. přenesená",J335,0)</f>
        <v>0</v>
      </c>
      <c r="BH335" s="183">
        <f>IF(N335="sníž. přenesená",J335,0)</f>
        <v>0</v>
      </c>
      <c r="BI335" s="183">
        <f>IF(N335="nulová",J335,0)</f>
        <v>0</v>
      </c>
      <c r="BJ335" s="19" t="s">
        <v>22</v>
      </c>
      <c r="BK335" s="183">
        <f>ROUND(I335*H335,2)</f>
        <v>0</v>
      </c>
      <c r="BL335" s="19" t="s">
        <v>241</v>
      </c>
      <c r="BM335" s="19" t="s">
        <v>972</v>
      </c>
    </row>
    <row r="336" spans="2:65" s="12" customFormat="1" x14ac:dyDescent="0.3">
      <c r="B336" s="184"/>
      <c r="D336" s="185" t="s">
        <v>304</v>
      </c>
      <c r="E336" s="186" t="s">
        <v>3</v>
      </c>
      <c r="F336" s="187" t="s">
        <v>640</v>
      </c>
      <c r="H336" s="188">
        <v>2200</v>
      </c>
      <c r="I336" s="189"/>
      <c r="L336" s="184"/>
      <c r="M336" s="190"/>
      <c r="N336" s="191"/>
      <c r="O336" s="191"/>
      <c r="P336" s="191"/>
      <c r="Q336" s="191"/>
      <c r="R336" s="191"/>
      <c r="S336" s="191"/>
      <c r="T336" s="192"/>
      <c r="AT336" s="193" t="s">
        <v>304</v>
      </c>
      <c r="AU336" s="193" t="s">
        <v>81</v>
      </c>
      <c r="AV336" s="12" t="s">
        <v>81</v>
      </c>
      <c r="AW336" s="12" t="s">
        <v>36</v>
      </c>
      <c r="AX336" s="12" t="s">
        <v>22</v>
      </c>
      <c r="AY336" s="193" t="s">
        <v>235</v>
      </c>
    </row>
    <row r="337" spans="2:65" s="1" customFormat="1" ht="22.5" customHeight="1" x14ac:dyDescent="0.3">
      <c r="B337" s="171"/>
      <c r="C337" s="172">
        <v>96</v>
      </c>
      <c r="D337" s="172" t="s">
        <v>237</v>
      </c>
      <c r="E337" s="173" t="s">
        <v>974</v>
      </c>
      <c r="F337" s="174" t="s">
        <v>975</v>
      </c>
      <c r="G337" s="175" t="s">
        <v>240</v>
      </c>
      <c r="H337" s="176">
        <v>2200</v>
      </c>
      <c r="I337" s="177"/>
      <c r="J337" s="178">
        <f>ROUND(I337*H337,2)</f>
        <v>0</v>
      </c>
      <c r="K337" s="174" t="s">
        <v>309</v>
      </c>
      <c r="L337" s="35"/>
      <c r="M337" s="179" t="s">
        <v>3</v>
      </c>
      <c r="N337" s="180" t="s">
        <v>44</v>
      </c>
      <c r="O337" s="36"/>
      <c r="P337" s="181">
        <f>O337*H337</f>
        <v>0</v>
      </c>
      <c r="Q337" s="181">
        <v>2.5000000000000001E-4</v>
      </c>
      <c r="R337" s="181">
        <f>Q337*H337</f>
        <v>0.55000000000000004</v>
      </c>
      <c r="S337" s="181">
        <v>0</v>
      </c>
      <c r="T337" s="182">
        <f>S337*H337</f>
        <v>0</v>
      </c>
      <c r="AR337" s="19" t="s">
        <v>241</v>
      </c>
      <c r="AT337" s="19" t="s">
        <v>237</v>
      </c>
      <c r="AU337" s="19" t="s">
        <v>81</v>
      </c>
      <c r="AY337" s="19" t="s">
        <v>235</v>
      </c>
      <c r="BE337" s="183">
        <f>IF(N337="základní",J337,0)</f>
        <v>0</v>
      </c>
      <c r="BF337" s="183">
        <f>IF(N337="snížená",J337,0)</f>
        <v>0</v>
      </c>
      <c r="BG337" s="183">
        <f>IF(N337="zákl. přenesená",J337,0)</f>
        <v>0</v>
      </c>
      <c r="BH337" s="183">
        <f>IF(N337="sníž. přenesená",J337,0)</f>
        <v>0</v>
      </c>
      <c r="BI337" s="183">
        <f>IF(N337="nulová",J337,0)</f>
        <v>0</v>
      </c>
      <c r="BJ337" s="19" t="s">
        <v>22</v>
      </c>
      <c r="BK337" s="183">
        <f>ROUND(I337*H337,2)</f>
        <v>0</v>
      </c>
      <c r="BL337" s="19" t="s">
        <v>241</v>
      </c>
      <c r="BM337" s="19" t="s">
        <v>976</v>
      </c>
    </row>
    <row r="338" spans="2:65" s="12" customFormat="1" x14ac:dyDescent="0.3">
      <c r="B338" s="184"/>
      <c r="D338" s="185" t="s">
        <v>304</v>
      </c>
      <c r="E338" s="186" t="s">
        <v>3</v>
      </c>
      <c r="F338" s="187" t="s">
        <v>640</v>
      </c>
      <c r="H338" s="188">
        <v>2200</v>
      </c>
      <c r="I338" s="189"/>
      <c r="L338" s="184"/>
      <c r="M338" s="190"/>
      <c r="N338" s="191"/>
      <c r="O338" s="191"/>
      <c r="P338" s="191"/>
      <c r="Q338" s="191"/>
      <c r="R338" s="191"/>
      <c r="S338" s="191"/>
      <c r="T338" s="192"/>
      <c r="AT338" s="193" t="s">
        <v>304</v>
      </c>
      <c r="AU338" s="193" t="s">
        <v>81</v>
      </c>
      <c r="AV338" s="12" t="s">
        <v>81</v>
      </c>
      <c r="AW338" s="12" t="s">
        <v>36</v>
      </c>
      <c r="AX338" s="12" t="s">
        <v>22</v>
      </c>
      <c r="AY338" s="193" t="s">
        <v>235</v>
      </c>
    </row>
    <row r="339" spans="2:65" s="1" customFormat="1" ht="31.5" customHeight="1" x14ac:dyDescent="0.3">
      <c r="B339" s="171"/>
      <c r="C339" s="172">
        <v>97</v>
      </c>
      <c r="D339" s="172" t="s">
        <v>237</v>
      </c>
      <c r="E339" s="173" t="s">
        <v>978</v>
      </c>
      <c r="F339" s="174" t="s">
        <v>979</v>
      </c>
      <c r="G339" s="175" t="s">
        <v>240</v>
      </c>
      <c r="H339" s="176">
        <v>130</v>
      </c>
      <c r="I339" s="177"/>
      <c r="J339" s="178">
        <f>ROUND(I339*H339,2)</f>
        <v>0</v>
      </c>
      <c r="K339" s="174" t="s">
        <v>309</v>
      </c>
      <c r="L339" s="35"/>
      <c r="M339" s="179" t="s">
        <v>3</v>
      </c>
      <c r="N339" s="180" t="s">
        <v>44</v>
      </c>
      <c r="O339" s="36"/>
      <c r="P339" s="181">
        <f>O339*H339</f>
        <v>0</v>
      </c>
      <c r="Q339" s="181">
        <v>4.8000000000000001E-4</v>
      </c>
      <c r="R339" s="181">
        <f>Q339*H339</f>
        <v>6.2400000000000004E-2</v>
      </c>
      <c r="S339" s="181">
        <v>0</v>
      </c>
      <c r="T339" s="182">
        <f>S339*H339</f>
        <v>0</v>
      </c>
      <c r="AR339" s="19" t="s">
        <v>241</v>
      </c>
      <c r="AT339" s="19" t="s">
        <v>237</v>
      </c>
      <c r="AU339" s="19" t="s">
        <v>81</v>
      </c>
      <c r="AY339" s="19" t="s">
        <v>235</v>
      </c>
      <c r="BE339" s="183">
        <f>IF(N339="základní",J339,0)</f>
        <v>0</v>
      </c>
      <c r="BF339" s="183">
        <f>IF(N339="snížená",J339,0)</f>
        <v>0</v>
      </c>
      <c r="BG339" s="183">
        <f>IF(N339="zákl. přenesená",J339,0)</f>
        <v>0</v>
      </c>
      <c r="BH339" s="183">
        <f>IF(N339="sníž. přenesená",J339,0)</f>
        <v>0</v>
      </c>
      <c r="BI339" s="183">
        <f>IF(N339="nulová",J339,0)</f>
        <v>0</v>
      </c>
      <c r="BJ339" s="19" t="s">
        <v>22</v>
      </c>
      <c r="BK339" s="183">
        <f>ROUND(I339*H339,2)</f>
        <v>0</v>
      </c>
      <c r="BL339" s="19" t="s">
        <v>241</v>
      </c>
      <c r="BM339" s="19" t="s">
        <v>980</v>
      </c>
    </row>
    <row r="340" spans="2:65" s="12" customFormat="1" x14ac:dyDescent="0.3">
      <c r="B340" s="184"/>
      <c r="D340" s="194" t="s">
        <v>304</v>
      </c>
      <c r="E340" s="193" t="s">
        <v>3</v>
      </c>
      <c r="F340" s="195" t="s">
        <v>562</v>
      </c>
      <c r="H340" s="196">
        <v>130</v>
      </c>
      <c r="I340" s="189"/>
      <c r="L340" s="184"/>
      <c r="M340" s="190"/>
      <c r="N340" s="191"/>
      <c r="O340" s="191"/>
      <c r="P340" s="191"/>
      <c r="Q340" s="191"/>
      <c r="R340" s="191"/>
      <c r="S340" s="191"/>
      <c r="T340" s="192"/>
      <c r="AT340" s="193" t="s">
        <v>304</v>
      </c>
      <c r="AU340" s="193" t="s">
        <v>81</v>
      </c>
      <c r="AV340" s="12" t="s">
        <v>81</v>
      </c>
      <c r="AW340" s="12" t="s">
        <v>36</v>
      </c>
      <c r="AX340" s="12" t="s">
        <v>73</v>
      </c>
      <c r="AY340" s="193" t="s">
        <v>235</v>
      </c>
    </row>
    <row r="341" spans="2:65" s="13" customFormat="1" x14ac:dyDescent="0.3">
      <c r="B341" s="197"/>
      <c r="D341" s="185" t="s">
        <v>304</v>
      </c>
      <c r="E341" s="198" t="s">
        <v>560</v>
      </c>
      <c r="F341" s="199" t="s">
        <v>329</v>
      </c>
      <c r="H341" s="200">
        <v>130</v>
      </c>
      <c r="I341" s="201"/>
      <c r="L341" s="197"/>
      <c r="M341" s="202"/>
      <c r="N341" s="203"/>
      <c r="O341" s="203"/>
      <c r="P341" s="203"/>
      <c r="Q341" s="203"/>
      <c r="R341" s="203"/>
      <c r="S341" s="203"/>
      <c r="T341" s="204"/>
      <c r="AT341" s="205" t="s">
        <v>304</v>
      </c>
      <c r="AU341" s="205" t="s">
        <v>81</v>
      </c>
      <c r="AV341" s="13" t="s">
        <v>241</v>
      </c>
      <c r="AW341" s="13" t="s">
        <v>36</v>
      </c>
      <c r="AX341" s="13" t="s">
        <v>22</v>
      </c>
      <c r="AY341" s="205" t="s">
        <v>235</v>
      </c>
    </row>
    <row r="342" spans="2:65" s="1" customFormat="1" ht="31.5" customHeight="1" x14ac:dyDescent="0.3">
      <c r="B342" s="171"/>
      <c r="C342" s="172">
        <v>98</v>
      </c>
      <c r="D342" s="172" t="s">
        <v>237</v>
      </c>
      <c r="E342" s="173" t="s">
        <v>982</v>
      </c>
      <c r="F342" s="174" t="s">
        <v>983</v>
      </c>
      <c r="G342" s="175" t="s">
        <v>346</v>
      </c>
      <c r="H342" s="176">
        <v>95</v>
      </c>
      <c r="I342" s="177"/>
      <c r="J342" s="178">
        <f>ROUND(I342*H342,2)</f>
        <v>0</v>
      </c>
      <c r="K342" s="174" t="s">
        <v>309</v>
      </c>
      <c r="L342" s="35"/>
      <c r="M342" s="179" t="s">
        <v>3</v>
      </c>
      <c r="N342" s="180" t="s">
        <v>44</v>
      </c>
      <c r="O342" s="36"/>
      <c r="P342" s="181">
        <f>O342*H342</f>
        <v>0</v>
      </c>
      <c r="Q342" s="181">
        <v>0</v>
      </c>
      <c r="R342" s="181">
        <f>Q342*H342</f>
        <v>0</v>
      </c>
      <c r="S342" s="181">
        <v>0</v>
      </c>
      <c r="T342" s="182">
        <f>S342*H342</f>
        <v>0</v>
      </c>
      <c r="AR342" s="19" t="s">
        <v>241</v>
      </c>
      <c r="AT342" s="19" t="s">
        <v>237</v>
      </c>
      <c r="AU342" s="19" t="s">
        <v>81</v>
      </c>
      <c r="AY342" s="19" t="s">
        <v>235</v>
      </c>
      <c r="BE342" s="183">
        <f>IF(N342="základní",J342,0)</f>
        <v>0</v>
      </c>
      <c r="BF342" s="183">
        <f>IF(N342="snížená",J342,0)</f>
        <v>0</v>
      </c>
      <c r="BG342" s="183">
        <f>IF(N342="zákl. přenesená",J342,0)</f>
        <v>0</v>
      </c>
      <c r="BH342" s="183">
        <f>IF(N342="sníž. přenesená",J342,0)</f>
        <v>0</v>
      </c>
      <c r="BI342" s="183">
        <f>IF(N342="nulová",J342,0)</f>
        <v>0</v>
      </c>
      <c r="BJ342" s="19" t="s">
        <v>22</v>
      </c>
      <c r="BK342" s="183">
        <f>ROUND(I342*H342,2)</f>
        <v>0</v>
      </c>
      <c r="BL342" s="19" t="s">
        <v>241</v>
      </c>
      <c r="BM342" s="19" t="s">
        <v>984</v>
      </c>
    </row>
    <row r="343" spans="2:65" s="1" customFormat="1" ht="22.5" customHeight="1" x14ac:dyDescent="0.3">
      <c r="B343" s="171"/>
      <c r="C343" s="172">
        <v>99</v>
      </c>
      <c r="D343" s="172" t="s">
        <v>237</v>
      </c>
      <c r="E343" s="173" t="s">
        <v>986</v>
      </c>
      <c r="F343" s="174" t="s">
        <v>987</v>
      </c>
      <c r="G343" s="175" t="s">
        <v>346</v>
      </c>
      <c r="H343" s="176">
        <v>95</v>
      </c>
      <c r="I343" s="177"/>
      <c r="J343" s="178">
        <f>ROUND(I343*H343,2)</f>
        <v>0</v>
      </c>
      <c r="K343" s="174" t="s">
        <v>309</v>
      </c>
      <c r="L343" s="35"/>
      <c r="M343" s="179" t="s">
        <v>3</v>
      </c>
      <c r="N343" s="180" t="s">
        <v>44</v>
      </c>
      <c r="O343" s="36"/>
      <c r="P343" s="181">
        <f>O343*H343</f>
        <v>0</v>
      </c>
      <c r="Q343" s="181">
        <v>2.0702000000000001E-6</v>
      </c>
      <c r="R343" s="181">
        <f>Q343*H343</f>
        <v>1.9666900000000001E-4</v>
      </c>
      <c r="S343" s="181">
        <v>0</v>
      </c>
      <c r="T343" s="182">
        <f>S343*H343</f>
        <v>0</v>
      </c>
      <c r="AR343" s="19" t="s">
        <v>241</v>
      </c>
      <c r="AT343" s="19" t="s">
        <v>237</v>
      </c>
      <c r="AU343" s="19" t="s">
        <v>81</v>
      </c>
      <c r="AY343" s="19" t="s">
        <v>235</v>
      </c>
      <c r="BE343" s="183">
        <f>IF(N343="základní",J343,0)</f>
        <v>0</v>
      </c>
      <c r="BF343" s="183">
        <f>IF(N343="snížená",J343,0)</f>
        <v>0</v>
      </c>
      <c r="BG343" s="183">
        <f>IF(N343="zákl. přenesená",J343,0)</f>
        <v>0</v>
      </c>
      <c r="BH343" s="183">
        <f>IF(N343="sníž. přenesená",J343,0)</f>
        <v>0</v>
      </c>
      <c r="BI343" s="183">
        <f>IF(N343="nulová",J343,0)</f>
        <v>0</v>
      </c>
      <c r="BJ343" s="19" t="s">
        <v>22</v>
      </c>
      <c r="BK343" s="183">
        <f>ROUND(I343*H343,2)</f>
        <v>0</v>
      </c>
      <c r="BL343" s="19" t="s">
        <v>241</v>
      </c>
      <c r="BM343" s="19" t="s">
        <v>988</v>
      </c>
    </row>
    <row r="344" spans="2:65" s="12" customFormat="1" x14ac:dyDescent="0.3">
      <c r="B344" s="184"/>
      <c r="D344" s="194" t="s">
        <v>304</v>
      </c>
      <c r="E344" s="193" t="s">
        <v>3</v>
      </c>
      <c r="F344" s="195" t="s">
        <v>989</v>
      </c>
      <c r="H344" s="196">
        <v>95</v>
      </c>
      <c r="I344" s="189"/>
      <c r="L344" s="184"/>
      <c r="M344" s="190"/>
      <c r="N344" s="191"/>
      <c r="O344" s="191"/>
      <c r="P344" s="191"/>
      <c r="Q344" s="191"/>
      <c r="R344" s="191"/>
      <c r="S344" s="191"/>
      <c r="T344" s="192"/>
      <c r="AT344" s="193" t="s">
        <v>304</v>
      </c>
      <c r="AU344" s="193" t="s">
        <v>81</v>
      </c>
      <c r="AV344" s="12" t="s">
        <v>81</v>
      </c>
      <c r="AW344" s="12" t="s">
        <v>36</v>
      </c>
      <c r="AX344" s="12" t="s">
        <v>22</v>
      </c>
      <c r="AY344" s="193" t="s">
        <v>235</v>
      </c>
    </row>
    <row r="345" spans="2:65" s="11" customFormat="1" ht="29.85" customHeight="1" x14ac:dyDescent="0.3">
      <c r="B345" s="157"/>
      <c r="D345" s="168" t="s">
        <v>72</v>
      </c>
      <c r="E345" s="169" t="s">
        <v>990</v>
      </c>
      <c r="F345" s="169" t="s">
        <v>991</v>
      </c>
      <c r="I345" s="160"/>
      <c r="J345" s="170">
        <f>BK345</f>
        <v>0</v>
      </c>
      <c r="L345" s="157"/>
      <c r="M345" s="162"/>
      <c r="N345" s="163"/>
      <c r="O345" s="163"/>
      <c r="P345" s="164">
        <f>P346</f>
        <v>0</v>
      </c>
      <c r="Q345" s="163"/>
      <c r="R345" s="164">
        <f>R346</f>
        <v>0</v>
      </c>
      <c r="S345" s="163"/>
      <c r="T345" s="165">
        <f>T346</f>
        <v>0</v>
      </c>
      <c r="AR345" s="158" t="s">
        <v>22</v>
      </c>
      <c r="AT345" s="166" t="s">
        <v>72</v>
      </c>
      <c r="AU345" s="166" t="s">
        <v>22</v>
      </c>
      <c r="AY345" s="158" t="s">
        <v>235</v>
      </c>
      <c r="BK345" s="167">
        <f>BK346</f>
        <v>0</v>
      </c>
    </row>
    <row r="346" spans="2:65" s="1" customFormat="1" ht="31.5" customHeight="1" x14ac:dyDescent="0.3">
      <c r="B346" s="171"/>
      <c r="C346" s="172">
        <v>100</v>
      </c>
      <c r="D346" s="172" t="s">
        <v>237</v>
      </c>
      <c r="E346" s="173" t="s">
        <v>993</v>
      </c>
      <c r="F346" s="174" t="s">
        <v>994</v>
      </c>
      <c r="G346" s="175" t="s">
        <v>294</v>
      </c>
      <c r="H346" s="176">
        <v>7391.4520000000002</v>
      </c>
      <c r="I346" s="177"/>
      <c r="J346" s="178">
        <f>ROUND(I346*H346,2)</f>
        <v>0</v>
      </c>
      <c r="K346" s="174" t="s">
        <v>309</v>
      </c>
      <c r="L346" s="35"/>
      <c r="M346" s="179" t="s">
        <v>3</v>
      </c>
      <c r="N346" s="180" t="s">
        <v>44</v>
      </c>
      <c r="O346" s="36"/>
      <c r="P346" s="181">
        <f>O346*H346</f>
        <v>0</v>
      </c>
      <c r="Q346" s="181">
        <v>0</v>
      </c>
      <c r="R346" s="181">
        <f>Q346*H346</f>
        <v>0</v>
      </c>
      <c r="S346" s="181">
        <v>0</v>
      </c>
      <c r="T346" s="182">
        <f>S346*H346</f>
        <v>0</v>
      </c>
      <c r="AR346" s="19" t="s">
        <v>241</v>
      </c>
      <c r="AT346" s="19" t="s">
        <v>237</v>
      </c>
      <c r="AU346" s="19" t="s">
        <v>81</v>
      </c>
      <c r="AY346" s="19" t="s">
        <v>235</v>
      </c>
      <c r="BE346" s="183">
        <f>IF(N346="základní",J346,0)</f>
        <v>0</v>
      </c>
      <c r="BF346" s="183">
        <f>IF(N346="snížená",J346,0)</f>
        <v>0</v>
      </c>
      <c r="BG346" s="183">
        <f>IF(N346="zákl. přenesená",J346,0)</f>
        <v>0</v>
      </c>
      <c r="BH346" s="183">
        <f>IF(N346="sníž. přenesená",J346,0)</f>
        <v>0</v>
      </c>
      <c r="BI346" s="183">
        <f>IF(N346="nulová",J346,0)</f>
        <v>0</v>
      </c>
      <c r="BJ346" s="19" t="s">
        <v>22</v>
      </c>
      <c r="BK346" s="183">
        <f>ROUND(I346*H346,2)</f>
        <v>0</v>
      </c>
      <c r="BL346" s="19" t="s">
        <v>241</v>
      </c>
      <c r="BM346" s="19" t="s">
        <v>995</v>
      </c>
    </row>
    <row r="347" spans="2:65" s="11" customFormat="1" ht="37.35" customHeight="1" x14ac:dyDescent="0.35">
      <c r="B347" s="157"/>
      <c r="D347" s="168" t="s">
        <v>72</v>
      </c>
      <c r="E347" s="241" t="s">
        <v>996</v>
      </c>
      <c r="F347" s="241" t="s">
        <v>997</v>
      </c>
      <c r="I347" s="160"/>
      <c r="J347" s="242">
        <f>BK347</f>
        <v>0</v>
      </c>
      <c r="L347" s="157"/>
      <c r="M347" s="162"/>
      <c r="N347" s="163"/>
      <c r="O347" s="163"/>
      <c r="P347" s="164">
        <f>P348</f>
        <v>0</v>
      </c>
      <c r="Q347" s="163"/>
      <c r="R347" s="164">
        <f>R348</f>
        <v>0</v>
      </c>
      <c r="S347" s="163"/>
      <c r="T347" s="165">
        <f>T348</f>
        <v>0</v>
      </c>
      <c r="AR347" s="158" t="s">
        <v>241</v>
      </c>
      <c r="AT347" s="166" t="s">
        <v>72</v>
      </c>
      <c r="AU347" s="166" t="s">
        <v>73</v>
      </c>
      <c r="AY347" s="158" t="s">
        <v>235</v>
      </c>
      <c r="BK347" s="167">
        <f>BK348</f>
        <v>0</v>
      </c>
    </row>
    <row r="348" spans="2:65" s="1" customFormat="1" ht="31.5" customHeight="1" x14ac:dyDescent="0.3">
      <c r="B348" s="171"/>
      <c r="C348" s="172">
        <v>101</v>
      </c>
      <c r="D348" s="172" t="s">
        <v>237</v>
      </c>
      <c r="E348" s="173" t="s">
        <v>998</v>
      </c>
      <c r="F348" s="174" t="s">
        <v>999</v>
      </c>
      <c r="G348" s="175" t="s">
        <v>240</v>
      </c>
      <c r="H348" s="176">
        <v>150</v>
      </c>
      <c r="I348" s="177"/>
      <c r="J348" s="178">
        <f>ROUND(I348*H348,2)</f>
        <v>0</v>
      </c>
      <c r="K348" s="174" t="s">
        <v>3</v>
      </c>
      <c r="L348" s="35"/>
      <c r="M348" s="179" t="s">
        <v>3</v>
      </c>
      <c r="N348" s="243" t="s">
        <v>44</v>
      </c>
      <c r="O348" s="244"/>
      <c r="P348" s="245">
        <f>O348*H348</f>
        <v>0</v>
      </c>
      <c r="Q348" s="245">
        <v>0</v>
      </c>
      <c r="R348" s="245">
        <f>Q348*H348</f>
        <v>0</v>
      </c>
      <c r="S348" s="245">
        <v>0</v>
      </c>
      <c r="T348" s="246">
        <f>S348*H348</f>
        <v>0</v>
      </c>
      <c r="AR348" s="19" t="s">
        <v>1000</v>
      </c>
      <c r="AT348" s="19" t="s">
        <v>237</v>
      </c>
      <c r="AU348" s="19" t="s">
        <v>22</v>
      </c>
      <c r="AY348" s="19" t="s">
        <v>235</v>
      </c>
      <c r="BE348" s="183">
        <f>IF(N348="základní",J348,0)</f>
        <v>0</v>
      </c>
      <c r="BF348" s="183">
        <f>IF(N348="snížená",J348,0)</f>
        <v>0</v>
      </c>
      <c r="BG348" s="183">
        <f>IF(N348="zákl. přenesená",J348,0)</f>
        <v>0</v>
      </c>
      <c r="BH348" s="183">
        <f>IF(N348="sníž. přenesená",J348,0)</f>
        <v>0</v>
      </c>
      <c r="BI348" s="183">
        <f>IF(N348="nulová",J348,0)</f>
        <v>0</v>
      </c>
      <c r="BJ348" s="19" t="s">
        <v>22</v>
      </c>
      <c r="BK348" s="183">
        <f>ROUND(I348*H348,2)</f>
        <v>0</v>
      </c>
      <c r="BL348" s="19" t="s">
        <v>1000</v>
      </c>
      <c r="BM348" s="19" t="s">
        <v>1001</v>
      </c>
    </row>
    <row r="349" spans="2:65" s="1" customFormat="1" ht="6.95" customHeight="1" x14ac:dyDescent="0.3">
      <c r="B349" s="50"/>
      <c r="C349" s="51"/>
      <c r="D349" s="51"/>
      <c r="E349" s="51"/>
      <c r="F349" s="51"/>
      <c r="G349" s="51"/>
      <c r="H349" s="51"/>
      <c r="I349" s="124"/>
      <c r="J349" s="51"/>
      <c r="K349" s="51"/>
      <c r="L349" s="35"/>
    </row>
  </sheetData>
  <autoFilter ref="C89:K89"/>
  <mergeCells count="12">
    <mergeCell ref="E80:H80"/>
    <mergeCell ref="E82:H82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8:H78"/>
  </mergeCells>
  <hyperlinks>
    <hyperlink ref="F1:G1" location="C2" tooltip="Krycí list soupisu" display="1) Krycí list soupisu"/>
    <hyperlink ref="G1:H1" location="C58" tooltip="Rekapitulace" display="2) Rekapitulace"/>
    <hyperlink ref="J1" location="C8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R190"/>
  <sheetViews>
    <sheetView showGridLines="0" workbookViewId="0">
      <pane ySplit="1" topLeftCell="A160" activePane="bottomLeft" state="frozen"/>
      <selection activeCell="H13" sqref="H13"/>
      <selection pane="bottomLeft" activeCell="F171" sqref="F17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89</v>
      </c>
      <c r="AZ2" s="235" t="s">
        <v>552</v>
      </c>
      <c r="BA2" s="235" t="s">
        <v>553</v>
      </c>
      <c r="BB2" s="235" t="s">
        <v>346</v>
      </c>
      <c r="BC2" s="235" t="s">
        <v>1002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537</v>
      </c>
      <c r="BA3" s="235" t="s">
        <v>538</v>
      </c>
      <c r="BB3" s="235" t="s">
        <v>240</v>
      </c>
      <c r="BC3" s="235" t="s">
        <v>1003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545</v>
      </c>
      <c r="BA4" s="235" t="s">
        <v>546</v>
      </c>
      <c r="BB4" s="235" t="s">
        <v>346</v>
      </c>
      <c r="BC4" s="235" t="s">
        <v>1004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549</v>
      </c>
      <c r="BA5" s="235" t="s">
        <v>550</v>
      </c>
      <c r="BB5" s="235" t="s">
        <v>240</v>
      </c>
      <c r="BC5" s="235" t="s">
        <v>1005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911</v>
      </c>
      <c r="BA6" s="235" t="s">
        <v>1006</v>
      </c>
      <c r="BB6" s="235" t="s">
        <v>346</v>
      </c>
      <c r="BC6" s="235" t="s">
        <v>1007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540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1008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ROUND(J88,2)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ROUND(SUM(BE88:BE189), 2)</f>
        <v>0</v>
      </c>
      <c r="G32" s="36"/>
      <c r="H32" s="36"/>
      <c r="I32" s="116">
        <v>0.21</v>
      </c>
      <c r="J32" s="115">
        <f>ROUND(ROUND((SUM(BE88:BE189)),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ROUND(SUM(BF88:BF189), 2)</f>
        <v>0</v>
      </c>
      <c r="G33" s="36"/>
      <c r="H33" s="36"/>
      <c r="I33" s="116">
        <v>0.15</v>
      </c>
      <c r="J33" s="115">
        <f>ROUND(ROUND((SUM(BF88:BF189)),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ROUND(SUM(BG88:BG189),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ROUND(SUM(BH88:BH189),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ROUND(SUM(BI88:BI189),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540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02 - SO 102 - Komunikace Palackého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J88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J89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217</v>
      </c>
      <c r="E62" s="142"/>
      <c r="F62" s="142"/>
      <c r="G62" s="142"/>
      <c r="H62" s="142"/>
      <c r="I62" s="143"/>
      <c r="J62" s="144">
        <f>J90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571</v>
      </c>
      <c r="E63" s="142"/>
      <c r="F63" s="142"/>
      <c r="G63" s="142"/>
      <c r="H63" s="142"/>
      <c r="I63" s="143"/>
      <c r="J63" s="144">
        <f>J95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218</v>
      </c>
      <c r="E64" s="142"/>
      <c r="F64" s="142"/>
      <c r="G64" s="142"/>
      <c r="H64" s="142"/>
      <c r="I64" s="143"/>
      <c r="J64" s="144">
        <f>J109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219</v>
      </c>
      <c r="E65" s="142"/>
      <c r="F65" s="142"/>
      <c r="G65" s="142"/>
      <c r="H65" s="142"/>
      <c r="I65" s="143"/>
      <c r="J65" s="144">
        <f>J178</f>
        <v>0</v>
      </c>
      <c r="K65" s="145"/>
    </row>
    <row r="66" spans="2:12" s="9" customFormat="1" ht="19.899999999999999" customHeight="1" x14ac:dyDescent="0.3">
      <c r="B66" s="139"/>
      <c r="C66" s="140"/>
      <c r="D66" s="141" t="s">
        <v>573</v>
      </c>
      <c r="E66" s="142"/>
      <c r="F66" s="142"/>
      <c r="G66" s="142"/>
      <c r="H66" s="142"/>
      <c r="I66" s="143"/>
      <c r="J66" s="144">
        <f>J188</f>
        <v>0</v>
      </c>
      <c r="K66" s="145"/>
    </row>
    <row r="67" spans="2:12" s="1" customFormat="1" ht="21.75" customHeight="1" x14ac:dyDescent="0.3">
      <c r="B67" s="35"/>
      <c r="C67" s="36"/>
      <c r="D67" s="36"/>
      <c r="E67" s="36"/>
      <c r="F67" s="36"/>
      <c r="G67" s="36"/>
      <c r="H67" s="36"/>
      <c r="I67" s="103"/>
      <c r="J67" s="36"/>
      <c r="K67" s="39"/>
    </row>
    <row r="68" spans="2:12" s="1" customFormat="1" ht="6.95" customHeight="1" x14ac:dyDescent="0.3">
      <c r="B68" s="50"/>
      <c r="C68" s="51"/>
      <c r="D68" s="51"/>
      <c r="E68" s="51"/>
      <c r="F68" s="51"/>
      <c r="G68" s="51"/>
      <c r="H68" s="51"/>
      <c r="I68" s="124"/>
      <c r="J68" s="51"/>
      <c r="K68" s="52"/>
    </row>
    <row r="72" spans="2:12" s="1" customFormat="1" ht="6.95" customHeight="1" x14ac:dyDescent="0.3">
      <c r="B72" s="53"/>
      <c r="C72" s="54"/>
      <c r="D72" s="54"/>
      <c r="E72" s="54"/>
      <c r="F72" s="54"/>
      <c r="G72" s="54"/>
      <c r="H72" s="54"/>
      <c r="I72" s="125"/>
      <c r="J72" s="54"/>
      <c r="K72" s="54"/>
      <c r="L72" s="35"/>
    </row>
    <row r="73" spans="2:12" s="1" customFormat="1" ht="36.950000000000003" customHeight="1" x14ac:dyDescent="0.3">
      <c r="B73" s="35"/>
      <c r="C73" s="55" t="s">
        <v>220</v>
      </c>
      <c r="L73" s="35"/>
    </row>
    <row r="74" spans="2:12" s="1" customFormat="1" ht="6.95" customHeight="1" x14ac:dyDescent="0.3">
      <c r="B74" s="35"/>
      <c r="L74" s="35"/>
    </row>
    <row r="75" spans="2:12" s="1" customFormat="1" ht="14.45" customHeight="1" x14ac:dyDescent="0.3">
      <c r="B75" s="35"/>
      <c r="C75" s="57" t="s">
        <v>17</v>
      </c>
      <c r="L75" s="35"/>
    </row>
    <row r="76" spans="2:12" s="1" customFormat="1" ht="22.5" customHeight="1" x14ac:dyDescent="0.3">
      <c r="B76" s="35"/>
      <c r="E76" s="418" t="str">
        <f>E7</f>
        <v>MMUVD Pardubice</v>
      </c>
      <c r="F76" s="395"/>
      <c r="G76" s="395"/>
      <c r="H76" s="395"/>
      <c r="L76" s="35"/>
    </row>
    <row r="77" spans="2:12" ht="15" x14ac:dyDescent="0.3">
      <c r="B77" s="23"/>
      <c r="C77" s="57" t="s">
        <v>209</v>
      </c>
      <c r="L77" s="23"/>
    </row>
    <row r="78" spans="2:12" s="1" customFormat="1" ht="22.5" customHeight="1" x14ac:dyDescent="0.3">
      <c r="B78" s="35"/>
      <c r="E78" s="418" t="s">
        <v>540</v>
      </c>
      <c r="F78" s="395"/>
      <c r="G78" s="395"/>
      <c r="H78" s="395"/>
      <c r="L78" s="35"/>
    </row>
    <row r="79" spans="2:12" s="1" customFormat="1" ht="14.45" customHeight="1" x14ac:dyDescent="0.3">
      <c r="B79" s="35"/>
      <c r="C79" s="57" t="s">
        <v>544</v>
      </c>
      <c r="L79" s="35"/>
    </row>
    <row r="80" spans="2:12" s="1" customFormat="1" ht="23.25" customHeight="1" x14ac:dyDescent="0.3">
      <c r="B80" s="35"/>
      <c r="E80" s="392" t="str">
        <f>E11</f>
        <v>02 - SO 102 - Komunikace Palackého</v>
      </c>
      <c r="F80" s="395"/>
      <c r="G80" s="395"/>
      <c r="H80" s="395"/>
      <c r="L80" s="35"/>
    </row>
    <row r="81" spans="2:65" s="1" customFormat="1" ht="6.95" customHeight="1" x14ac:dyDescent="0.3">
      <c r="B81" s="35"/>
      <c r="L81" s="35"/>
    </row>
    <row r="82" spans="2:65" s="1" customFormat="1" ht="18" customHeight="1" x14ac:dyDescent="0.3">
      <c r="B82" s="35"/>
      <c r="C82" s="57" t="s">
        <v>23</v>
      </c>
      <c r="F82" s="146" t="str">
        <f>F14</f>
        <v>Pardubice</v>
      </c>
      <c r="I82" s="147" t="s">
        <v>25</v>
      </c>
      <c r="J82" s="61">
        <f>IF(J14="","",J14)</f>
        <v>42576</v>
      </c>
      <c r="L82" s="35"/>
    </row>
    <row r="83" spans="2:65" s="1" customFormat="1" ht="6.95" customHeight="1" x14ac:dyDescent="0.3">
      <c r="B83" s="35"/>
      <c r="L83" s="35"/>
    </row>
    <row r="84" spans="2:65" s="1" customFormat="1" ht="15" x14ac:dyDescent="0.3">
      <c r="B84" s="35"/>
      <c r="C84" s="57" t="s">
        <v>28</v>
      </c>
      <c r="F84" s="146" t="str">
        <f>E17</f>
        <v>Město Pardubice</v>
      </c>
      <c r="I84" s="147" t="s">
        <v>34</v>
      </c>
      <c r="J84" s="146" t="str">
        <f>E23</f>
        <v>Grebner spol s r.o.</v>
      </c>
      <c r="L84" s="35"/>
    </row>
    <row r="85" spans="2:65" s="1" customFormat="1" ht="14.45" customHeight="1" x14ac:dyDescent="0.3">
      <c r="B85" s="35"/>
      <c r="C85" s="57" t="s">
        <v>32</v>
      </c>
      <c r="F85" s="146" t="str">
        <f>IF(E20="","",E20)</f>
        <v/>
      </c>
      <c r="L85" s="35"/>
    </row>
    <row r="86" spans="2:65" s="1" customFormat="1" ht="10.35" customHeight="1" x14ac:dyDescent="0.3">
      <c r="B86" s="35"/>
      <c r="L86" s="35"/>
    </row>
    <row r="87" spans="2:65" s="10" customFormat="1" ht="29.25" customHeight="1" x14ac:dyDescent="0.3">
      <c r="B87" s="148"/>
      <c r="C87" s="149" t="s">
        <v>221</v>
      </c>
      <c r="D87" s="150" t="s">
        <v>58</v>
      </c>
      <c r="E87" s="150" t="s">
        <v>54</v>
      </c>
      <c r="F87" s="150" t="s">
        <v>222</v>
      </c>
      <c r="G87" s="150" t="s">
        <v>223</v>
      </c>
      <c r="H87" s="150" t="s">
        <v>224</v>
      </c>
      <c r="I87" s="151" t="s">
        <v>225</v>
      </c>
      <c r="J87" s="150" t="s">
        <v>213</v>
      </c>
      <c r="K87" s="152" t="s">
        <v>226</v>
      </c>
      <c r="L87" s="148"/>
      <c r="M87" s="68" t="s">
        <v>227</v>
      </c>
      <c r="N87" s="69" t="s">
        <v>43</v>
      </c>
      <c r="O87" s="69" t="s">
        <v>228</v>
      </c>
      <c r="P87" s="69" t="s">
        <v>229</v>
      </c>
      <c r="Q87" s="69" t="s">
        <v>230</v>
      </c>
      <c r="R87" s="69" t="s">
        <v>231</v>
      </c>
      <c r="S87" s="69" t="s">
        <v>232</v>
      </c>
      <c r="T87" s="70" t="s">
        <v>233</v>
      </c>
    </row>
    <row r="88" spans="2:65" s="1" customFormat="1" ht="29.25" customHeight="1" x14ac:dyDescent="0.35">
      <c r="B88" s="35"/>
      <c r="C88" s="72" t="s">
        <v>214</v>
      </c>
      <c r="J88" s="153">
        <f>BK88</f>
        <v>0</v>
      </c>
      <c r="L88" s="35"/>
      <c r="M88" s="71"/>
      <c r="N88" s="62"/>
      <c r="O88" s="62"/>
      <c r="P88" s="154">
        <f>P89</f>
        <v>0</v>
      </c>
      <c r="Q88" s="62"/>
      <c r="R88" s="154">
        <f>R89</f>
        <v>835.04851607800003</v>
      </c>
      <c r="S88" s="62"/>
      <c r="T88" s="155">
        <f>T89</f>
        <v>2951.7000000000003</v>
      </c>
      <c r="AT88" s="19" t="s">
        <v>72</v>
      </c>
      <c r="AU88" s="19" t="s">
        <v>215</v>
      </c>
      <c r="BK88" s="156">
        <f>BK89</f>
        <v>0</v>
      </c>
    </row>
    <row r="89" spans="2:65" s="11" customFormat="1" ht="37.35" customHeight="1" x14ac:dyDescent="0.35">
      <c r="B89" s="157"/>
      <c r="D89" s="158" t="s">
        <v>72</v>
      </c>
      <c r="E89" s="159" t="s">
        <v>234</v>
      </c>
      <c r="F89" s="159" t="s">
        <v>575</v>
      </c>
      <c r="I89" s="160"/>
      <c r="J89" s="161">
        <f>BK89</f>
        <v>0</v>
      </c>
      <c r="L89" s="157"/>
      <c r="M89" s="162"/>
      <c r="N89" s="163"/>
      <c r="O89" s="163"/>
      <c r="P89" s="164">
        <f>P90+P95+P109+P178+P188</f>
        <v>0</v>
      </c>
      <c r="Q89" s="163"/>
      <c r="R89" s="164">
        <f>R90+R95+R109+R178+R188</f>
        <v>835.04851607800003</v>
      </c>
      <c r="S89" s="163"/>
      <c r="T89" s="165">
        <f>T90+T95+T109+T178+T188</f>
        <v>2951.7000000000003</v>
      </c>
      <c r="AR89" s="158" t="s">
        <v>22</v>
      </c>
      <c r="AT89" s="166" t="s">
        <v>72</v>
      </c>
      <c r="AU89" s="166" t="s">
        <v>73</v>
      </c>
      <c r="AY89" s="158" t="s">
        <v>235</v>
      </c>
      <c r="BK89" s="167">
        <f>BK90+BK95+BK109+BK178+BK188</f>
        <v>0</v>
      </c>
    </row>
    <row r="90" spans="2:65" s="11" customFormat="1" ht="19.899999999999999" customHeight="1" x14ac:dyDescent="0.3">
      <c r="B90" s="157"/>
      <c r="D90" s="168" t="s">
        <v>72</v>
      </c>
      <c r="E90" s="169" t="s">
        <v>22</v>
      </c>
      <c r="F90" s="169" t="s">
        <v>236</v>
      </c>
      <c r="I90" s="160"/>
      <c r="J90" s="170">
        <f>BK90</f>
        <v>0</v>
      </c>
      <c r="L90" s="157"/>
      <c r="M90" s="162"/>
      <c r="N90" s="163"/>
      <c r="O90" s="163"/>
      <c r="P90" s="164">
        <f>SUM(P91:P94)</f>
        <v>0</v>
      </c>
      <c r="Q90" s="163"/>
      <c r="R90" s="164">
        <f>SUM(R91:R94)</f>
        <v>1.194</v>
      </c>
      <c r="S90" s="163"/>
      <c r="T90" s="165">
        <f>SUM(T91:T94)</f>
        <v>2764.7000000000003</v>
      </c>
      <c r="AR90" s="158" t="s">
        <v>22</v>
      </c>
      <c r="AT90" s="166" t="s">
        <v>72</v>
      </c>
      <c r="AU90" s="166" t="s">
        <v>22</v>
      </c>
      <c r="AY90" s="158" t="s">
        <v>235</v>
      </c>
      <c r="BK90" s="167">
        <f>SUM(BK91:BK94)</f>
        <v>0</v>
      </c>
    </row>
    <row r="91" spans="2:65" s="1" customFormat="1" ht="44.25" customHeight="1" x14ac:dyDescent="0.3">
      <c r="B91" s="171"/>
      <c r="C91" s="172" t="s">
        <v>22</v>
      </c>
      <c r="D91" s="172" t="s">
        <v>237</v>
      </c>
      <c r="E91" s="173" t="s">
        <v>1009</v>
      </c>
      <c r="F91" s="174" t="s">
        <v>1010</v>
      </c>
      <c r="G91" s="175" t="s">
        <v>240</v>
      </c>
      <c r="H91" s="176">
        <v>4975</v>
      </c>
      <c r="I91" s="177"/>
      <c r="J91" s="178">
        <f>ROUND(I91*H91,2)</f>
        <v>0</v>
      </c>
      <c r="K91" s="174" t="s">
        <v>309</v>
      </c>
      <c r="L91" s="35"/>
      <c r="M91" s="179" t="s">
        <v>3</v>
      </c>
      <c r="N91" s="180" t="s">
        <v>44</v>
      </c>
      <c r="O91" s="36"/>
      <c r="P91" s="181">
        <f>O91*H91</f>
        <v>0</v>
      </c>
      <c r="Q91" s="181">
        <v>2.4000000000000001E-4</v>
      </c>
      <c r="R91" s="181">
        <f>Q91*H91</f>
        <v>1.194</v>
      </c>
      <c r="S91" s="181">
        <v>0.51200000000000001</v>
      </c>
      <c r="T91" s="182">
        <f>S91*H91</f>
        <v>2547.2000000000003</v>
      </c>
      <c r="AR91" s="19" t="s">
        <v>241</v>
      </c>
      <c r="AT91" s="19" t="s">
        <v>237</v>
      </c>
      <c r="AU91" s="19" t="s">
        <v>81</v>
      </c>
      <c r="AY91" s="19" t="s">
        <v>235</v>
      </c>
      <c r="BE91" s="183">
        <f>IF(N91="základní",J91,0)</f>
        <v>0</v>
      </c>
      <c r="BF91" s="183">
        <f>IF(N91="snížená",J91,0)</f>
        <v>0</v>
      </c>
      <c r="BG91" s="183">
        <f>IF(N91="zákl. přenesená",J91,0)</f>
        <v>0</v>
      </c>
      <c r="BH91" s="183">
        <f>IF(N91="sníž. přenesená",J91,0)</f>
        <v>0</v>
      </c>
      <c r="BI91" s="183">
        <f>IF(N91="nulová",J91,0)</f>
        <v>0</v>
      </c>
      <c r="BJ91" s="19" t="s">
        <v>22</v>
      </c>
      <c r="BK91" s="183">
        <f>ROUND(I91*H91,2)</f>
        <v>0</v>
      </c>
      <c r="BL91" s="19" t="s">
        <v>241</v>
      </c>
      <c r="BM91" s="19" t="s">
        <v>1011</v>
      </c>
    </row>
    <row r="92" spans="2:65" s="12" customFormat="1" x14ac:dyDescent="0.3">
      <c r="B92" s="184"/>
      <c r="D92" s="185" t="s">
        <v>304</v>
      </c>
      <c r="E92" s="186" t="s">
        <v>3</v>
      </c>
      <c r="F92" s="187" t="s">
        <v>1012</v>
      </c>
      <c r="H92" s="188">
        <v>4975</v>
      </c>
      <c r="I92" s="189"/>
      <c r="L92" s="184"/>
      <c r="M92" s="190"/>
      <c r="N92" s="191"/>
      <c r="O92" s="191"/>
      <c r="P92" s="191"/>
      <c r="Q92" s="191"/>
      <c r="R92" s="191"/>
      <c r="S92" s="191"/>
      <c r="T92" s="192"/>
      <c r="AT92" s="193" t="s">
        <v>304</v>
      </c>
      <c r="AU92" s="193" t="s">
        <v>81</v>
      </c>
      <c r="AV92" s="12" t="s">
        <v>81</v>
      </c>
      <c r="AW92" s="12" t="s">
        <v>36</v>
      </c>
      <c r="AX92" s="12" t="s">
        <v>22</v>
      </c>
      <c r="AY92" s="193" t="s">
        <v>235</v>
      </c>
    </row>
    <row r="93" spans="2:65" s="1" customFormat="1" ht="22.5" customHeight="1" x14ac:dyDescent="0.3">
      <c r="B93" s="171"/>
      <c r="C93" s="172" t="s">
        <v>81</v>
      </c>
      <c r="D93" s="172" t="s">
        <v>237</v>
      </c>
      <c r="E93" s="173" t="s">
        <v>1013</v>
      </c>
      <c r="F93" s="174" t="s">
        <v>1014</v>
      </c>
      <c r="G93" s="175" t="s">
        <v>346</v>
      </c>
      <c r="H93" s="176">
        <v>750</v>
      </c>
      <c r="I93" s="177"/>
      <c r="J93" s="178">
        <f>ROUND(I93*H93,2)</f>
        <v>0</v>
      </c>
      <c r="K93" s="174" t="s">
        <v>309</v>
      </c>
      <c r="L93" s="35"/>
      <c r="M93" s="179" t="s">
        <v>3</v>
      </c>
      <c r="N93" s="180" t="s">
        <v>44</v>
      </c>
      <c r="O93" s="36"/>
      <c r="P93" s="181">
        <f>O93*H93</f>
        <v>0</v>
      </c>
      <c r="Q93" s="181">
        <v>0</v>
      </c>
      <c r="R93" s="181">
        <f>Q93*H93</f>
        <v>0</v>
      </c>
      <c r="S93" s="181">
        <v>0.28999999999999998</v>
      </c>
      <c r="T93" s="182">
        <f>S93*H93</f>
        <v>217.49999999999997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>IF(N93="základní",J93,0)</f>
        <v>0</v>
      </c>
      <c r="BF93" s="183">
        <f>IF(N93="snížená",J93,0)</f>
        <v>0</v>
      </c>
      <c r="BG93" s="183">
        <f>IF(N93="zákl. přenesená",J93,0)</f>
        <v>0</v>
      </c>
      <c r="BH93" s="183">
        <f>IF(N93="sníž. přenesená",J93,0)</f>
        <v>0</v>
      </c>
      <c r="BI93" s="183">
        <f>IF(N93="nulová",J93,0)</f>
        <v>0</v>
      </c>
      <c r="BJ93" s="19" t="s">
        <v>22</v>
      </c>
      <c r="BK93" s="183">
        <f>ROUND(I93*H93,2)</f>
        <v>0</v>
      </c>
      <c r="BL93" s="19" t="s">
        <v>241</v>
      </c>
      <c r="BM93" s="19" t="s">
        <v>1015</v>
      </c>
    </row>
    <row r="94" spans="2:65" s="12" customFormat="1" x14ac:dyDescent="0.3">
      <c r="B94" s="184"/>
      <c r="D94" s="194" t="s">
        <v>304</v>
      </c>
      <c r="E94" s="193" t="s">
        <v>3</v>
      </c>
      <c r="F94" s="195" t="s">
        <v>1016</v>
      </c>
      <c r="H94" s="196">
        <v>750</v>
      </c>
      <c r="I94" s="189"/>
      <c r="L94" s="184"/>
      <c r="M94" s="190"/>
      <c r="N94" s="191"/>
      <c r="O94" s="191"/>
      <c r="P94" s="191"/>
      <c r="Q94" s="191"/>
      <c r="R94" s="191"/>
      <c r="S94" s="191"/>
      <c r="T94" s="192"/>
      <c r="AT94" s="193" t="s">
        <v>304</v>
      </c>
      <c r="AU94" s="193" t="s">
        <v>81</v>
      </c>
      <c r="AV94" s="12" t="s">
        <v>81</v>
      </c>
      <c r="AW94" s="12" t="s">
        <v>36</v>
      </c>
      <c r="AX94" s="12" t="s">
        <v>22</v>
      </c>
      <c r="AY94" s="193" t="s">
        <v>235</v>
      </c>
    </row>
    <row r="95" spans="2:65" s="11" customFormat="1" ht="29.85" customHeight="1" x14ac:dyDescent="0.3">
      <c r="B95" s="157"/>
      <c r="D95" s="168" t="s">
        <v>72</v>
      </c>
      <c r="E95" s="169" t="s">
        <v>254</v>
      </c>
      <c r="F95" s="169" t="s">
        <v>649</v>
      </c>
      <c r="I95" s="160"/>
      <c r="J95" s="170">
        <f>BK95</f>
        <v>0</v>
      </c>
      <c r="L95" s="157"/>
      <c r="M95" s="162"/>
      <c r="N95" s="163"/>
      <c r="O95" s="163"/>
      <c r="P95" s="164">
        <f>SUM(P96:P108)</f>
        <v>0</v>
      </c>
      <c r="Q95" s="163"/>
      <c r="R95" s="164">
        <f>SUM(R96:R108)</f>
        <v>49.157249999999998</v>
      </c>
      <c r="S95" s="163"/>
      <c r="T95" s="165">
        <f>SUM(T96:T108)</f>
        <v>0</v>
      </c>
      <c r="AR95" s="158" t="s">
        <v>22</v>
      </c>
      <c r="AT95" s="166" t="s">
        <v>72</v>
      </c>
      <c r="AU95" s="166" t="s">
        <v>22</v>
      </c>
      <c r="AY95" s="158" t="s">
        <v>235</v>
      </c>
      <c r="BK95" s="167">
        <f>SUM(BK96:BK108)</f>
        <v>0</v>
      </c>
    </row>
    <row r="96" spans="2:65" s="1" customFormat="1" ht="44.25" customHeight="1" x14ac:dyDescent="0.3">
      <c r="B96" s="171"/>
      <c r="C96" s="172" t="s">
        <v>103</v>
      </c>
      <c r="D96" s="172" t="s">
        <v>237</v>
      </c>
      <c r="E96" s="173" t="s">
        <v>1017</v>
      </c>
      <c r="F96" s="174" t="s">
        <v>1018</v>
      </c>
      <c r="G96" s="175" t="s">
        <v>240</v>
      </c>
      <c r="H96" s="176">
        <v>4975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1019</v>
      </c>
    </row>
    <row r="97" spans="2:65" s="12" customFormat="1" x14ac:dyDescent="0.3">
      <c r="B97" s="184"/>
      <c r="D97" s="185" t="s">
        <v>304</v>
      </c>
      <c r="E97" s="186" t="s">
        <v>3</v>
      </c>
      <c r="F97" s="187" t="s">
        <v>537</v>
      </c>
      <c r="H97" s="188">
        <v>4975</v>
      </c>
      <c r="I97" s="189"/>
      <c r="L97" s="184"/>
      <c r="M97" s="190"/>
      <c r="N97" s="191"/>
      <c r="O97" s="191"/>
      <c r="P97" s="191"/>
      <c r="Q97" s="191"/>
      <c r="R97" s="191"/>
      <c r="S97" s="191"/>
      <c r="T97" s="192"/>
      <c r="AT97" s="193" t="s">
        <v>304</v>
      </c>
      <c r="AU97" s="193" t="s">
        <v>81</v>
      </c>
      <c r="AV97" s="12" t="s">
        <v>81</v>
      </c>
      <c r="AW97" s="12" t="s">
        <v>36</v>
      </c>
      <c r="AX97" s="12" t="s">
        <v>22</v>
      </c>
      <c r="AY97" s="193" t="s">
        <v>235</v>
      </c>
    </row>
    <row r="98" spans="2:65" s="1" customFormat="1" ht="22.5" customHeight="1" x14ac:dyDescent="0.3">
      <c r="B98" s="171"/>
      <c r="C98" s="172" t="s">
        <v>241</v>
      </c>
      <c r="D98" s="172" t="s">
        <v>237</v>
      </c>
      <c r="E98" s="173" t="s">
        <v>1020</v>
      </c>
      <c r="F98" s="174" t="s">
        <v>1021</v>
      </c>
      <c r="G98" s="175" t="s">
        <v>240</v>
      </c>
      <c r="H98" s="176">
        <v>50</v>
      </c>
      <c r="I98" s="177"/>
      <c r="J98" s="178">
        <f>ROUND(I98*H98,2)</f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0.26375999999999999</v>
      </c>
      <c r="R98" s="181">
        <f>Q98*H98</f>
        <v>13.187999999999999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1022</v>
      </c>
    </row>
    <row r="99" spans="2:65" s="1" customFormat="1" ht="31.5" customHeight="1" x14ac:dyDescent="0.3">
      <c r="B99" s="171"/>
      <c r="C99" s="172" t="s">
        <v>254</v>
      </c>
      <c r="D99" s="172" t="s">
        <v>237</v>
      </c>
      <c r="E99" s="173" t="s">
        <v>690</v>
      </c>
      <c r="F99" s="174" t="s">
        <v>691</v>
      </c>
      <c r="G99" s="175" t="s">
        <v>240</v>
      </c>
      <c r="H99" s="176">
        <v>4975</v>
      </c>
      <c r="I99" s="177"/>
      <c r="J99" s="178">
        <f>ROUND(I99*H99,2)</f>
        <v>0</v>
      </c>
      <c r="K99" s="174" t="s">
        <v>309</v>
      </c>
      <c r="L99" s="35"/>
      <c r="M99" s="179" t="s">
        <v>3</v>
      </c>
      <c r="N99" s="180" t="s">
        <v>44</v>
      </c>
      <c r="O99" s="36"/>
      <c r="P99" s="181">
        <f>O99*H99</f>
        <v>0</v>
      </c>
      <c r="Q99" s="181">
        <v>6.0099999999999997E-3</v>
      </c>
      <c r="R99" s="181">
        <f>Q99*H99</f>
        <v>29.899749999999997</v>
      </c>
      <c r="S99" s="181">
        <v>0</v>
      </c>
      <c r="T99" s="182">
        <f>S99*H99</f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9" t="s">
        <v>22</v>
      </c>
      <c r="BK99" s="183">
        <f>ROUND(I99*H99,2)</f>
        <v>0</v>
      </c>
      <c r="BL99" s="19" t="s">
        <v>241</v>
      </c>
      <c r="BM99" s="19" t="s">
        <v>1023</v>
      </c>
    </row>
    <row r="100" spans="2:65" s="12" customFormat="1" x14ac:dyDescent="0.3">
      <c r="B100" s="184"/>
      <c r="D100" s="185" t="s">
        <v>304</v>
      </c>
      <c r="E100" s="186" t="s">
        <v>3</v>
      </c>
      <c r="F100" s="187" t="s">
        <v>693</v>
      </c>
      <c r="H100" s="188">
        <v>4975</v>
      </c>
      <c r="I100" s="189"/>
      <c r="L100" s="184"/>
      <c r="M100" s="190"/>
      <c r="N100" s="191"/>
      <c r="O100" s="191"/>
      <c r="P100" s="191"/>
      <c r="Q100" s="191"/>
      <c r="R100" s="191"/>
      <c r="S100" s="191"/>
      <c r="T100" s="192"/>
      <c r="AT100" s="193" t="s">
        <v>304</v>
      </c>
      <c r="AU100" s="193" t="s">
        <v>81</v>
      </c>
      <c r="AV100" s="12" t="s">
        <v>81</v>
      </c>
      <c r="AW100" s="12" t="s">
        <v>36</v>
      </c>
      <c r="AX100" s="12" t="s">
        <v>22</v>
      </c>
      <c r="AY100" s="193" t="s">
        <v>235</v>
      </c>
    </row>
    <row r="101" spans="2:65" s="1" customFormat="1" ht="22.5" customHeight="1" x14ac:dyDescent="0.3">
      <c r="B101" s="171"/>
      <c r="C101" s="172" t="s">
        <v>258</v>
      </c>
      <c r="D101" s="172" t="s">
        <v>237</v>
      </c>
      <c r="E101" s="173" t="s">
        <v>696</v>
      </c>
      <c r="F101" s="174" t="s">
        <v>697</v>
      </c>
      <c r="G101" s="175" t="s">
        <v>240</v>
      </c>
      <c r="H101" s="176">
        <v>9950</v>
      </c>
      <c r="I101" s="177"/>
      <c r="J101" s="178">
        <f>ROUND(I101*H101,2)</f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6.0999999999999997E-4</v>
      </c>
      <c r="R101" s="181">
        <f>Q101*H101</f>
        <v>6.0694999999999997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1024</v>
      </c>
    </row>
    <row r="102" spans="2:65" s="15" customFormat="1" x14ac:dyDescent="0.3">
      <c r="B102" s="214"/>
      <c r="D102" s="194" t="s">
        <v>304</v>
      </c>
      <c r="E102" s="215" t="s">
        <v>3</v>
      </c>
      <c r="F102" s="216" t="s">
        <v>1025</v>
      </c>
      <c r="H102" s="217" t="s">
        <v>3</v>
      </c>
      <c r="I102" s="218"/>
      <c r="L102" s="214"/>
      <c r="M102" s="219"/>
      <c r="N102" s="220"/>
      <c r="O102" s="220"/>
      <c r="P102" s="220"/>
      <c r="Q102" s="220"/>
      <c r="R102" s="220"/>
      <c r="S102" s="220"/>
      <c r="T102" s="221"/>
      <c r="AT102" s="217" t="s">
        <v>304</v>
      </c>
      <c r="AU102" s="217" t="s">
        <v>81</v>
      </c>
      <c r="AV102" s="15" t="s">
        <v>22</v>
      </c>
      <c r="AW102" s="15" t="s">
        <v>36</v>
      </c>
      <c r="AX102" s="15" t="s">
        <v>73</v>
      </c>
      <c r="AY102" s="217" t="s">
        <v>235</v>
      </c>
    </row>
    <row r="103" spans="2:65" s="12" customFormat="1" x14ac:dyDescent="0.3">
      <c r="B103" s="184"/>
      <c r="D103" s="185" t="s">
        <v>304</v>
      </c>
      <c r="E103" s="186" t="s">
        <v>3</v>
      </c>
      <c r="F103" s="187" t="s">
        <v>1026</v>
      </c>
      <c r="H103" s="188">
        <v>9950</v>
      </c>
      <c r="I103" s="189"/>
      <c r="L103" s="184"/>
      <c r="M103" s="190"/>
      <c r="N103" s="191"/>
      <c r="O103" s="191"/>
      <c r="P103" s="191"/>
      <c r="Q103" s="191"/>
      <c r="R103" s="191"/>
      <c r="S103" s="191"/>
      <c r="T103" s="192"/>
      <c r="AT103" s="193" t="s">
        <v>304</v>
      </c>
      <c r="AU103" s="193" t="s">
        <v>81</v>
      </c>
      <c r="AV103" s="12" t="s">
        <v>81</v>
      </c>
      <c r="AW103" s="12" t="s">
        <v>36</v>
      </c>
      <c r="AX103" s="12" t="s">
        <v>22</v>
      </c>
      <c r="AY103" s="193" t="s">
        <v>235</v>
      </c>
    </row>
    <row r="104" spans="2:65" s="1" customFormat="1" ht="22.5" customHeight="1" x14ac:dyDescent="0.3">
      <c r="B104" s="171"/>
      <c r="C104" s="172" t="s">
        <v>262</v>
      </c>
      <c r="D104" s="172" t="s">
        <v>237</v>
      </c>
      <c r="E104" s="173" t="s">
        <v>704</v>
      </c>
      <c r="F104" s="174" t="s">
        <v>705</v>
      </c>
      <c r="G104" s="175" t="s">
        <v>240</v>
      </c>
      <c r="H104" s="176">
        <v>4975</v>
      </c>
      <c r="I104" s="177"/>
      <c r="J104" s="178">
        <f>ROUND(I104*H104,2)</f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1027</v>
      </c>
    </row>
    <row r="105" spans="2:65" s="12" customFormat="1" x14ac:dyDescent="0.3">
      <c r="B105" s="184"/>
      <c r="D105" s="194" t="s">
        <v>304</v>
      </c>
      <c r="E105" s="193" t="s">
        <v>3</v>
      </c>
      <c r="F105" s="195" t="s">
        <v>1028</v>
      </c>
      <c r="H105" s="196">
        <v>4975</v>
      </c>
      <c r="I105" s="189"/>
      <c r="L105" s="184"/>
      <c r="M105" s="190"/>
      <c r="N105" s="191"/>
      <c r="O105" s="191"/>
      <c r="P105" s="191"/>
      <c r="Q105" s="191"/>
      <c r="R105" s="191"/>
      <c r="S105" s="191"/>
      <c r="T105" s="192"/>
      <c r="AT105" s="193" t="s">
        <v>304</v>
      </c>
      <c r="AU105" s="193" t="s">
        <v>81</v>
      </c>
      <c r="AV105" s="12" t="s">
        <v>81</v>
      </c>
      <c r="AW105" s="12" t="s">
        <v>36</v>
      </c>
      <c r="AX105" s="12" t="s">
        <v>73</v>
      </c>
      <c r="AY105" s="193" t="s">
        <v>235</v>
      </c>
    </row>
    <row r="106" spans="2:65" s="13" customFormat="1" x14ac:dyDescent="0.3">
      <c r="B106" s="197"/>
      <c r="D106" s="185" t="s">
        <v>304</v>
      </c>
      <c r="E106" s="198" t="s">
        <v>537</v>
      </c>
      <c r="F106" s="199" t="s">
        <v>329</v>
      </c>
      <c r="H106" s="200">
        <v>4975</v>
      </c>
      <c r="I106" s="201"/>
      <c r="L106" s="197"/>
      <c r="M106" s="202"/>
      <c r="N106" s="203"/>
      <c r="O106" s="203"/>
      <c r="P106" s="203"/>
      <c r="Q106" s="203"/>
      <c r="R106" s="203"/>
      <c r="S106" s="203"/>
      <c r="T106" s="204"/>
      <c r="AT106" s="205" t="s">
        <v>304</v>
      </c>
      <c r="AU106" s="205" t="s">
        <v>81</v>
      </c>
      <c r="AV106" s="13" t="s">
        <v>241</v>
      </c>
      <c r="AW106" s="13" t="s">
        <v>36</v>
      </c>
      <c r="AX106" s="13" t="s">
        <v>22</v>
      </c>
      <c r="AY106" s="205" t="s">
        <v>235</v>
      </c>
    </row>
    <row r="107" spans="2:65" s="1" customFormat="1" ht="44.25" customHeight="1" x14ac:dyDescent="0.3">
      <c r="B107" s="171"/>
      <c r="C107" s="172" t="s">
        <v>266</v>
      </c>
      <c r="D107" s="172" t="s">
        <v>237</v>
      </c>
      <c r="E107" s="173" t="s">
        <v>1029</v>
      </c>
      <c r="F107" s="174" t="s">
        <v>1030</v>
      </c>
      <c r="G107" s="175" t="s">
        <v>240</v>
      </c>
      <c r="H107" s="176">
        <v>4975</v>
      </c>
      <c r="I107" s="177"/>
      <c r="J107" s="178">
        <f>ROUND(I107*H107,2)</f>
        <v>0</v>
      </c>
      <c r="K107" s="174" t="s">
        <v>309</v>
      </c>
      <c r="L107" s="35"/>
      <c r="M107" s="179" t="s">
        <v>3</v>
      </c>
      <c r="N107" s="180" t="s">
        <v>44</v>
      </c>
      <c r="O107" s="36"/>
      <c r="P107" s="181">
        <f>O107*H107</f>
        <v>0</v>
      </c>
      <c r="Q107" s="181">
        <v>0</v>
      </c>
      <c r="R107" s="181">
        <f>Q107*H107</f>
        <v>0</v>
      </c>
      <c r="S107" s="181">
        <v>0</v>
      </c>
      <c r="T107" s="182">
        <f>S107*H107</f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>IF(N107="základní",J107,0)</f>
        <v>0</v>
      </c>
      <c r="BF107" s="183">
        <f>IF(N107="snížená",J107,0)</f>
        <v>0</v>
      </c>
      <c r="BG107" s="183">
        <f>IF(N107="zákl. přenesená",J107,0)</f>
        <v>0</v>
      </c>
      <c r="BH107" s="183">
        <f>IF(N107="sníž. přenesená",J107,0)</f>
        <v>0</v>
      </c>
      <c r="BI107" s="183">
        <f>IF(N107="nulová",J107,0)</f>
        <v>0</v>
      </c>
      <c r="BJ107" s="19" t="s">
        <v>22</v>
      </c>
      <c r="BK107" s="183">
        <f>ROUND(I107*H107,2)</f>
        <v>0</v>
      </c>
      <c r="BL107" s="19" t="s">
        <v>241</v>
      </c>
      <c r="BM107" s="19" t="s">
        <v>1031</v>
      </c>
    </row>
    <row r="108" spans="2:65" s="12" customFormat="1" x14ac:dyDescent="0.3">
      <c r="B108" s="184"/>
      <c r="D108" s="194" t="s">
        <v>304</v>
      </c>
      <c r="E108" s="193" t="s">
        <v>3</v>
      </c>
      <c r="F108" s="195" t="s">
        <v>537</v>
      </c>
      <c r="H108" s="196">
        <v>4975</v>
      </c>
      <c r="I108" s="189"/>
      <c r="L108" s="184"/>
      <c r="M108" s="190"/>
      <c r="N108" s="191"/>
      <c r="O108" s="191"/>
      <c r="P108" s="191"/>
      <c r="Q108" s="191"/>
      <c r="R108" s="191"/>
      <c r="S108" s="191"/>
      <c r="T108" s="192"/>
      <c r="AT108" s="193" t="s">
        <v>304</v>
      </c>
      <c r="AU108" s="193" t="s">
        <v>81</v>
      </c>
      <c r="AV108" s="12" t="s">
        <v>81</v>
      </c>
      <c r="AW108" s="12" t="s">
        <v>36</v>
      </c>
      <c r="AX108" s="12" t="s">
        <v>22</v>
      </c>
      <c r="AY108" s="193" t="s">
        <v>235</v>
      </c>
    </row>
    <row r="109" spans="2:65" s="11" customFormat="1" ht="29.85" customHeight="1" x14ac:dyDescent="0.3">
      <c r="B109" s="157"/>
      <c r="D109" s="168" t="s">
        <v>72</v>
      </c>
      <c r="E109" s="169" t="s">
        <v>270</v>
      </c>
      <c r="F109" s="169" t="s">
        <v>383</v>
      </c>
      <c r="I109" s="160"/>
      <c r="J109" s="170">
        <f>BK109</f>
        <v>0</v>
      </c>
      <c r="L109" s="157"/>
      <c r="M109" s="162"/>
      <c r="N109" s="163"/>
      <c r="O109" s="163"/>
      <c r="P109" s="164">
        <f>SUM(P110:P177)</f>
        <v>0</v>
      </c>
      <c r="Q109" s="163"/>
      <c r="R109" s="164">
        <f>SUM(R110:R177)</f>
        <v>784.69726607799998</v>
      </c>
      <c r="S109" s="163"/>
      <c r="T109" s="165">
        <f>SUM(T110:T177)</f>
        <v>187</v>
      </c>
      <c r="AR109" s="158" t="s">
        <v>22</v>
      </c>
      <c r="AT109" s="166" t="s">
        <v>72</v>
      </c>
      <c r="AU109" s="166" t="s">
        <v>22</v>
      </c>
      <c r="AY109" s="158" t="s">
        <v>235</v>
      </c>
      <c r="BK109" s="167">
        <f>SUM(BK110:BK177)</f>
        <v>0</v>
      </c>
    </row>
    <row r="110" spans="2:65" s="1" customFormat="1" ht="22.5" customHeight="1" x14ac:dyDescent="0.3">
      <c r="B110" s="171"/>
      <c r="C110" s="172" t="s">
        <v>270</v>
      </c>
      <c r="D110" s="172" t="s">
        <v>237</v>
      </c>
      <c r="E110" s="173" t="s">
        <v>773</v>
      </c>
      <c r="F110" s="174" t="s">
        <v>774</v>
      </c>
      <c r="G110" s="175" t="s">
        <v>249</v>
      </c>
      <c r="H110" s="176">
        <v>26</v>
      </c>
      <c r="I110" s="177"/>
      <c r="J110" s="178">
        <f t="shared" ref="J110:J129" si="0"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 t="shared" ref="P110:P129" si="1">O110*H110</f>
        <v>0</v>
      </c>
      <c r="Q110" s="181">
        <v>6.9999999999999999E-4</v>
      </c>
      <c r="R110" s="181">
        <f t="shared" ref="R110:R129" si="2">Q110*H110</f>
        <v>1.8200000000000001E-2</v>
      </c>
      <c r="S110" s="181">
        <v>0</v>
      </c>
      <c r="T110" s="182">
        <f t="shared" ref="T110:T129" si="3"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 t="shared" ref="BE110:BE129" si="4">IF(N110="základní",J110,0)</f>
        <v>0</v>
      </c>
      <c r="BF110" s="183">
        <f t="shared" ref="BF110:BF129" si="5">IF(N110="snížená",J110,0)</f>
        <v>0</v>
      </c>
      <c r="BG110" s="183">
        <f t="shared" ref="BG110:BG129" si="6">IF(N110="zákl. přenesená",J110,0)</f>
        <v>0</v>
      </c>
      <c r="BH110" s="183">
        <f t="shared" ref="BH110:BH129" si="7">IF(N110="sníž. přenesená",J110,0)</f>
        <v>0</v>
      </c>
      <c r="BI110" s="183">
        <f t="shared" ref="BI110:BI129" si="8">IF(N110="nulová",J110,0)</f>
        <v>0</v>
      </c>
      <c r="BJ110" s="19" t="s">
        <v>22</v>
      </c>
      <c r="BK110" s="183">
        <f t="shared" ref="BK110:BK129" si="9">ROUND(I110*H110,2)</f>
        <v>0</v>
      </c>
      <c r="BL110" s="19" t="s">
        <v>241</v>
      </c>
      <c r="BM110" s="19" t="s">
        <v>1032</v>
      </c>
    </row>
    <row r="111" spans="2:65" s="1" customFormat="1" ht="22.5" customHeight="1" x14ac:dyDescent="0.3">
      <c r="B111" s="171"/>
      <c r="C111" s="222" t="s">
        <v>26</v>
      </c>
      <c r="D111" s="222" t="s">
        <v>371</v>
      </c>
      <c r="E111" s="223" t="s">
        <v>1033</v>
      </c>
      <c r="F111" s="224" t="s">
        <v>1034</v>
      </c>
      <c r="G111" s="225" t="s">
        <v>249</v>
      </c>
      <c r="H111" s="226">
        <v>1</v>
      </c>
      <c r="I111" s="227"/>
      <c r="J111" s="228">
        <f t="shared" si="0"/>
        <v>0</v>
      </c>
      <c r="K111" s="224" t="s">
        <v>3</v>
      </c>
      <c r="L111" s="229"/>
      <c r="M111" s="230" t="s">
        <v>3</v>
      </c>
      <c r="N111" s="231" t="s">
        <v>44</v>
      </c>
      <c r="O111" s="36"/>
      <c r="P111" s="181">
        <f t="shared" si="1"/>
        <v>0</v>
      </c>
      <c r="Q111" s="181">
        <v>3.0999999999999999E-3</v>
      </c>
      <c r="R111" s="181">
        <f t="shared" si="2"/>
        <v>3.0999999999999999E-3</v>
      </c>
      <c r="S111" s="181">
        <v>0</v>
      </c>
      <c r="T111" s="182">
        <f t="shared" si="3"/>
        <v>0</v>
      </c>
      <c r="AR111" s="19" t="s">
        <v>266</v>
      </c>
      <c r="AT111" s="19" t="s">
        <v>371</v>
      </c>
      <c r="AU111" s="19" t="s">
        <v>81</v>
      </c>
      <c r="AY111" s="19" t="s">
        <v>235</v>
      </c>
      <c r="BE111" s="183">
        <f t="shared" si="4"/>
        <v>0</v>
      </c>
      <c r="BF111" s="183">
        <f t="shared" si="5"/>
        <v>0</v>
      </c>
      <c r="BG111" s="183">
        <f t="shared" si="6"/>
        <v>0</v>
      </c>
      <c r="BH111" s="183">
        <f t="shared" si="7"/>
        <v>0</v>
      </c>
      <c r="BI111" s="183">
        <f t="shared" si="8"/>
        <v>0</v>
      </c>
      <c r="BJ111" s="19" t="s">
        <v>22</v>
      </c>
      <c r="BK111" s="183">
        <f t="shared" si="9"/>
        <v>0</v>
      </c>
      <c r="BL111" s="19" t="s">
        <v>241</v>
      </c>
      <c r="BM111" s="19" t="s">
        <v>1035</v>
      </c>
    </row>
    <row r="112" spans="2:65" s="1" customFormat="1" ht="22.5" customHeight="1" x14ac:dyDescent="0.3">
      <c r="B112" s="171"/>
      <c r="C112" s="222" t="s">
        <v>164</v>
      </c>
      <c r="D112" s="222" t="s">
        <v>371</v>
      </c>
      <c r="E112" s="223" t="s">
        <v>1036</v>
      </c>
      <c r="F112" s="224" t="s">
        <v>1037</v>
      </c>
      <c r="G112" s="225" t="s">
        <v>249</v>
      </c>
      <c r="H112" s="226">
        <v>1</v>
      </c>
      <c r="I112" s="227"/>
      <c r="J112" s="228">
        <f t="shared" si="0"/>
        <v>0</v>
      </c>
      <c r="K112" s="224" t="s">
        <v>3</v>
      </c>
      <c r="L112" s="229"/>
      <c r="M112" s="230" t="s">
        <v>3</v>
      </c>
      <c r="N112" s="231" t="s">
        <v>44</v>
      </c>
      <c r="O112" s="36"/>
      <c r="P112" s="181">
        <f t="shared" si="1"/>
        <v>0</v>
      </c>
      <c r="Q112" s="181">
        <v>3.0999999999999999E-3</v>
      </c>
      <c r="R112" s="181">
        <f t="shared" si="2"/>
        <v>3.0999999999999999E-3</v>
      </c>
      <c r="S112" s="181">
        <v>0</v>
      </c>
      <c r="T112" s="182">
        <f t="shared" si="3"/>
        <v>0</v>
      </c>
      <c r="AR112" s="19" t="s">
        <v>266</v>
      </c>
      <c r="AT112" s="19" t="s">
        <v>371</v>
      </c>
      <c r="AU112" s="19" t="s">
        <v>81</v>
      </c>
      <c r="AY112" s="19" t="s">
        <v>235</v>
      </c>
      <c r="BE112" s="183">
        <f t="shared" si="4"/>
        <v>0</v>
      </c>
      <c r="BF112" s="183">
        <f t="shared" si="5"/>
        <v>0</v>
      </c>
      <c r="BG112" s="183">
        <f t="shared" si="6"/>
        <v>0</v>
      </c>
      <c r="BH112" s="183">
        <f t="shared" si="7"/>
        <v>0</v>
      </c>
      <c r="BI112" s="183">
        <f t="shared" si="8"/>
        <v>0</v>
      </c>
      <c r="BJ112" s="19" t="s">
        <v>22</v>
      </c>
      <c r="BK112" s="183">
        <f t="shared" si="9"/>
        <v>0</v>
      </c>
      <c r="BL112" s="19" t="s">
        <v>241</v>
      </c>
      <c r="BM112" s="19" t="s">
        <v>1038</v>
      </c>
    </row>
    <row r="113" spans="2:65" s="1" customFormat="1" ht="22.5" customHeight="1" x14ac:dyDescent="0.3">
      <c r="B113" s="171"/>
      <c r="C113" s="222" t="s">
        <v>280</v>
      </c>
      <c r="D113" s="222" t="s">
        <v>371</v>
      </c>
      <c r="E113" s="223" t="s">
        <v>1039</v>
      </c>
      <c r="F113" s="224" t="s">
        <v>1040</v>
      </c>
      <c r="G113" s="225" t="s">
        <v>249</v>
      </c>
      <c r="H113" s="226">
        <v>4</v>
      </c>
      <c r="I113" s="227"/>
      <c r="J113" s="228">
        <f t="shared" si="0"/>
        <v>0</v>
      </c>
      <c r="K113" s="224" t="s">
        <v>3</v>
      </c>
      <c r="L113" s="229"/>
      <c r="M113" s="230" t="s">
        <v>3</v>
      </c>
      <c r="N113" s="231" t="s">
        <v>44</v>
      </c>
      <c r="O113" s="36"/>
      <c r="P113" s="181">
        <f t="shared" si="1"/>
        <v>0</v>
      </c>
      <c r="Q113" s="181">
        <v>2.0999999999999999E-3</v>
      </c>
      <c r="R113" s="181">
        <f t="shared" si="2"/>
        <v>8.3999999999999995E-3</v>
      </c>
      <c r="S113" s="181">
        <v>0</v>
      </c>
      <c r="T113" s="182">
        <f t="shared" si="3"/>
        <v>0</v>
      </c>
      <c r="AR113" s="19" t="s">
        <v>266</v>
      </c>
      <c r="AT113" s="19" t="s">
        <v>371</v>
      </c>
      <c r="AU113" s="19" t="s">
        <v>81</v>
      </c>
      <c r="AY113" s="19" t="s">
        <v>235</v>
      </c>
      <c r="BE113" s="183">
        <f t="shared" si="4"/>
        <v>0</v>
      </c>
      <c r="BF113" s="183">
        <f t="shared" si="5"/>
        <v>0</v>
      </c>
      <c r="BG113" s="183">
        <f t="shared" si="6"/>
        <v>0</v>
      </c>
      <c r="BH113" s="183">
        <f t="shared" si="7"/>
        <v>0</v>
      </c>
      <c r="BI113" s="183">
        <f t="shared" si="8"/>
        <v>0</v>
      </c>
      <c r="BJ113" s="19" t="s">
        <v>22</v>
      </c>
      <c r="BK113" s="183">
        <f t="shared" si="9"/>
        <v>0</v>
      </c>
      <c r="BL113" s="19" t="s">
        <v>241</v>
      </c>
      <c r="BM113" s="19" t="s">
        <v>1041</v>
      </c>
    </row>
    <row r="114" spans="2:65" s="1" customFormat="1" ht="22.5" customHeight="1" x14ac:dyDescent="0.3">
      <c r="B114" s="171"/>
      <c r="C114" s="222" t="s">
        <v>284</v>
      </c>
      <c r="D114" s="222" t="s">
        <v>371</v>
      </c>
      <c r="E114" s="223" t="s">
        <v>776</v>
      </c>
      <c r="F114" s="224" t="s">
        <v>777</v>
      </c>
      <c r="G114" s="225" t="s">
        <v>249</v>
      </c>
      <c r="H114" s="226">
        <v>4</v>
      </c>
      <c r="I114" s="227"/>
      <c r="J114" s="228">
        <f t="shared" si="0"/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 t="shared" si="1"/>
        <v>0</v>
      </c>
      <c r="Q114" s="181">
        <v>2.0999999999999999E-3</v>
      </c>
      <c r="R114" s="181">
        <f t="shared" si="2"/>
        <v>8.3999999999999995E-3</v>
      </c>
      <c r="S114" s="181">
        <v>0</v>
      </c>
      <c r="T114" s="182">
        <f t="shared" si="3"/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 t="shared" si="4"/>
        <v>0</v>
      </c>
      <c r="BF114" s="183">
        <f t="shared" si="5"/>
        <v>0</v>
      </c>
      <c r="BG114" s="183">
        <f t="shared" si="6"/>
        <v>0</v>
      </c>
      <c r="BH114" s="183">
        <f t="shared" si="7"/>
        <v>0</v>
      </c>
      <c r="BI114" s="183">
        <f t="shared" si="8"/>
        <v>0</v>
      </c>
      <c r="BJ114" s="19" t="s">
        <v>22</v>
      </c>
      <c r="BK114" s="183">
        <f t="shared" si="9"/>
        <v>0</v>
      </c>
      <c r="BL114" s="19" t="s">
        <v>241</v>
      </c>
      <c r="BM114" s="19" t="s">
        <v>1042</v>
      </c>
    </row>
    <row r="115" spans="2:65" s="1" customFormat="1" ht="22.5" customHeight="1" x14ac:dyDescent="0.3">
      <c r="B115" s="171"/>
      <c r="C115" s="222" t="s">
        <v>288</v>
      </c>
      <c r="D115" s="222" t="s">
        <v>371</v>
      </c>
      <c r="E115" s="223" t="s">
        <v>1043</v>
      </c>
      <c r="F115" s="224" t="s">
        <v>1044</v>
      </c>
      <c r="G115" s="225" t="s">
        <v>249</v>
      </c>
      <c r="H115" s="226">
        <v>1</v>
      </c>
      <c r="I115" s="227"/>
      <c r="J115" s="228">
        <f t="shared" si="0"/>
        <v>0</v>
      </c>
      <c r="K115" s="224" t="s">
        <v>3</v>
      </c>
      <c r="L115" s="229"/>
      <c r="M115" s="230" t="s">
        <v>3</v>
      </c>
      <c r="N115" s="231" t="s">
        <v>44</v>
      </c>
      <c r="O115" s="36"/>
      <c r="P115" s="181">
        <f t="shared" si="1"/>
        <v>0</v>
      </c>
      <c r="Q115" s="181">
        <v>2E-3</v>
      </c>
      <c r="R115" s="181">
        <f t="shared" si="2"/>
        <v>2E-3</v>
      </c>
      <c r="S115" s="181">
        <v>0</v>
      </c>
      <c r="T115" s="182">
        <f t="shared" si="3"/>
        <v>0</v>
      </c>
      <c r="AR115" s="19" t="s">
        <v>266</v>
      </c>
      <c r="AT115" s="19" t="s">
        <v>371</v>
      </c>
      <c r="AU115" s="19" t="s">
        <v>81</v>
      </c>
      <c r="AY115" s="19" t="s">
        <v>235</v>
      </c>
      <c r="BE115" s="183">
        <f t="shared" si="4"/>
        <v>0</v>
      </c>
      <c r="BF115" s="183">
        <f t="shared" si="5"/>
        <v>0</v>
      </c>
      <c r="BG115" s="183">
        <f t="shared" si="6"/>
        <v>0</v>
      </c>
      <c r="BH115" s="183">
        <f t="shared" si="7"/>
        <v>0</v>
      </c>
      <c r="BI115" s="183">
        <f t="shared" si="8"/>
        <v>0</v>
      </c>
      <c r="BJ115" s="19" t="s">
        <v>22</v>
      </c>
      <c r="BK115" s="183">
        <f t="shared" si="9"/>
        <v>0</v>
      </c>
      <c r="BL115" s="19" t="s">
        <v>241</v>
      </c>
      <c r="BM115" s="19" t="s">
        <v>1045</v>
      </c>
    </row>
    <row r="116" spans="2:65" s="1" customFormat="1" ht="22.5" customHeight="1" x14ac:dyDescent="0.3">
      <c r="B116" s="171"/>
      <c r="C116" s="222" t="s">
        <v>9</v>
      </c>
      <c r="D116" s="222" t="s">
        <v>371</v>
      </c>
      <c r="E116" s="223" t="s">
        <v>1046</v>
      </c>
      <c r="F116" s="224" t="s">
        <v>1047</v>
      </c>
      <c r="G116" s="225" t="s">
        <v>249</v>
      </c>
      <c r="H116" s="226">
        <v>2</v>
      </c>
      <c r="I116" s="227"/>
      <c r="J116" s="228">
        <f t="shared" si="0"/>
        <v>0</v>
      </c>
      <c r="K116" s="224" t="s">
        <v>3</v>
      </c>
      <c r="L116" s="229"/>
      <c r="M116" s="230" t="s">
        <v>3</v>
      </c>
      <c r="N116" s="231" t="s">
        <v>44</v>
      </c>
      <c r="O116" s="36"/>
      <c r="P116" s="181">
        <f t="shared" si="1"/>
        <v>0</v>
      </c>
      <c r="Q116" s="181">
        <v>4.0000000000000001E-3</v>
      </c>
      <c r="R116" s="181">
        <f t="shared" si="2"/>
        <v>8.0000000000000002E-3</v>
      </c>
      <c r="S116" s="181">
        <v>0</v>
      </c>
      <c r="T116" s="182">
        <f t="shared" si="3"/>
        <v>0</v>
      </c>
      <c r="AR116" s="19" t="s">
        <v>266</v>
      </c>
      <c r="AT116" s="19" t="s">
        <v>371</v>
      </c>
      <c r="AU116" s="19" t="s">
        <v>81</v>
      </c>
      <c r="AY116" s="19" t="s">
        <v>235</v>
      </c>
      <c r="BE116" s="183">
        <f t="shared" si="4"/>
        <v>0</v>
      </c>
      <c r="BF116" s="183">
        <f t="shared" si="5"/>
        <v>0</v>
      </c>
      <c r="BG116" s="183">
        <f t="shared" si="6"/>
        <v>0</v>
      </c>
      <c r="BH116" s="183">
        <f t="shared" si="7"/>
        <v>0</v>
      </c>
      <c r="BI116" s="183">
        <f t="shared" si="8"/>
        <v>0</v>
      </c>
      <c r="BJ116" s="19" t="s">
        <v>22</v>
      </c>
      <c r="BK116" s="183">
        <f t="shared" si="9"/>
        <v>0</v>
      </c>
      <c r="BL116" s="19" t="s">
        <v>241</v>
      </c>
      <c r="BM116" s="19" t="s">
        <v>1048</v>
      </c>
    </row>
    <row r="117" spans="2:65" s="1" customFormat="1" ht="22.5" customHeight="1" x14ac:dyDescent="0.3">
      <c r="B117" s="171"/>
      <c r="C117" s="222" t="s">
        <v>296</v>
      </c>
      <c r="D117" s="222" t="s">
        <v>371</v>
      </c>
      <c r="E117" s="223" t="s">
        <v>1049</v>
      </c>
      <c r="F117" s="224" t="s">
        <v>1050</v>
      </c>
      <c r="G117" s="225" t="s">
        <v>249</v>
      </c>
      <c r="H117" s="226">
        <v>1</v>
      </c>
      <c r="I117" s="227"/>
      <c r="J117" s="228">
        <f t="shared" si="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1"/>
        <v>0</v>
      </c>
      <c r="Q117" s="181">
        <v>4.0000000000000001E-3</v>
      </c>
      <c r="R117" s="181">
        <f t="shared" si="2"/>
        <v>4.0000000000000001E-3</v>
      </c>
      <c r="S117" s="181">
        <v>0</v>
      </c>
      <c r="T117" s="182">
        <f t="shared" si="3"/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 t="shared" si="4"/>
        <v>0</v>
      </c>
      <c r="BF117" s="183">
        <f t="shared" si="5"/>
        <v>0</v>
      </c>
      <c r="BG117" s="183">
        <f t="shared" si="6"/>
        <v>0</v>
      </c>
      <c r="BH117" s="183">
        <f t="shared" si="7"/>
        <v>0</v>
      </c>
      <c r="BI117" s="183">
        <f t="shared" si="8"/>
        <v>0</v>
      </c>
      <c r="BJ117" s="19" t="s">
        <v>22</v>
      </c>
      <c r="BK117" s="183">
        <f t="shared" si="9"/>
        <v>0</v>
      </c>
      <c r="BL117" s="19" t="s">
        <v>241</v>
      </c>
      <c r="BM117" s="19" t="s">
        <v>1051</v>
      </c>
    </row>
    <row r="118" spans="2:65" s="1" customFormat="1" ht="22.5" customHeight="1" x14ac:dyDescent="0.3">
      <c r="B118" s="171"/>
      <c r="C118" s="222" t="s">
        <v>300</v>
      </c>
      <c r="D118" s="222" t="s">
        <v>371</v>
      </c>
      <c r="E118" s="223" t="s">
        <v>804</v>
      </c>
      <c r="F118" s="224" t="s">
        <v>805</v>
      </c>
      <c r="G118" s="225" t="s">
        <v>249</v>
      </c>
      <c r="H118" s="226">
        <v>1</v>
      </c>
      <c r="I118" s="227"/>
      <c r="J118" s="228">
        <f t="shared" si="0"/>
        <v>0</v>
      </c>
      <c r="K118" s="224" t="s">
        <v>3</v>
      </c>
      <c r="L118" s="229"/>
      <c r="M118" s="230" t="s">
        <v>3</v>
      </c>
      <c r="N118" s="231" t="s">
        <v>44</v>
      </c>
      <c r="O118" s="36"/>
      <c r="P118" s="181">
        <f t="shared" si="1"/>
        <v>0</v>
      </c>
      <c r="Q118" s="181">
        <v>4.0000000000000001E-3</v>
      </c>
      <c r="R118" s="181">
        <f t="shared" si="2"/>
        <v>4.0000000000000001E-3</v>
      </c>
      <c r="S118" s="181">
        <v>0</v>
      </c>
      <c r="T118" s="182">
        <f t="shared" si="3"/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 t="shared" si="4"/>
        <v>0</v>
      </c>
      <c r="BF118" s="183">
        <f t="shared" si="5"/>
        <v>0</v>
      </c>
      <c r="BG118" s="183">
        <f t="shared" si="6"/>
        <v>0</v>
      </c>
      <c r="BH118" s="183">
        <f t="shared" si="7"/>
        <v>0</v>
      </c>
      <c r="BI118" s="183">
        <f t="shared" si="8"/>
        <v>0</v>
      </c>
      <c r="BJ118" s="19" t="s">
        <v>22</v>
      </c>
      <c r="BK118" s="183">
        <f t="shared" si="9"/>
        <v>0</v>
      </c>
      <c r="BL118" s="19" t="s">
        <v>241</v>
      </c>
      <c r="BM118" s="19" t="s">
        <v>1052</v>
      </c>
    </row>
    <row r="119" spans="2:65" s="1" customFormat="1" ht="22.5" customHeight="1" x14ac:dyDescent="0.3">
      <c r="B119" s="171"/>
      <c r="C119" s="222" t="s">
        <v>306</v>
      </c>
      <c r="D119" s="222" t="s">
        <v>371</v>
      </c>
      <c r="E119" s="223" t="s">
        <v>1053</v>
      </c>
      <c r="F119" s="224" t="s">
        <v>1054</v>
      </c>
      <c r="G119" s="225" t="s">
        <v>249</v>
      </c>
      <c r="H119" s="226">
        <v>4</v>
      </c>
      <c r="I119" s="227"/>
      <c r="J119" s="228">
        <f t="shared" si="0"/>
        <v>0</v>
      </c>
      <c r="K119" s="224" t="s">
        <v>3</v>
      </c>
      <c r="L119" s="229"/>
      <c r="M119" s="230" t="s">
        <v>3</v>
      </c>
      <c r="N119" s="231" t="s">
        <v>44</v>
      </c>
      <c r="O119" s="36"/>
      <c r="P119" s="181">
        <f t="shared" si="1"/>
        <v>0</v>
      </c>
      <c r="Q119" s="181">
        <v>4.0000000000000001E-3</v>
      </c>
      <c r="R119" s="181">
        <f t="shared" si="2"/>
        <v>1.6E-2</v>
      </c>
      <c r="S119" s="181">
        <v>0</v>
      </c>
      <c r="T119" s="182">
        <f t="shared" si="3"/>
        <v>0</v>
      </c>
      <c r="AR119" s="19" t="s">
        <v>266</v>
      </c>
      <c r="AT119" s="19" t="s">
        <v>371</v>
      </c>
      <c r="AU119" s="19" t="s">
        <v>81</v>
      </c>
      <c r="AY119" s="19" t="s">
        <v>235</v>
      </c>
      <c r="BE119" s="183">
        <f t="shared" si="4"/>
        <v>0</v>
      </c>
      <c r="BF119" s="183">
        <f t="shared" si="5"/>
        <v>0</v>
      </c>
      <c r="BG119" s="183">
        <f t="shared" si="6"/>
        <v>0</v>
      </c>
      <c r="BH119" s="183">
        <f t="shared" si="7"/>
        <v>0</v>
      </c>
      <c r="BI119" s="183">
        <f t="shared" si="8"/>
        <v>0</v>
      </c>
      <c r="BJ119" s="19" t="s">
        <v>22</v>
      </c>
      <c r="BK119" s="183">
        <f t="shared" si="9"/>
        <v>0</v>
      </c>
      <c r="BL119" s="19" t="s">
        <v>241</v>
      </c>
      <c r="BM119" s="19" t="s">
        <v>1055</v>
      </c>
    </row>
    <row r="120" spans="2:65" s="1" customFormat="1" ht="22.5" customHeight="1" x14ac:dyDescent="0.3">
      <c r="B120" s="171"/>
      <c r="C120" s="222" t="s">
        <v>312</v>
      </c>
      <c r="D120" s="222" t="s">
        <v>371</v>
      </c>
      <c r="E120" s="223" t="s">
        <v>1056</v>
      </c>
      <c r="F120" s="224" t="s">
        <v>1057</v>
      </c>
      <c r="G120" s="225" t="s">
        <v>249</v>
      </c>
      <c r="H120" s="226">
        <v>1</v>
      </c>
      <c r="I120" s="227"/>
      <c r="J120" s="228">
        <f t="shared" si="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1"/>
        <v>0</v>
      </c>
      <c r="Q120" s="181">
        <v>4.0000000000000001E-3</v>
      </c>
      <c r="R120" s="181">
        <f t="shared" si="2"/>
        <v>4.0000000000000001E-3</v>
      </c>
      <c r="S120" s="181">
        <v>0</v>
      </c>
      <c r="T120" s="182">
        <f t="shared" si="3"/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 t="shared" si="4"/>
        <v>0</v>
      </c>
      <c r="BF120" s="183">
        <f t="shared" si="5"/>
        <v>0</v>
      </c>
      <c r="BG120" s="183">
        <f t="shared" si="6"/>
        <v>0</v>
      </c>
      <c r="BH120" s="183">
        <f t="shared" si="7"/>
        <v>0</v>
      </c>
      <c r="BI120" s="183">
        <f t="shared" si="8"/>
        <v>0</v>
      </c>
      <c r="BJ120" s="19" t="s">
        <v>22</v>
      </c>
      <c r="BK120" s="183">
        <f t="shared" si="9"/>
        <v>0</v>
      </c>
      <c r="BL120" s="19" t="s">
        <v>241</v>
      </c>
      <c r="BM120" s="19" t="s">
        <v>1058</v>
      </c>
    </row>
    <row r="121" spans="2:65" s="1" customFormat="1" ht="22.5" customHeight="1" x14ac:dyDescent="0.3">
      <c r="B121" s="171"/>
      <c r="C121" s="222" t="s">
        <v>317</v>
      </c>
      <c r="D121" s="222" t="s">
        <v>371</v>
      </c>
      <c r="E121" s="223" t="s">
        <v>1059</v>
      </c>
      <c r="F121" s="224" t="s">
        <v>1060</v>
      </c>
      <c r="G121" s="225" t="s">
        <v>249</v>
      </c>
      <c r="H121" s="226">
        <v>1</v>
      </c>
      <c r="I121" s="227"/>
      <c r="J121" s="228">
        <f t="shared" si="0"/>
        <v>0</v>
      </c>
      <c r="K121" s="224" t="s">
        <v>3</v>
      </c>
      <c r="L121" s="229"/>
      <c r="M121" s="230" t="s">
        <v>3</v>
      </c>
      <c r="N121" s="231" t="s">
        <v>44</v>
      </c>
      <c r="O121" s="36"/>
      <c r="P121" s="181">
        <f t="shared" si="1"/>
        <v>0</v>
      </c>
      <c r="Q121" s="181">
        <v>4.0000000000000001E-3</v>
      </c>
      <c r="R121" s="181">
        <f t="shared" si="2"/>
        <v>4.0000000000000001E-3</v>
      </c>
      <c r="S121" s="181">
        <v>0</v>
      </c>
      <c r="T121" s="182">
        <f t="shared" si="3"/>
        <v>0</v>
      </c>
      <c r="AR121" s="19" t="s">
        <v>266</v>
      </c>
      <c r="AT121" s="19" t="s">
        <v>371</v>
      </c>
      <c r="AU121" s="19" t="s">
        <v>81</v>
      </c>
      <c r="AY121" s="19" t="s">
        <v>235</v>
      </c>
      <c r="BE121" s="183">
        <f t="shared" si="4"/>
        <v>0</v>
      </c>
      <c r="BF121" s="183">
        <f t="shared" si="5"/>
        <v>0</v>
      </c>
      <c r="BG121" s="183">
        <f t="shared" si="6"/>
        <v>0</v>
      </c>
      <c r="BH121" s="183">
        <f t="shared" si="7"/>
        <v>0</v>
      </c>
      <c r="BI121" s="183">
        <f t="shared" si="8"/>
        <v>0</v>
      </c>
      <c r="BJ121" s="19" t="s">
        <v>22</v>
      </c>
      <c r="BK121" s="183">
        <f t="shared" si="9"/>
        <v>0</v>
      </c>
      <c r="BL121" s="19" t="s">
        <v>241</v>
      </c>
      <c r="BM121" s="19" t="s">
        <v>1061</v>
      </c>
    </row>
    <row r="122" spans="2:65" s="1" customFormat="1" ht="22.5" customHeight="1" x14ac:dyDescent="0.3">
      <c r="B122" s="171"/>
      <c r="C122" s="222" t="s">
        <v>8</v>
      </c>
      <c r="D122" s="222" t="s">
        <v>371</v>
      </c>
      <c r="E122" s="223" t="s">
        <v>1062</v>
      </c>
      <c r="F122" s="224" t="s">
        <v>1063</v>
      </c>
      <c r="G122" s="225" t="s">
        <v>249</v>
      </c>
      <c r="H122" s="226">
        <v>4</v>
      </c>
      <c r="I122" s="227"/>
      <c r="J122" s="228">
        <f t="shared" si="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1"/>
        <v>0</v>
      </c>
      <c r="Q122" s="181">
        <v>4.0000000000000001E-3</v>
      </c>
      <c r="R122" s="181">
        <f t="shared" si="2"/>
        <v>1.6E-2</v>
      </c>
      <c r="S122" s="181">
        <v>0</v>
      </c>
      <c r="T122" s="182">
        <f t="shared" si="3"/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 t="shared" si="4"/>
        <v>0</v>
      </c>
      <c r="BF122" s="183">
        <f t="shared" si="5"/>
        <v>0</v>
      </c>
      <c r="BG122" s="183">
        <f t="shared" si="6"/>
        <v>0</v>
      </c>
      <c r="BH122" s="183">
        <f t="shared" si="7"/>
        <v>0</v>
      </c>
      <c r="BI122" s="183">
        <f t="shared" si="8"/>
        <v>0</v>
      </c>
      <c r="BJ122" s="19" t="s">
        <v>22</v>
      </c>
      <c r="BK122" s="183">
        <f t="shared" si="9"/>
        <v>0</v>
      </c>
      <c r="BL122" s="19" t="s">
        <v>241</v>
      </c>
      <c r="BM122" s="19" t="s">
        <v>1064</v>
      </c>
    </row>
    <row r="123" spans="2:65" s="1" customFormat="1" ht="22.5" customHeight="1" x14ac:dyDescent="0.3">
      <c r="B123" s="171"/>
      <c r="C123" s="222" t="s">
        <v>330</v>
      </c>
      <c r="D123" s="222" t="s">
        <v>371</v>
      </c>
      <c r="E123" s="223" t="s">
        <v>1065</v>
      </c>
      <c r="F123" s="224" t="s">
        <v>1066</v>
      </c>
      <c r="G123" s="225" t="s">
        <v>249</v>
      </c>
      <c r="H123" s="226">
        <v>1</v>
      </c>
      <c r="I123" s="227"/>
      <c r="J123" s="228">
        <f t="shared" si="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1"/>
        <v>0</v>
      </c>
      <c r="Q123" s="181">
        <v>4.0000000000000001E-3</v>
      </c>
      <c r="R123" s="181">
        <f t="shared" si="2"/>
        <v>4.0000000000000001E-3</v>
      </c>
      <c r="S123" s="181">
        <v>0</v>
      </c>
      <c r="T123" s="182">
        <f t="shared" si="3"/>
        <v>0</v>
      </c>
      <c r="AR123" s="19" t="s">
        <v>266</v>
      </c>
      <c r="AT123" s="19" t="s">
        <v>371</v>
      </c>
      <c r="AU123" s="19" t="s">
        <v>81</v>
      </c>
      <c r="AY123" s="19" t="s">
        <v>235</v>
      </c>
      <c r="BE123" s="183">
        <f t="shared" si="4"/>
        <v>0</v>
      </c>
      <c r="BF123" s="183">
        <f t="shared" si="5"/>
        <v>0</v>
      </c>
      <c r="BG123" s="183">
        <f t="shared" si="6"/>
        <v>0</v>
      </c>
      <c r="BH123" s="183">
        <f t="shared" si="7"/>
        <v>0</v>
      </c>
      <c r="BI123" s="183">
        <f t="shared" si="8"/>
        <v>0</v>
      </c>
      <c r="BJ123" s="19" t="s">
        <v>22</v>
      </c>
      <c r="BK123" s="183">
        <f t="shared" si="9"/>
        <v>0</v>
      </c>
      <c r="BL123" s="19" t="s">
        <v>241</v>
      </c>
      <c r="BM123" s="19" t="s">
        <v>1067</v>
      </c>
    </row>
    <row r="124" spans="2:65" s="1" customFormat="1" ht="22.5" customHeight="1" x14ac:dyDescent="0.3">
      <c r="B124" s="171"/>
      <c r="C124" s="172" t="s">
        <v>334</v>
      </c>
      <c r="D124" s="172" t="s">
        <v>237</v>
      </c>
      <c r="E124" s="173" t="s">
        <v>820</v>
      </c>
      <c r="F124" s="174" t="s">
        <v>821</v>
      </c>
      <c r="G124" s="175" t="s">
        <v>249</v>
      </c>
      <c r="H124" s="176">
        <v>6</v>
      </c>
      <c r="I124" s="177"/>
      <c r="J124" s="178">
        <f t="shared" si="0"/>
        <v>0</v>
      </c>
      <c r="K124" s="174" t="s">
        <v>309</v>
      </c>
      <c r="L124" s="35"/>
      <c r="M124" s="179" t="s">
        <v>3</v>
      </c>
      <c r="N124" s="180" t="s">
        <v>44</v>
      </c>
      <c r="O124" s="36"/>
      <c r="P124" s="181">
        <f t="shared" si="1"/>
        <v>0</v>
      </c>
      <c r="Q124" s="181">
        <v>0.109405</v>
      </c>
      <c r="R124" s="181">
        <f t="shared" si="2"/>
        <v>0.65643000000000007</v>
      </c>
      <c r="S124" s="181">
        <v>0</v>
      </c>
      <c r="T124" s="182">
        <f t="shared" si="3"/>
        <v>0</v>
      </c>
      <c r="AR124" s="19" t="s">
        <v>241</v>
      </c>
      <c r="AT124" s="19" t="s">
        <v>237</v>
      </c>
      <c r="AU124" s="19" t="s">
        <v>81</v>
      </c>
      <c r="AY124" s="19" t="s">
        <v>235</v>
      </c>
      <c r="BE124" s="183">
        <f t="shared" si="4"/>
        <v>0</v>
      </c>
      <c r="BF124" s="183">
        <f t="shared" si="5"/>
        <v>0</v>
      </c>
      <c r="BG124" s="183">
        <f t="shared" si="6"/>
        <v>0</v>
      </c>
      <c r="BH124" s="183">
        <f t="shared" si="7"/>
        <v>0</v>
      </c>
      <c r="BI124" s="183">
        <f t="shared" si="8"/>
        <v>0</v>
      </c>
      <c r="BJ124" s="19" t="s">
        <v>22</v>
      </c>
      <c r="BK124" s="183">
        <f t="shared" si="9"/>
        <v>0</v>
      </c>
      <c r="BL124" s="19" t="s">
        <v>241</v>
      </c>
      <c r="BM124" s="19" t="s">
        <v>1068</v>
      </c>
    </row>
    <row r="125" spans="2:65" s="1" customFormat="1" ht="22.5" customHeight="1" x14ac:dyDescent="0.3">
      <c r="B125" s="171"/>
      <c r="C125" s="222" t="s">
        <v>339</v>
      </c>
      <c r="D125" s="222" t="s">
        <v>371</v>
      </c>
      <c r="E125" s="223" t="s">
        <v>1069</v>
      </c>
      <c r="F125" s="224" t="s">
        <v>1070</v>
      </c>
      <c r="G125" s="225" t="s">
        <v>249</v>
      </c>
      <c r="H125" s="226">
        <v>6</v>
      </c>
      <c r="I125" s="227"/>
      <c r="J125" s="228">
        <f t="shared" si="0"/>
        <v>0</v>
      </c>
      <c r="K125" s="224" t="s">
        <v>309</v>
      </c>
      <c r="L125" s="229"/>
      <c r="M125" s="230" t="s">
        <v>3</v>
      </c>
      <c r="N125" s="231" t="s">
        <v>44</v>
      </c>
      <c r="O125" s="36"/>
      <c r="P125" s="181">
        <f t="shared" si="1"/>
        <v>0</v>
      </c>
      <c r="Q125" s="181">
        <v>6.4999999999999997E-3</v>
      </c>
      <c r="R125" s="181">
        <f t="shared" si="2"/>
        <v>3.9E-2</v>
      </c>
      <c r="S125" s="181">
        <v>0</v>
      </c>
      <c r="T125" s="182">
        <f t="shared" si="3"/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 t="shared" si="4"/>
        <v>0</v>
      </c>
      <c r="BF125" s="183">
        <f t="shared" si="5"/>
        <v>0</v>
      </c>
      <c r="BG125" s="183">
        <f t="shared" si="6"/>
        <v>0</v>
      </c>
      <c r="BH125" s="183">
        <f t="shared" si="7"/>
        <v>0</v>
      </c>
      <c r="BI125" s="183">
        <f t="shared" si="8"/>
        <v>0</v>
      </c>
      <c r="BJ125" s="19" t="s">
        <v>22</v>
      </c>
      <c r="BK125" s="183">
        <f t="shared" si="9"/>
        <v>0</v>
      </c>
      <c r="BL125" s="19" t="s">
        <v>241</v>
      </c>
      <c r="BM125" s="19" t="s">
        <v>1071</v>
      </c>
    </row>
    <row r="126" spans="2:65" s="1" customFormat="1" ht="22.5" customHeight="1" x14ac:dyDescent="0.3">
      <c r="B126" s="171"/>
      <c r="C126" s="222" t="s">
        <v>343</v>
      </c>
      <c r="D126" s="222" t="s">
        <v>371</v>
      </c>
      <c r="E126" s="223" t="s">
        <v>1072</v>
      </c>
      <c r="F126" s="224" t="s">
        <v>1073</v>
      </c>
      <c r="G126" s="225" t="s">
        <v>249</v>
      </c>
      <c r="H126" s="226">
        <v>6</v>
      </c>
      <c r="I126" s="227"/>
      <c r="J126" s="228">
        <f t="shared" si="0"/>
        <v>0</v>
      </c>
      <c r="K126" s="224" t="s">
        <v>3</v>
      </c>
      <c r="L126" s="229"/>
      <c r="M126" s="230" t="s">
        <v>3</v>
      </c>
      <c r="N126" s="231" t="s">
        <v>44</v>
      </c>
      <c r="O126" s="36"/>
      <c r="P126" s="181">
        <f t="shared" si="1"/>
        <v>0</v>
      </c>
      <c r="Q126" s="181">
        <v>6.4999999999999997E-3</v>
      </c>
      <c r="R126" s="181">
        <f t="shared" si="2"/>
        <v>3.9E-2</v>
      </c>
      <c r="S126" s="181">
        <v>0</v>
      </c>
      <c r="T126" s="182">
        <f t="shared" si="3"/>
        <v>0</v>
      </c>
      <c r="AR126" s="19" t="s">
        <v>266</v>
      </c>
      <c r="AT126" s="19" t="s">
        <v>371</v>
      </c>
      <c r="AU126" s="19" t="s">
        <v>81</v>
      </c>
      <c r="AY126" s="19" t="s">
        <v>235</v>
      </c>
      <c r="BE126" s="183">
        <f t="shared" si="4"/>
        <v>0</v>
      </c>
      <c r="BF126" s="183">
        <f t="shared" si="5"/>
        <v>0</v>
      </c>
      <c r="BG126" s="183">
        <f t="shared" si="6"/>
        <v>0</v>
      </c>
      <c r="BH126" s="183">
        <f t="shared" si="7"/>
        <v>0</v>
      </c>
      <c r="BI126" s="183">
        <f t="shared" si="8"/>
        <v>0</v>
      </c>
      <c r="BJ126" s="19" t="s">
        <v>22</v>
      </c>
      <c r="BK126" s="183">
        <f t="shared" si="9"/>
        <v>0</v>
      </c>
      <c r="BL126" s="19" t="s">
        <v>241</v>
      </c>
      <c r="BM126" s="19" t="s">
        <v>1074</v>
      </c>
    </row>
    <row r="127" spans="2:65" s="1" customFormat="1" ht="22.5" customHeight="1" x14ac:dyDescent="0.3">
      <c r="B127" s="171"/>
      <c r="C127" s="222" t="s">
        <v>349</v>
      </c>
      <c r="D127" s="222" t="s">
        <v>371</v>
      </c>
      <c r="E127" s="223" t="s">
        <v>1075</v>
      </c>
      <c r="F127" s="224" t="s">
        <v>1076</v>
      </c>
      <c r="G127" s="225" t="s">
        <v>249</v>
      </c>
      <c r="H127" s="226">
        <v>6</v>
      </c>
      <c r="I127" s="227"/>
      <c r="J127" s="228">
        <f t="shared" si="0"/>
        <v>0</v>
      </c>
      <c r="K127" s="224" t="s">
        <v>309</v>
      </c>
      <c r="L127" s="229"/>
      <c r="M127" s="230" t="s">
        <v>3</v>
      </c>
      <c r="N127" s="231" t="s">
        <v>44</v>
      </c>
      <c r="O127" s="36"/>
      <c r="P127" s="181">
        <f t="shared" si="1"/>
        <v>0</v>
      </c>
      <c r="Q127" s="181">
        <v>1.4999999999999999E-4</v>
      </c>
      <c r="R127" s="181">
        <f t="shared" si="2"/>
        <v>8.9999999999999998E-4</v>
      </c>
      <c r="S127" s="181">
        <v>0</v>
      </c>
      <c r="T127" s="182">
        <f t="shared" si="3"/>
        <v>0</v>
      </c>
      <c r="AR127" s="19" t="s">
        <v>266</v>
      </c>
      <c r="AT127" s="19" t="s">
        <v>371</v>
      </c>
      <c r="AU127" s="19" t="s">
        <v>81</v>
      </c>
      <c r="AY127" s="19" t="s">
        <v>235</v>
      </c>
      <c r="BE127" s="183">
        <f t="shared" si="4"/>
        <v>0</v>
      </c>
      <c r="BF127" s="183">
        <f t="shared" si="5"/>
        <v>0</v>
      </c>
      <c r="BG127" s="183">
        <f t="shared" si="6"/>
        <v>0</v>
      </c>
      <c r="BH127" s="183">
        <f t="shared" si="7"/>
        <v>0</v>
      </c>
      <c r="BI127" s="183">
        <f t="shared" si="8"/>
        <v>0</v>
      </c>
      <c r="BJ127" s="19" t="s">
        <v>22</v>
      </c>
      <c r="BK127" s="183">
        <f t="shared" si="9"/>
        <v>0</v>
      </c>
      <c r="BL127" s="19" t="s">
        <v>241</v>
      </c>
      <c r="BM127" s="19" t="s">
        <v>1077</v>
      </c>
    </row>
    <row r="128" spans="2:65" s="1" customFormat="1" ht="22.5" customHeight="1" x14ac:dyDescent="0.3">
      <c r="B128" s="171"/>
      <c r="C128" s="222" t="s">
        <v>354</v>
      </c>
      <c r="D128" s="222" t="s">
        <v>371</v>
      </c>
      <c r="E128" s="223" t="s">
        <v>1078</v>
      </c>
      <c r="F128" s="224" t="s">
        <v>1079</v>
      </c>
      <c r="G128" s="225" t="s">
        <v>249</v>
      </c>
      <c r="H128" s="226">
        <v>6</v>
      </c>
      <c r="I128" s="227"/>
      <c r="J128" s="228">
        <f t="shared" si="0"/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 t="shared" si="1"/>
        <v>0</v>
      </c>
      <c r="Q128" s="181">
        <v>1.6879999999999999E-2</v>
      </c>
      <c r="R128" s="181">
        <f t="shared" si="2"/>
        <v>0.10128</v>
      </c>
      <c r="S128" s="181">
        <v>0</v>
      </c>
      <c r="T128" s="182">
        <f t="shared" si="3"/>
        <v>0</v>
      </c>
      <c r="AR128" s="19" t="s">
        <v>266</v>
      </c>
      <c r="AT128" s="19" t="s">
        <v>371</v>
      </c>
      <c r="AU128" s="19" t="s">
        <v>81</v>
      </c>
      <c r="AY128" s="19" t="s">
        <v>235</v>
      </c>
      <c r="BE128" s="183">
        <f t="shared" si="4"/>
        <v>0</v>
      </c>
      <c r="BF128" s="183">
        <f t="shared" si="5"/>
        <v>0</v>
      </c>
      <c r="BG128" s="183">
        <f t="shared" si="6"/>
        <v>0</v>
      </c>
      <c r="BH128" s="183">
        <f t="shared" si="7"/>
        <v>0</v>
      </c>
      <c r="BI128" s="183">
        <f t="shared" si="8"/>
        <v>0</v>
      </c>
      <c r="BJ128" s="19" t="s">
        <v>22</v>
      </c>
      <c r="BK128" s="183">
        <f t="shared" si="9"/>
        <v>0</v>
      </c>
      <c r="BL128" s="19" t="s">
        <v>241</v>
      </c>
      <c r="BM128" s="19" t="s">
        <v>1080</v>
      </c>
    </row>
    <row r="129" spans="2:65" s="1" customFormat="1" ht="31.5" customHeight="1" x14ac:dyDescent="0.3">
      <c r="B129" s="171"/>
      <c r="C129" s="172" t="s">
        <v>366</v>
      </c>
      <c r="D129" s="172" t="s">
        <v>237</v>
      </c>
      <c r="E129" s="173" t="s">
        <v>839</v>
      </c>
      <c r="F129" s="174" t="s">
        <v>840</v>
      </c>
      <c r="G129" s="175" t="s">
        <v>346</v>
      </c>
      <c r="H129" s="176">
        <v>3000</v>
      </c>
      <c r="I129" s="177"/>
      <c r="J129" s="178">
        <f t="shared" si="0"/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 t="shared" si="1"/>
        <v>0</v>
      </c>
      <c r="Q129" s="181">
        <v>3.2499999999999999E-4</v>
      </c>
      <c r="R129" s="181">
        <f t="shared" si="2"/>
        <v>0.97499999999999998</v>
      </c>
      <c r="S129" s="181">
        <v>0</v>
      </c>
      <c r="T129" s="182">
        <f t="shared" si="3"/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 t="shared" si="4"/>
        <v>0</v>
      </c>
      <c r="BF129" s="183">
        <f t="shared" si="5"/>
        <v>0</v>
      </c>
      <c r="BG129" s="183">
        <f t="shared" si="6"/>
        <v>0</v>
      </c>
      <c r="BH129" s="183">
        <f t="shared" si="7"/>
        <v>0</v>
      </c>
      <c r="BI129" s="183">
        <f t="shared" si="8"/>
        <v>0</v>
      </c>
      <c r="BJ129" s="19" t="s">
        <v>22</v>
      </c>
      <c r="BK129" s="183">
        <f t="shared" si="9"/>
        <v>0</v>
      </c>
      <c r="BL129" s="19" t="s">
        <v>241</v>
      </c>
      <c r="BM129" s="19" t="s">
        <v>1081</v>
      </c>
    </row>
    <row r="130" spans="2:65" s="15" customFormat="1" x14ac:dyDescent="0.3">
      <c r="B130" s="214"/>
      <c r="D130" s="194" t="s">
        <v>304</v>
      </c>
      <c r="E130" s="215" t="s">
        <v>3</v>
      </c>
      <c r="F130" s="216" t="s">
        <v>842</v>
      </c>
      <c r="H130" s="217" t="s">
        <v>3</v>
      </c>
      <c r="I130" s="218"/>
      <c r="L130" s="214"/>
      <c r="M130" s="219"/>
      <c r="N130" s="220"/>
      <c r="O130" s="220"/>
      <c r="P130" s="220"/>
      <c r="Q130" s="220"/>
      <c r="R130" s="220"/>
      <c r="S130" s="220"/>
      <c r="T130" s="221"/>
      <c r="AT130" s="217" t="s">
        <v>304</v>
      </c>
      <c r="AU130" s="217" t="s">
        <v>81</v>
      </c>
      <c r="AV130" s="15" t="s">
        <v>22</v>
      </c>
      <c r="AW130" s="15" t="s">
        <v>36</v>
      </c>
      <c r="AX130" s="15" t="s">
        <v>73</v>
      </c>
      <c r="AY130" s="217" t="s">
        <v>235</v>
      </c>
    </row>
    <row r="131" spans="2:65" s="12" customFormat="1" x14ac:dyDescent="0.3">
      <c r="B131" s="184"/>
      <c r="D131" s="194" t="s">
        <v>304</v>
      </c>
      <c r="E131" s="193" t="s">
        <v>3</v>
      </c>
      <c r="F131" s="195" t="s">
        <v>1082</v>
      </c>
      <c r="H131" s="196">
        <v>1500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73</v>
      </c>
      <c r="AY131" s="193" t="s">
        <v>235</v>
      </c>
    </row>
    <row r="132" spans="2:65" s="12" customFormat="1" x14ac:dyDescent="0.3">
      <c r="B132" s="184"/>
      <c r="D132" s="194" t="s">
        <v>304</v>
      </c>
      <c r="E132" s="193" t="s">
        <v>3</v>
      </c>
      <c r="F132" s="195" t="s">
        <v>1083</v>
      </c>
      <c r="H132" s="196">
        <v>1500</v>
      </c>
      <c r="I132" s="189"/>
      <c r="L132" s="184"/>
      <c r="M132" s="190"/>
      <c r="N132" s="191"/>
      <c r="O132" s="191"/>
      <c r="P132" s="191"/>
      <c r="Q132" s="191"/>
      <c r="R132" s="191"/>
      <c r="S132" s="191"/>
      <c r="T132" s="192"/>
      <c r="AT132" s="193" t="s">
        <v>304</v>
      </c>
      <c r="AU132" s="193" t="s">
        <v>81</v>
      </c>
      <c r="AV132" s="12" t="s">
        <v>81</v>
      </c>
      <c r="AW132" s="12" t="s">
        <v>36</v>
      </c>
      <c r="AX132" s="12" t="s">
        <v>73</v>
      </c>
      <c r="AY132" s="193" t="s">
        <v>235</v>
      </c>
    </row>
    <row r="133" spans="2:65" s="13" customFormat="1" x14ac:dyDescent="0.3">
      <c r="B133" s="197"/>
      <c r="D133" s="185" t="s">
        <v>304</v>
      </c>
      <c r="E133" s="198" t="s">
        <v>545</v>
      </c>
      <c r="F133" s="199" t="s">
        <v>329</v>
      </c>
      <c r="H133" s="200">
        <v>3000</v>
      </c>
      <c r="I133" s="201"/>
      <c r="L133" s="197"/>
      <c r="M133" s="202"/>
      <c r="N133" s="203"/>
      <c r="O133" s="203"/>
      <c r="P133" s="203"/>
      <c r="Q133" s="203"/>
      <c r="R133" s="203"/>
      <c r="S133" s="203"/>
      <c r="T133" s="204"/>
      <c r="AT133" s="205" t="s">
        <v>304</v>
      </c>
      <c r="AU133" s="205" t="s">
        <v>81</v>
      </c>
      <c r="AV133" s="13" t="s">
        <v>241</v>
      </c>
      <c r="AW133" s="13" t="s">
        <v>36</v>
      </c>
      <c r="AX133" s="13" t="s">
        <v>22</v>
      </c>
      <c r="AY133" s="205" t="s">
        <v>235</v>
      </c>
    </row>
    <row r="134" spans="2:65" s="1" customFormat="1" ht="31.5" customHeight="1" x14ac:dyDescent="0.3">
      <c r="B134" s="171"/>
      <c r="C134" s="172" t="s">
        <v>370</v>
      </c>
      <c r="D134" s="172" t="s">
        <v>237</v>
      </c>
      <c r="E134" s="173" t="s">
        <v>853</v>
      </c>
      <c r="F134" s="174" t="s">
        <v>854</v>
      </c>
      <c r="G134" s="175" t="s">
        <v>346</v>
      </c>
      <c r="H134" s="176">
        <v>700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6.4999999999999997E-4</v>
      </c>
      <c r="R134" s="181">
        <f>Q134*H134</f>
        <v>0.45499999999999996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1084</v>
      </c>
    </row>
    <row r="135" spans="2:65" s="15" customFormat="1" x14ac:dyDescent="0.3">
      <c r="B135" s="214"/>
      <c r="D135" s="194" t="s">
        <v>304</v>
      </c>
      <c r="E135" s="215" t="s">
        <v>3</v>
      </c>
      <c r="F135" s="216" t="s">
        <v>856</v>
      </c>
      <c r="H135" s="217" t="s">
        <v>3</v>
      </c>
      <c r="I135" s="218"/>
      <c r="L135" s="214"/>
      <c r="M135" s="219"/>
      <c r="N135" s="220"/>
      <c r="O135" s="220"/>
      <c r="P135" s="220"/>
      <c r="Q135" s="220"/>
      <c r="R135" s="220"/>
      <c r="S135" s="220"/>
      <c r="T135" s="221"/>
      <c r="AT135" s="217" t="s">
        <v>304</v>
      </c>
      <c r="AU135" s="217" t="s">
        <v>81</v>
      </c>
      <c r="AV135" s="15" t="s">
        <v>22</v>
      </c>
      <c r="AW135" s="15" t="s">
        <v>36</v>
      </c>
      <c r="AX135" s="15" t="s">
        <v>73</v>
      </c>
      <c r="AY135" s="217" t="s">
        <v>235</v>
      </c>
    </row>
    <row r="136" spans="2:65" s="12" customFormat="1" x14ac:dyDescent="0.3">
      <c r="B136" s="184"/>
      <c r="D136" s="194" t="s">
        <v>304</v>
      </c>
      <c r="E136" s="193" t="s">
        <v>3</v>
      </c>
      <c r="F136" s="195" t="s">
        <v>1085</v>
      </c>
      <c r="H136" s="196">
        <v>350</v>
      </c>
      <c r="I136" s="189"/>
      <c r="L136" s="184"/>
      <c r="M136" s="190"/>
      <c r="N136" s="191"/>
      <c r="O136" s="191"/>
      <c r="P136" s="191"/>
      <c r="Q136" s="191"/>
      <c r="R136" s="191"/>
      <c r="S136" s="191"/>
      <c r="T136" s="192"/>
      <c r="AT136" s="193" t="s">
        <v>304</v>
      </c>
      <c r="AU136" s="193" t="s">
        <v>81</v>
      </c>
      <c r="AV136" s="12" t="s">
        <v>81</v>
      </c>
      <c r="AW136" s="12" t="s">
        <v>36</v>
      </c>
      <c r="AX136" s="12" t="s">
        <v>73</v>
      </c>
      <c r="AY136" s="193" t="s">
        <v>235</v>
      </c>
    </row>
    <row r="137" spans="2:65" s="12" customFormat="1" x14ac:dyDescent="0.3">
      <c r="B137" s="184"/>
      <c r="D137" s="194" t="s">
        <v>304</v>
      </c>
      <c r="E137" s="193" t="s">
        <v>3</v>
      </c>
      <c r="F137" s="195" t="s">
        <v>1086</v>
      </c>
      <c r="H137" s="196">
        <v>350</v>
      </c>
      <c r="I137" s="189"/>
      <c r="L137" s="184"/>
      <c r="M137" s="190"/>
      <c r="N137" s="191"/>
      <c r="O137" s="191"/>
      <c r="P137" s="191"/>
      <c r="Q137" s="191"/>
      <c r="R137" s="191"/>
      <c r="S137" s="191"/>
      <c r="T137" s="192"/>
      <c r="AT137" s="193" t="s">
        <v>304</v>
      </c>
      <c r="AU137" s="193" t="s">
        <v>81</v>
      </c>
      <c r="AV137" s="12" t="s">
        <v>81</v>
      </c>
      <c r="AW137" s="12" t="s">
        <v>36</v>
      </c>
      <c r="AX137" s="12" t="s">
        <v>73</v>
      </c>
      <c r="AY137" s="193" t="s">
        <v>235</v>
      </c>
    </row>
    <row r="138" spans="2:65" s="13" customFormat="1" x14ac:dyDescent="0.3">
      <c r="B138" s="197"/>
      <c r="D138" s="185" t="s">
        <v>304</v>
      </c>
      <c r="E138" s="198" t="s">
        <v>552</v>
      </c>
      <c r="F138" s="199" t="s">
        <v>329</v>
      </c>
      <c r="H138" s="200">
        <v>700</v>
      </c>
      <c r="I138" s="201"/>
      <c r="L138" s="197"/>
      <c r="M138" s="202"/>
      <c r="N138" s="203"/>
      <c r="O138" s="203"/>
      <c r="P138" s="203"/>
      <c r="Q138" s="203"/>
      <c r="R138" s="203"/>
      <c r="S138" s="203"/>
      <c r="T138" s="204"/>
      <c r="AT138" s="205" t="s">
        <v>304</v>
      </c>
      <c r="AU138" s="205" t="s">
        <v>81</v>
      </c>
      <c r="AV138" s="13" t="s">
        <v>241</v>
      </c>
      <c r="AW138" s="13" t="s">
        <v>36</v>
      </c>
      <c r="AX138" s="13" t="s">
        <v>22</v>
      </c>
      <c r="AY138" s="205" t="s">
        <v>235</v>
      </c>
    </row>
    <row r="139" spans="2:65" s="1" customFormat="1" ht="31.5" customHeight="1" x14ac:dyDescent="0.3">
      <c r="B139" s="171"/>
      <c r="C139" s="172" t="s">
        <v>375</v>
      </c>
      <c r="D139" s="172" t="s">
        <v>237</v>
      </c>
      <c r="E139" s="173" t="s">
        <v>867</v>
      </c>
      <c r="F139" s="174" t="s">
        <v>868</v>
      </c>
      <c r="G139" s="175" t="s">
        <v>240</v>
      </c>
      <c r="H139" s="176">
        <v>870</v>
      </c>
      <c r="I139" s="177"/>
      <c r="J139" s="178">
        <f>ROUND(I139*H139,2)</f>
        <v>0</v>
      </c>
      <c r="K139" s="174" t="s">
        <v>309</v>
      </c>
      <c r="L139" s="35"/>
      <c r="M139" s="179" t="s">
        <v>3</v>
      </c>
      <c r="N139" s="180" t="s">
        <v>44</v>
      </c>
      <c r="O139" s="36"/>
      <c r="P139" s="181">
        <f>O139*H139</f>
        <v>0</v>
      </c>
      <c r="Q139" s="181">
        <v>2.5999999999999999E-3</v>
      </c>
      <c r="R139" s="181">
        <f>Q139*H139</f>
        <v>2.262</v>
      </c>
      <c r="S139" s="181">
        <v>0</v>
      </c>
      <c r="T139" s="182">
        <f>S139*H139</f>
        <v>0</v>
      </c>
      <c r="AR139" s="19" t="s">
        <v>241</v>
      </c>
      <c r="AT139" s="19" t="s">
        <v>237</v>
      </c>
      <c r="AU139" s="19" t="s">
        <v>81</v>
      </c>
      <c r="AY139" s="19" t="s">
        <v>235</v>
      </c>
      <c r="BE139" s="183">
        <f>IF(N139="základní",J139,0)</f>
        <v>0</v>
      </c>
      <c r="BF139" s="183">
        <f>IF(N139="snížená",J139,0)</f>
        <v>0</v>
      </c>
      <c r="BG139" s="183">
        <f>IF(N139="zákl. přenesená",J139,0)</f>
        <v>0</v>
      </c>
      <c r="BH139" s="183">
        <f>IF(N139="sníž. přenesená",J139,0)</f>
        <v>0</v>
      </c>
      <c r="BI139" s="183">
        <f>IF(N139="nulová",J139,0)</f>
        <v>0</v>
      </c>
      <c r="BJ139" s="19" t="s">
        <v>22</v>
      </c>
      <c r="BK139" s="183">
        <f>ROUND(I139*H139,2)</f>
        <v>0</v>
      </c>
      <c r="BL139" s="19" t="s">
        <v>241</v>
      </c>
      <c r="BM139" s="19" t="s">
        <v>1087</v>
      </c>
    </row>
    <row r="140" spans="2:65" s="12" customFormat="1" x14ac:dyDescent="0.3">
      <c r="B140" s="184"/>
      <c r="D140" s="194" t="s">
        <v>304</v>
      </c>
      <c r="E140" s="193" t="s">
        <v>3</v>
      </c>
      <c r="F140" s="195" t="s">
        <v>1088</v>
      </c>
      <c r="H140" s="196">
        <v>25</v>
      </c>
      <c r="I140" s="189"/>
      <c r="L140" s="184"/>
      <c r="M140" s="190"/>
      <c r="N140" s="191"/>
      <c r="O140" s="191"/>
      <c r="P140" s="191"/>
      <c r="Q140" s="191"/>
      <c r="R140" s="191"/>
      <c r="S140" s="191"/>
      <c r="T140" s="192"/>
      <c r="AT140" s="193" t="s">
        <v>304</v>
      </c>
      <c r="AU140" s="193" t="s">
        <v>81</v>
      </c>
      <c r="AV140" s="12" t="s">
        <v>81</v>
      </c>
      <c r="AW140" s="12" t="s">
        <v>36</v>
      </c>
      <c r="AX140" s="12" t="s">
        <v>73</v>
      </c>
      <c r="AY140" s="193" t="s">
        <v>235</v>
      </c>
    </row>
    <row r="141" spans="2:65" s="12" customFormat="1" x14ac:dyDescent="0.3">
      <c r="B141" s="184"/>
      <c r="D141" s="194" t="s">
        <v>304</v>
      </c>
      <c r="E141" s="193" t="s">
        <v>3</v>
      </c>
      <c r="F141" s="195" t="s">
        <v>1089</v>
      </c>
      <c r="H141" s="196">
        <v>25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93" t="s">
        <v>304</v>
      </c>
      <c r="AU141" s="193" t="s">
        <v>81</v>
      </c>
      <c r="AV141" s="12" t="s">
        <v>81</v>
      </c>
      <c r="AW141" s="12" t="s">
        <v>36</v>
      </c>
      <c r="AX141" s="12" t="s">
        <v>73</v>
      </c>
      <c r="AY141" s="193" t="s">
        <v>235</v>
      </c>
    </row>
    <row r="142" spans="2:65" s="12" customFormat="1" x14ac:dyDescent="0.3">
      <c r="B142" s="184"/>
      <c r="D142" s="194" t="s">
        <v>304</v>
      </c>
      <c r="E142" s="193" t="s">
        <v>3</v>
      </c>
      <c r="F142" s="195" t="s">
        <v>1090</v>
      </c>
      <c r="H142" s="196">
        <v>55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93" t="s">
        <v>304</v>
      </c>
      <c r="AU142" s="193" t="s">
        <v>81</v>
      </c>
      <c r="AV142" s="12" t="s">
        <v>81</v>
      </c>
      <c r="AW142" s="12" t="s">
        <v>36</v>
      </c>
      <c r="AX142" s="12" t="s">
        <v>73</v>
      </c>
      <c r="AY142" s="193" t="s">
        <v>235</v>
      </c>
    </row>
    <row r="143" spans="2:65" s="12" customFormat="1" x14ac:dyDescent="0.3">
      <c r="B143" s="184"/>
      <c r="D143" s="194" t="s">
        <v>304</v>
      </c>
      <c r="E143" s="193" t="s">
        <v>3</v>
      </c>
      <c r="F143" s="195" t="s">
        <v>1091</v>
      </c>
      <c r="H143" s="196">
        <v>55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93" t="s">
        <v>304</v>
      </c>
      <c r="AU143" s="193" t="s">
        <v>81</v>
      </c>
      <c r="AV143" s="12" t="s">
        <v>81</v>
      </c>
      <c r="AW143" s="12" t="s">
        <v>36</v>
      </c>
      <c r="AX143" s="12" t="s">
        <v>73</v>
      </c>
      <c r="AY143" s="193" t="s">
        <v>235</v>
      </c>
    </row>
    <row r="144" spans="2:65" s="12" customFormat="1" x14ac:dyDescent="0.3">
      <c r="B144" s="184"/>
      <c r="D144" s="194" t="s">
        <v>304</v>
      </c>
      <c r="E144" s="193" t="s">
        <v>3</v>
      </c>
      <c r="F144" s="195" t="s">
        <v>1092</v>
      </c>
      <c r="H144" s="196">
        <v>35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93" t="s">
        <v>304</v>
      </c>
      <c r="AU144" s="193" t="s">
        <v>81</v>
      </c>
      <c r="AV144" s="12" t="s">
        <v>81</v>
      </c>
      <c r="AW144" s="12" t="s">
        <v>36</v>
      </c>
      <c r="AX144" s="12" t="s">
        <v>73</v>
      </c>
      <c r="AY144" s="193" t="s">
        <v>235</v>
      </c>
    </row>
    <row r="145" spans="2:65" s="12" customFormat="1" x14ac:dyDescent="0.3">
      <c r="B145" s="184"/>
      <c r="D145" s="194" t="s">
        <v>304</v>
      </c>
      <c r="E145" s="193" t="s">
        <v>3</v>
      </c>
      <c r="F145" s="195" t="s">
        <v>1093</v>
      </c>
      <c r="H145" s="196">
        <v>35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93" t="s">
        <v>304</v>
      </c>
      <c r="AU145" s="193" t="s">
        <v>81</v>
      </c>
      <c r="AV145" s="12" t="s">
        <v>81</v>
      </c>
      <c r="AW145" s="12" t="s">
        <v>36</v>
      </c>
      <c r="AX145" s="12" t="s">
        <v>73</v>
      </c>
      <c r="AY145" s="193" t="s">
        <v>235</v>
      </c>
    </row>
    <row r="146" spans="2:65" s="12" customFormat="1" x14ac:dyDescent="0.3">
      <c r="B146" s="184"/>
      <c r="D146" s="194" t="s">
        <v>304</v>
      </c>
      <c r="E146" s="193" t="s">
        <v>3</v>
      </c>
      <c r="F146" s="195" t="s">
        <v>1094</v>
      </c>
      <c r="H146" s="196">
        <v>20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93" t="s">
        <v>304</v>
      </c>
      <c r="AU146" s="193" t="s">
        <v>81</v>
      </c>
      <c r="AV146" s="12" t="s">
        <v>81</v>
      </c>
      <c r="AW146" s="12" t="s">
        <v>36</v>
      </c>
      <c r="AX146" s="12" t="s">
        <v>73</v>
      </c>
      <c r="AY146" s="193" t="s">
        <v>235</v>
      </c>
    </row>
    <row r="147" spans="2:65" s="12" customFormat="1" x14ac:dyDescent="0.3">
      <c r="B147" s="184"/>
      <c r="D147" s="194" t="s">
        <v>304</v>
      </c>
      <c r="E147" s="193" t="s">
        <v>3</v>
      </c>
      <c r="F147" s="195" t="s">
        <v>1095</v>
      </c>
      <c r="H147" s="196">
        <v>20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93" t="s">
        <v>304</v>
      </c>
      <c r="AU147" s="193" t="s">
        <v>81</v>
      </c>
      <c r="AV147" s="12" t="s">
        <v>81</v>
      </c>
      <c r="AW147" s="12" t="s">
        <v>36</v>
      </c>
      <c r="AX147" s="12" t="s">
        <v>73</v>
      </c>
      <c r="AY147" s="193" t="s">
        <v>235</v>
      </c>
    </row>
    <row r="148" spans="2:65" s="12" customFormat="1" x14ac:dyDescent="0.3">
      <c r="B148" s="184"/>
      <c r="D148" s="194" t="s">
        <v>304</v>
      </c>
      <c r="E148" s="193" t="s">
        <v>3</v>
      </c>
      <c r="F148" s="195" t="s">
        <v>1096</v>
      </c>
      <c r="H148" s="196">
        <v>600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93" t="s">
        <v>304</v>
      </c>
      <c r="AU148" s="193" t="s">
        <v>81</v>
      </c>
      <c r="AV148" s="12" t="s">
        <v>81</v>
      </c>
      <c r="AW148" s="12" t="s">
        <v>36</v>
      </c>
      <c r="AX148" s="12" t="s">
        <v>73</v>
      </c>
      <c r="AY148" s="193" t="s">
        <v>235</v>
      </c>
    </row>
    <row r="149" spans="2:65" s="13" customFormat="1" x14ac:dyDescent="0.3">
      <c r="B149" s="197"/>
      <c r="D149" s="185" t="s">
        <v>304</v>
      </c>
      <c r="E149" s="198" t="s">
        <v>549</v>
      </c>
      <c r="F149" s="199" t="s">
        <v>329</v>
      </c>
      <c r="H149" s="200">
        <v>870</v>
      </c>
      <c r="I149" s="201"/>
      <c r="L149" s="197"/>
      <c r="M149" s="202"/>
      <c r="N149" s="203"/>
      <c r="O149" s="203"/>
      <c r="P149" s="203"/>
      <c r="Q149" s="203"/>
      <c r="R149" s="203"/>
      <c r="S149" s="203"/>
      <c r="T149" s="204"/>
      <c r="AT149" s="205" t="s">
        <v>304</v>
      </c>
      <c r="AU149" s="205" t="s">
        <v>81</v>
      </c>
      <c r="AV149" s="13" t="s">
        <v>241</v>
      </c>
      <c r="AW149" s="13" t="s">
        <v>36</v>
      </c>
      <c r="AX149" s="13" t="s">
        <v>22</v>
      </c>
      <c r="AY149" s="205" t="s">
        <v>235</v>
      </c>
    </row>
    <row r="150" spans="2:65" s="1" customFormat="1" ht="22.5" customHeight="1" x14ac:dyDescent="0.3">
      <c r="B150" s="171"/>
      <c r="C150" s="172" t="s">
        <v>379</v>
      </c>
      <c r="D150" s="172" t="s">
        <v>237</v>
      </c>
      <c r="E150" s="173" t="s">
        <v>887</v>
      </c>
      <c r="F150" s="174" t="s">
        <v>888</v>
      </c>
      <c r="G150" s="175" t="s">
        <v>346</v>
      </c>
      <c r="H150" s="176">
        <v>3700</v>
      </c>
      <c r="I150" s="177"/>
      <c r="J150" s="178">
        <f>ROUND(I150*H150,2)</f>
        <v>0</v>
      </c>
      <c r="K150" s="174" t="s">
        <v>309</v>
      </c>
      <c r="L150" s="35"/>
      <c r="M150" s="179" t="s">
        <v>3</v>
      </c>
      <c r="N150" s="180" t="s">
        <v>44</v>
      </c>
      <c r="O150" s="36"/>
      <c r="P150" s="181">
        <f>O150*H150</f>
        <v>0</v>
      </c>
      <c r="Q150" s="181">
        <v>3.7500000000000001E-6</v>
      </c>
      <c r="R150" s="181">
        <f>Q150*H150</f>
        <v>1.3875E-2</v>
      </c>
      <c r="S150" s="181">
        <v>0</v>
      </c>
      <c r="T150" s="182">
        <f>S150*H150</f>
        <v>0</v>
      </c>
      <c r="AR150" s="19" t="s">
        <v>241</v>
      </c>
      <c r="AT150" s="19" t="s">
        <v>237</v>
      </c>
      <c r="AU150" s="19" t="s">
        <v>81</v>
      </c>
      <c r="AY150" s="19" t="s">
        <v>235</v>
      </c>
      <c r="BE150" s="183">
        <f>IF(N150="základní",J150,0)</f>
        <v>0</v>
      </c>
      <c r="BF150" s="183">
        <f>IF(N150="snížená",J150,0)</f>
        <v>0</v>
      </c>
      <c r="BG150" s="183">
        <f>IF(N150="zákl. přenesená",J150,0)</f>
        <v>0</v>
      </c>
      <c r="BH150" s="183">
        <f>IF(N150="sníž. přenesená",J150,0)</f>
        <v>0</v>
      </c>
      <c r="BI150" s="183">
        <f>IF(N150="nulová",J150,0)</f>
        <v>0</v>
      </c>
      <c r="BJ150" s="19" t="s">
        <v>22</v>
      </c>
      <c r="BK150" s="183">
        <f>ROUND(I150*H150,2)</f>
        <v>0</v>
      </c>
      <c r="BL150" s="19" t="s">
        <v>241</v>
      </c>
      <c r="BM150" s="19" t="s">
        <v>1097</v>
      </c>
    </row>
    <row r="151" spans="2:65" s="12" customFormat="1" x14ac:dyDescent="0.3">
      <c r="B151" s="184"/>
      <c r="D151" s="194" t="s">
        <v>304</v>
      </c>
      <c r="E151" s="193" t="s">
        <v>3</v>
      </c>
      <c r="F151" s="195" t="s">
        <v>545</v>
      </c>
      <c r="H151" s="196">
        <v>3000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73</v>
      </c>
      <c r="AY151" s="193" t="s">
        <v>235</v>
      </c>
    </row>
    <row r="152" spans="2:65" s="12" customFormat="1" x14ac:dyDescent="0.3">
      <c r="B152" s="184"/>
      <c r="D152" s="194" t="s">
        <v>304</v>
      </c>
      <c r="E152" s="193" t="s">
        <v>3</v>
      </c>
      <c r="F152" s="195" t="s">
        <v>552</v>
      </c>
      <c r="H152" s="196">
        <v>700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93" t="s">
        <v>304</v>
      </c>
      <c r="AU152" s="193" t="s">
        <v>81</v>
      </c>
      <c r="AV152" s="12" t="s">
        <v>81</v>
      </c>
      <c r="AW152" s="12" t="s">
        <v>36</v>
      </c>
      <c r="AX152" s="12" t="s">
        <v>73</v>
      </c>
      <c r="AY152" s="193" t="s">
        <v>235</v>
      </c>
    </row>
    <row r="153" spans="2:65" s="13" customFormat="1" x14ac:dyDescent="0.3">
      <c r="B153" s="197"/>
      <c r="D153" s="185" t="s">
        <v>304</v>
      </c>
      <c r="E153" s="198" t="s">
        <v>3</v>
      </c>
      <c r="F153" s="199" t="s">
        <v>329</v>
      </c>
      <c r="H153" s="200">
        <v>3700</v>
      </c>
      <c r="I153" s="201"/>
      <c r="L153" s="197"/>
      <c r="M153" s="202"/>
      <c r="N153" s="203"/>
      <c r="O153" s="203"/>
      <c r="P153" s="203"/>
      <c r="Q153" s="203"/>
      <c r="R153" s="203"/>
      <c r="S153" s="203"/>
      <c r="T153" s="204"/>
      <c r="AT153" s="205" t="s">
        <v>304</v>
      </c>
      <c r="AU153" s="205" t="s">
        <v>81</v>
      </c>
      <c r="AV153" s="13" t="s">
        <v>241</v>
      </c>
      <c r="AW153" s="13" t="s">
        <v>36</v>
      </c>
      <c r="AX153" s="13" t="s">
        <v>22</v>
      </c>
      <c r="AY153" s="205" t="s">
        <v>235</v>
      </c>
    </row>
    <row r="154" spans="2:65" s="1" customFormat="1" ht="22.5" customHeight="1" x14ac:dyDescent="0.3">
      <c r="B154" s="171"/>
      <c r="C154" s="172" t="s">
        <v>384</v>
      </c>
      <c r="D154" s="172" t="s">
        <v>237</v>
      </c>
      <c r="E154" s="173" t="s">
        <v>891</v>
      </c>
      <c r="F154" s="174" t="s">
        <v>892</v>
      </c>
      <c r="G154" s="175" t="s">
        <v>240</v>
      </c>
      <c r="H154" s="176">
        <v>870</v>
      </c>
      <c r="I154" s="177"/>
      <c r="J154" s="178">
        <f>ROUND(I154*H154,2)</f>
        <v>0</v>
      </c>
      <c r="K154" s="174" t="s">
        <v>309</v>
      </c>
      <c r="L154" s="35"/>
      <c r="M154" s="179" t="s">
        <v>3</v>
      </c>
      <c r="N154" s="180" t="s">
        <v>44</v>
      </c>
      <c r="O154" s="36"/>
      <c r="P154" s="181">
        <f>O154*H154</f>
        <v>0</v>
      </c>
      <c r="Q154" s="181">
        <v>9.38E-6</v>
      </c>
      <c r="R154" s="181">
        <f>Q154*H154</f>
        <v>8.1606000000000005E-3</v>
      </c>
      <c r="S154" s="181">
        <v>0</v>
      </c>
      <c r="T154" s="182">
        <f>S154*H154</f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1098</v>
      </c>
    </row>
    <row r="155" spans="2:65" s="12" customFormat="1" x14ac:dyDescent="0.3">
      <c r="B155" s="184"/>
      <c r="D155" s="185" t="s">
        <v>304</v>
      </c>
      <c r="E155" s="186" t="s">
        <v>3</v>
      </c>
      <c r="F155" s="187" t="s">
        <v>549</v>
      </c>
      <c r="H155" s="188">
        <v>870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93" t="s">
        <v>304</v>
      </c>
      <c r="AU155" s="193" t="s">
        <v>81</v>
      </c>
      <c r="AV155" s="12" t="s">
        <v>81</v>
      </c>
      <c r="AW155" s="12" t="s">
        <v>36</v>
      </c>
      <c r="AX155" s="12" t="s">
        <v>22</v>
      </c>
      <c r="AY155" s="193" t="s">
        <v>235</v>
      </c>
    </row>
    <row r="156" spans="2:65" s="1" customFormat="1" ht="44.25" customHeight="1" x14ac:dyDescent="0.3">
      <c r="B156" s="171"/>
      <c r="C156" s="172" t="s">
        <v>389</v>
      </c>
      <c r="D156" s="172" t="s">
        <v>237</v>
      </c>
      <c r="E156" s="173" t="s">
        <v>895</v>
      </c>
      <c r="F156" s="174" t="s">
        <v>896</v>
      </c>
      <c r="G156" s="175" t="s">
        <v>346</v>
      </c>
      <c r="H156" s="176">
        <v>2190</v>
      </c>
      <c r="I156" s="177"/>
      <c r="J156" s="178">
        <f>ROUND(I156*H156,2)</f>
        <v>0</v>
      </c>
      <c r="K156" s="174" t="s">
        <v>309</v>
      </c>
      <c r="L156" s="35"/>
      <c r="M156" s="179" t="s">
        <v>3</v>
      </c>
      <c r="N156" s="180" t="s">
        <v>44</v>
      </c>
      <c r="O156" s="36"/>
      <c r="P156" s="181">
        <f>O156*H156</f>
        <v>0</v>
      </c>
      <c r="Q156" s="181">
        <v>8.9779999999999999E-2</v>
      </c>
      <c r="R156" s="181">
        <f>Q156*H156</f>
        <v>196.6182</v>
      </c>
      <c r="S156" s="181">
        <v>0</v>
      </c>
      <c r="T156" s="182">
        <f>S156*H156</f>
        <v>0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1099</v>
      </c>
    </row>
    <row r="157" spans="2:65" s="15" customFormat="1" x14ac:dyDescent="0.3">
      <c r="B157" s="214"/>
      <c r="D157" s="194" t="s">
        <v>304</v>
      </c>
      <c r="E157" s="215" t="s">
        <v>3</v>
      </c>
      <c r="F157" s="216" t="s">
        <v>1100</v>
      </c>
      <c r="H157" s="217" t="s">
        <v>3</v>
      </c>
      <c r="I157" s="218"/>
      <c r="L157" s="214"/>
      <c r="M157" s="219"/>
      <c r="N157" s="220"/>
      <c r="O157" s="220"/>
      <c r="P157" s="220"/>
      <c r="Q157" s="220"/>
      <c r="R157" s="220"/>
      <c r="S157" s="220"/>
      <c r="T157" s="221"/>
      <c r="AT157" s="217" t="s">
        <v>304</v>
      </c>
      <c r="AU157" s="217" t="s">
        <v>81</v>
      </c>
      <c r="AV157" s="15" t="s">
        <v>22</v>
      </c>
      <c r="AW157" s="15" t="s">
        <v>36</v>
      </c>
      <c r="AX157" s="15" t="s">
        <v>73</v>
      </c>
      <c r="AY157" s="217" t="s">
        <v>235</v>
      </c>
    </row>
    <row r="158" spans="2:65" s="12" customFormat="1" x14ac:dyDescent="0.3">
      <c r="B158" s="184"/>
      <c r="D158" s="185" t="s">
        <v>304</v>
      </c>
      <c r="E158" s="186" t="s">
        <v>3</v>
      </c>
      <c r="F158" s="187" t="s">
        <v>1101</v>
      </c>
      <c r="H158" s="188">
        <v>2190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93" t="s">
        <v>304</v>
      </c>
      <c r="AU158" s="193" t="s">
        <v>81</v>
      </c>
      <c r="AV158" s="12" t="s">
        <v>81</v>
      </c>
      <c r="AW158" s="12" t="s">
        <v>36</v>
      </c>
      <c r="AX158" s="12" t="s">
        <v>22</v>
      </c>
      <c r="AY158" s="193" t="s">
        <v>235</v>
      </c>
    </row>
    <row r="159" spans="2:65" s="1" customFormat="1" ht="22.5" customHeight="1" x14ac:dyDescent="0.3">
      <c r="B159" s="171"/>
      <c r="C159" s="222" t="s">
        <v>393</v>
      </c>
      <c r="D159" s="222" t="s">
        <v>371</v>
      </c>
      <c r="E159" s="223" t="s">
        <v>901</v>
      </c>
      <c r="F159" s="224" t="s">
        <v>902</v>
      </c>
      <c r="G159" s="225" t="s">
        <v>240</v>
      </c>
      <c r="H159" s="226">
        <v>219</v>
      </c>
      <c r="I159" s="227"/>
      <c r="J159" s="228">
        <f>ROUND(I159*H159,2)</f>
        <v>0</v>
      </c>
      <c r="K159" s="224" t="s">
        <v>3</v>
      </c>
      <c r="L159" s="229"/>
      <c r="M159" s="230" t="s">
        <v>3</v>
      </c>
      <c r="N159" s="231" t="s">
        <v>44</v>
      </c>
      <c r="O159" s="36"/>
      <c r="P159" s="181">
        <f>O159*H159</f>
        <v>0</v>
      </c>
      <c r="Q159" s="181">
        <v>0.2</v>
      </c>
      <c r="R159" s="181">
        <f>Q159*H159</f>
        <v>43.800000000000004</v>
      </c>
      <c r="S159" s="181">
        <v>0</v>
      </c>
      <c r="T159" s="182">
        <f>S159*H159</f>
        <v>0</v>
      </c>
      <c r="AR159" s="19" t="s">
        <v>266</v>
      </c>
      <c r="AT159" s="19" t="s">
        <v>371</v>
      </c>
      <c r="AU159" s="19" t="s">
        <v>81</v>
      </c>
      <c r="AY159" s="19" t="s">
        <v>235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9" t="s">
        <v>22</v>
      </c>
      <c r="BK159" s="183">
        <f>ROUND(I159*H159,2)</f>
        <v>0</v>
      </c>
      <c r="BL159" s="19" t="s">
        <v>241</v>
      </c>
      <c r="BM159" s="19" t="s">
        <v>1102</v>
      </c>
    </row>
    <row r="160" spans="2:65" s="1" customFormat="1" ht="27" x14ac:dyDescent="0.3">
      <c r="B160" s="35"/>
      <c r="D160" s="194" t="s">
        <v>729</v>
      </c>
      <c r="F160" s="239" t="s">
        <v>730</v>
      </c>
      <c r="I160" s="240"/>
      <c r="L160" s="35"/>
      <c r="M160" s="64"/>
      <c r="N160" s="36"/>
      <c r="O160" s="36"/>
      <c r="P160" s="36"/>
      <c r="Q160" s="36"/>
      <c r="R160" s="36"/>
      <c r="S160" s="36"/>
      <c r="T160" s="65"/>
      <c r="AT160" s="19" t="s">
        <v>729</v>
      </c>
      <c r="AU160" s="19" t="s">
        <v>81</v>
      </c>
    </row>
    <row r="161" spans="2:65" s="12" customFormat="1" x14ac:dyDescent="0.3">
      <c r="B161" s="184"/>
      <c r="D161" s="185" t="s">
        <v>304</v>
      </c>
      <c r="E161" s="186" t="s">
        <v>3</v>
      </c>
      <c r="F161" s="187" t="s">
        <v>1103</v>
      </c>
      <c r="H161" s="188">
        <v>219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93" t="s">
        <v>304</v>
      </c>
      <c r="AU161" s="193" t="s">
        <v>81</v>
      </c>
      <c r="AV161" s="12" t="s">
        <v>81</v>
      </c>
      <c r="AW161" s="12" t="s">
        <v>36</v>
      </c>
      <c r="AX161" s="12" t="s">
        <v>22</v>
      </c>
      <c r="AY161" s="193" t="s">
        <v>235</v>
      </c>
    </row>
    <row r="162" spans="2:65" s="1" customFormat="1" ht="31.5" customHeight="1" x14ac:dyDescent="0.3">
      <c r="B162" s="171"/>
      <c r="C162" s="172" t="s">
        <v>397</v>
      </c>
      <c r="D162" s="172" t="s">
        <v>237</v>
      </c>
      <c r="E162" s="173" t="s">
        <v>905</v>
      </c>
      <c r="F162" s="174" t="s">
        <v>906</v>
      </c>
      <c r="G162" s="175" t="s">
        <v>346</v>
      </c>
      <c r="H162" s="176">
        <v>730</v>
      </c>
      <c r="I162" s="177"/>
      <c r="J162" s="178">
        <f>ROUND(I162*H162,2)</f>
        <v>0</v>
      </c>
      <c r="K162" s="174" t="s">
        <v>309</v>
      </c>
      <c r="L162" s="35"/>
      <c r="M162" s="179" t="s">
        <v>3</v>
      </c>
      <c r="N162" s="180" t="s">
        <v>44</v>
      </c>
      <c r="O162" s="36"/>
      <c r="P162" s="181">
        <f>O162*H162</f>
        <v>0</v>
      </c>
      <c r="Q162" s="181">
        <v>0.16849</v>
      </c>
      <c r="R162" s="181">
        <f>Q162*H162</f>
        <v>122.99769999999999</v>
      </c>
      <c r="S162" s="181">
        <v>0</v>
      </c>
      <c r="T162" s="182">
        <f>S162*H162</f>
        <v>0</v>
      </c>
      <c r="AR162" s="19" t="s">
        <v>241</v>
      </c>
      <c r="AT162" s="19" t="s">
        <v>237</v>
      </c>
      <c r="AU162" s="19" t="s">
        <v>81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241</v>
      </c>
      <c r="BM162" s="19" t="s">
        <v>1104</v>
      </c>
    </row>
    <row r="163" spans="2:65" s="12" customFormat="1" x14ac:dyDescent="0.3">
      <c r="B163" s="184"/>
      <c r="D163" s="194" t="s">
        <v>304</v>
      </c>
      <c r="E163" s="193" t="s">
        <v>3</v>
      </c>
      <c r="F163" s="195" t="s">
        <v>1105</v>
      </c>
      <c r="H163" s="196">
        <v>730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93" t="s">
        <v>304</v>
      </c>
      <c r="AU163" s="193" t="s">
        <v>81</v>
      </c>
      <c r="AV163" s="12" t="s">
        <v>81</v>
      </c>
      <c r="AW163" s="12" t="s">
        <v>36</v>
      </c>
      <c r="AX163" s="12" t="s">
        <v>73</v>
      </c>
      <c r="AY163" s="193" t="s">
        <v>235</v>
      </c>
    </row>
    <row r="164" spans="2:65" s="13" customFormat="1" x14ac:dyDescent="0.3">
      <c r="B164" s="197"/>
      <c r="D164" s="185" t="s">
        <v>304</v>
      </c>
      <c r="E164" s="198" t="s">
        <v>911</v>
      </c>
      <c r="F164" s="199" t="s">
        <v>329</v>
      </c>
      <c r="H164" s="200">
        <v>730</v>
      </c>
      <c r="I164" s="201"/>
      <c r="L164" s="197"/>
      <c r="M164" s="202"/>
      <c r="N164" s="203"/>
      <c r="O164" s="203"/>
      <c r="P164" s="203"/>
      <c r="Q164" s="203"/>
      <c r="R164" s="203"/>
      <c r="S164" s="203"/>
      <c r="T164" s="204"/>
      <c r="AT164" s="205" t="s">
        <v>304</v>
      </c>
      <c r="AU164" s="205" t="s">
        <v>81</v>
      </c>
      <c r="AV164" s="13" t="s">
        <v>241</v>
      </c>
      <c r="AW164" s="13" t="s">
        <v>36</v>
      </c>
      <c r="AX164" s="13" t="s">
        <v>22</v>
      </c>
      <c r="AY164" s="205" t="s">
        <v>235</v>
      </c>
    </row>
    <row r="165" spans="2:65" s="1" customFormat="1" ht="44.25" customHeight="1" x14ac:dyDescent="0.3">
      <c r="B165" s="171"/>
      <c r="C165" s="222" t="s">
        <v>401</v>
      </c>
      <c r="D165" s="222" t="s">
        <v>371</v>
      </c>
      <c r="E165" s="223" t="s">
        <v>1106</v>
      </c>
      <c r="F165" s="224" t="s">
        <v>1107</v>
      </c>
      <c r="G165" s="225" t="s">
        <v>346</v>
      </c>
      <c r="H165" s="226">
        <v>730</v>
      </c>
      <c r="I165" s="227"/>
      <c r="J165" s="228">
        <f>ROUND(I165*H165,2)</f>
        <v>0</v>
      </c>
      <c r="K165" s="224" t="s">
        <v>309</v>
      </c>
      <c r="L165" s="229"/>
      <c r="M165" s="230" t="s">
        <v>3</v>
      </c>
      <c r="N165" s="231" t="s">
        <v>44</v>
      </c>
      <c r="O165" s="36"/>
      <c r="P165" s="181">
        <f>O165*H165</f>
        <v>0</v>
      </c>
      <c r="Q165" s="181">
        <v>0.15</v>
      </c>
      <c r="R165" s="181">
        <f>Q165*H165</f>
        <v>109.5</v>
      </c>
      <c r="S165" s="181">
        <v>0</v>
      </c>
      <c r="T165" s="182">
        <f>S165*H165</f>
        <v>0</v>
      </c>
      <c r="AR165" s="19" t="s">
        <v>266</v>
      </c>
      <c r="AT165" s="19" t="s">
        <v>371</v>
      </c>
      <c r="AU165" s="19" t="s">
        <v>81</v>
      </c>
      <c r="AY165" s="19" t="s">
        <v>235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9" t="s">
        <v>22</v>
      </c>
      <c r="BK165" s="183">
        <f>ROUND(I165*H165,2)</f>
        <v>0</v>
      </c>
      <c r="BL165" s="19" t="s">
        <v>241</v>
      </c>
      <c r="BM165" s="19" t="s">
        <v>1108</v>
      </c>
    </row>
    <row r="166" spans="2:65" s="12" customFormat="1" x14ac:dyDescent="0.3">
      <c r="B166" s="184"/>
      <c r="D166" s="185" t="s">
        <v>304</v>
      </c>
      <c r="E166" s="186" t="s">
        <v>3</v>
      </c>
      <c r="F166" s="187" t="s">
        <v>1109</v>
      </c>
      <c r="H166" s="188">
        <v>730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93" t="s">
        <v>304</v>
      </c>
      <c r="AU166" s="193" t="s">
        <v>81</v>
      </c>
      <c r="AV166" s="12" t="s">
        <v>81</v>
      </c>
      <c r="AW166" s="12" t="s">
        <v>36</v>
      </c>
      <c r="AX166" s="12" t="s">
        <v>22</v>
      </c>
      <c r="AY166" s="193" t="s">
        <v>235</v>
      </c>
    </row>
    <row r="167" spans="2:65" s="1" customFormat="1" ht="31.5" customHeight="1" x14ac:dyDescent="0.3">
      <c r="B167" s="171"/>
      <c r="C167" s="172" t="s">
        <v>405</v>
      </c>
      <c r="D167" s="172" t="s">
        <v>237</v>
      </c>
      <c r="E167" s="173" t="s">
        <v>955</v>
      </c>
      <c r="F167" s="174" t="s">
        <v>956</v>
      </c>
      <c r="G167" s="175" t="s">
        <v>245</v>
      </c>
      <c r="H167" s="176">
        <v>75.19</v>
      </c>
      <c r="I167" s="177"/>
      <c r="J167" s="178">
        <f>ROUND(I167*H167,2)</f>
        <v>0</v>
      </c>
      <c r="K167" s="174" t="s">
        <v>309</v>
      </c>
      <c r="L167" s="35"/>
      <c r="M167" s="179" t="s">
        <v>3</v>
      </c>
      <c r="N167" s="180" t="s">
        <v>44</v>
      </c>
      <c r="O167" s="36"/>
      <c r="P167" s="181">
        <f>O167*H167</f>
        <v>0</v>
      </c>
      <c r="Q167" s="181">
        <v>2.2563399999999998</v>
      </c>
      <c r="R167" s="181">
        <f>Q167*H167</f>
        <v>169.65420459999999</v>
      </c>
      <c r="S167" s="181">
        <v>0</v>
      </c>
      <c r="T167" s="182">
        <f>S167*H167</f>
        <v>0</v>
      </c>
      <c r="AR167" s="19" t="s">
        <v>241</v>
      </c>
      <c r="AT167" s="19" t="s">
        <v>237</v>
      </c>
      <c r="AU167" s="19" t="s">
        <v>81</v>
      </c>
      <c r="AY167" s="19" t="s">
        <v>235</v>
      </c>
      <c r="BE167" s="183">
        <f>IF(N167="základní",J167,0)</f>
        <v>0</v>
      </c>
      <c r="BF167" s="183">
        <f>IF(N167="snížená",J167,0)</f>
        <v>0</v>
      </c>
      <c r="BG167" s="183">
        <f>IF(N167="zákl. přenesená",J167,0)</f>
        <v>0</v>
      </c>
      <c r="BH167" s="183">
        <f>IF(N167="sníž. přenesená",J167,0)</f>
        <v>0</v>
      </c>
      <c r="BI167" s="183">
        <f>IF(N167="nulová",J167,0)</f>
        <v>0</v>
      </c>
      <c r="BJ167" s="19" t="s">
        <v>22</v>
      </c>
      <c r="BK167" s="183">
        <f>ROUND(I167*H167,2)</f>
        <v>0</v>
      </c>
      <c r="BL167" s="19" t="s">
        <v>241</v>
      </c>
      <c r="BM167" s="19" t="s">
        <v>1110</v>
      </c>
    </row>
    <row r="168" spans="2:65" s="12" customFormat="1" x14ac:dyDescent="0.3">
      <c r="B168" s="184"/>
      <c r="D168" s="185" t="s">
        <v>304</v>
      </c>
      <c r="E168" s="186" t="s">
        <v>3</v>
      </c>
      <c r="F168" s="187" t="s">
        <v>1111</v>
      </c>
      <c r="H168" s="188">
        <v>75.19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93" t="s">
        <v>304</v>
      </c>
      <c r="AU168" s="193" t="s">
        <v>81</v>
      </c>
      <c r="AV168" s="12" t="s">
        <v>81</v>
      </c>
      <c r="AW168" s="12" t="s">
        <v>36</v>
      </c>
      <c r="AX168" s="12" t="s">
        <v>22</v>
      </c>
      <c r="AY168" s="193" t="s">
        <v>235</v>
      </c>
    </row>
    <row r="169" spans="2:65" s="1" customFormat="1" ht="22.5" customHeight="1" x14ac:dyDescent="0.3">
      <c r="B169" s="171"/>
      <c r="C169" s="172" t="s">
        <v>409</v>
      </c>
      <c r="D169" s="172" t="s">
        <v>237</v>
      </c>
      <c r="E169" s="173" t="s">
        <v>960</v>
      </c>
      <c r="F169" s="174" t="s">
        <v>961</v>
      </c>
      <c r="G169" s="175" t="s">
        <v>346</v>
      </c>
      <c r="H169" s="176">
        <v>1640</v>
      </c>
      <c r="I169" s="177"/>
      <c r="J169" s="178">
        <f>ROUND(I169*H169,2)</f>
        <v>0</v>
      </c>
      <c r="K169" s="174" t="s">
        <v>309</v>
      </c>
      <c r="L169" s="35"/>
      <c r="M169" s="179" t="s">
        <v>3</v>
      </c>
      <c r="N169" s="180" t="s">
        <v>44</v>
      </c>
      <c r="O169" s="36"/>
      <c r="P169" s="181">
        <f>O169*H169</f>
        <v>0</v>
      </c>
      <c r="Q169" s="181">
        <v>3.7369999999999998E-4</v>
      </c>
      <c r="R169" s="181">
        <f>Q169*H169</f>
        <v>0.61286799999999997</v>
      </c>
      <c r="S169" s="181">
        <v>0</v>
      </c>
      <c r="T169" s="182">
        <f>S169*H169</f>
        <v>0</v>
      </c>
      <c r="AR169" s="19" t="s">
        <v>241</v>
      </c>
      <c r="AT169" s="19" t="s">
        <v>237</v>
      </c>
      <c r="AU169" s="19" t="s">
        <v>81</v>
      </c>
      <c r="AY169" s="19" t="s">
        <v>235</v>
      </c>
      <c r="BE169" s="183">
        <f>IF(N169="základní",J169,0)</f>
        <v>0</v>
      </c>
      <c r="BF169" s="183">
        <f>IF(N169="snížená",J169,0)</f>
        <v>0</v>
      </c>
      <c r="BG169" s="183">
        <f>IF(N169="zákl. přenesená",J169,0)</f>
        <v>0</v>
      </c>
      <c r="BH169" s="183">
        <f>IF(N169="sníž. přenesená",J169,0)</f>
        <v>0</v>
      </c>
      <c r="BI169" s="183">
        <f>IF(N169="nulová",J169,0)</f>
        <v>0</v>
      </c>
      <c r="BJ169" s="19" t="s">
        <v>22</v>
      </c>
      <c r="BK169" s="183">
        <f>ROUND(I169*H169,2)</f>
        <v>0</v>
      </c>
      <c r="BL169" s="19" t="s">
        <v>241</v>
      </c>
      <c r="BM169" s="19" t="s">
        <v>1112</v>
      </c>
    </row>
    <row r="170" spans="2:65" s="1" customFormat="1" ht="22.5" customHeight="1" x14ac:dyDescent="0.3">
      <c r="B170" s="171"/>
      <c r="C170" s="172" t="s">
        <v>413</v>
      </c>
      <c r="D170" s="172" t="s">
        <v>237</v>
      </c>
      <c r="E170" s="173" t="s">
        <v>1113</v>
      </c>
      <c r="F170" s="174" t="s">
        <v>1114</v>
      </c>
      <c r="G170" s="175" t="s">
        <v>240</v>
      </c>
      <c r="H170" s="176">
        <v>9950</v>
      </c>
      <c r="I170" s="177"/>
      <c r="J170" s="178">
        <f>ROUND(I170*H170,2)</f>
        <v>0</v>
      </c>
      <c r="K170" s="174" t="s">
        <v>309</v>
      </c>
      <c r="L170" s="35"/>
      <c r="M170" s="179" t="s">
        <v>3</v>
      </c>
      <c r="N170" s="180" t="s">
        <v>44</v>
      </c>
      <c r="O170" s="36"/>
      <c r="P170" s="181">
        <f>O170*H170</f>
        <v>0</v>
      </c>
      <c r="Q170" s="181">
        <v>1.375E-2</v>
      </c>
      <c r="R170" s="181">
        <f>Q170*H170</f>
        <v>136.8125</v>
      </c>
      <c r="S170" s="181">
        <v>0</v>
      </c>
      <c r="T170" s="182">
        <f>S170*H170</f>
        <v>0</v>
      </c>
      <c r="AR170" s="19" t="s">
        <v>241</v>
      </c>
      <c r="AT170" s="19" t="s">
        <v>237</v>
      </c>
      <c r="AU170" s="19" t="s">
        <v>81</v>
      </c>
      <c r="AY170" s="19" t="s">
        <v>235</v>
      </c>
      <c r="BE170" s="183">
        <f>IF(N170="základní",J170,0)</f>
        <v>0</v>
      </c>
      <c r="BF170" s="183">
        <f>IF(N170="snížená",J170,0)</f>
        <v>0</v>
      </c>
      <c r="BG170" s="183">
        <f>IF(N170="zákl. přenesená",J170,0)</f>
        <v>0</v>
      </c>
      <c r="BH170" s="183">
        <f>IF(N170="sníž. přenesená",J170,0)</f>
        <v>0</v>
      </c>
      <c r="BI170" s="183">
        <f>IF(N170="nulová",J170,0)</f>
        <v>0</v>
      </c>
      <c r="BJ170" s="19" t="s">
        <v>22</v>
      </c>
      <c r="BK170" s="183">
        <f>ROUND(I170*H170,2)</f>
        <v>0</v>
      </c>
      <c r="BL170" s="19" t="s">
        <v>241</v>
      </c>
      <c r="BM170" s="19" t="s">
        <v>1115</v>
      </c>
    </row>
    <row r="171" spans="2:65" s="12" customFormat="1" x14ac:dyDescent="0.3">
      <c r="B171" s="184"/>
      <c r="D171" s="185" t="s">
        <v>304</v>
      </c>
      <c r="E171" s="186" t="s">
        <v>3</v>
      </c>
      <c r="F171" s="187" t="s">
        <v>1116</v>
      </c>
      <c r="H171" s="188">
        <v>9950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93" t="s">
        <v>304</v>
      </c>
      <c r="AU171" s="193" t="s">
        <v>81</v>
      </c>
      <c r="AV171" s="12" t="s">
        <v>81</v>
      </c>
      <c r="AW171" s="12" t="s">
        <v>36</v>
      </c>
      <c r="AX171" s="12" t="s">
        <v>22</v>
      </c>
      <c r="AY171" s="193" t="s">
        <v>235</v>
      </c>
    </row>
    <row r="172" spans="2:65" s="1" customFormat="1" ht="31.5" customHeight="1" x14ac:dyDescent="0.3">
      <c r="B172" s="171"/>
      <c r="C172" s="172" t="s">
        <v>417</v>
      </c>
      <c r="D172" s="172" t="s">
        <v>237</v>
      </c>
      <c r="E172" s="173" t="s">
        <v>982</v>
      </c>
      <c r="F172" s="174" t="s">
        <v>983</v>
      </c>
      <c r="G172" s="175" t="s">
        <v>346</v>
      </c>
      <c r="H172" s="176">
        <v>1640</v>
      </c>
      <c r="I172" s="177"/>
      <c r="J172" s="178">
        <f>ROUND(I172*H172,2)</f>
        <v>0</v>
      </c>
      <c r="K172" s="174" t="s">
        <v>309</v>
      </c>
      <c r="L172" s="35"/>
      <c r="M172" s="179" t="s">
        <v>3</v>
      </c>
      <c r="N172" s="180" t="s">
        <v>44</v>
      </c>
      <c r="O172" s="36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AR172" s="19" t="s">
        <v>241</v>
      </c>
      <c r="AT172" s="19" t="s">
        <v>237</v>
      </c>
      <c r="AU172" s="19" t="s">
        <v>81</v>
      </c>
      <c r="AY172" s="19" t="s">
        <v>235</v>
      </c>
      <c r="BE172" s="183">
        <f>IF(N172="základní",J172,0)</f>
        <v>0</v>
      </c>
      <c r="BF172" s="183">
        <f>IF(N172="snížená",J172,0)</f>
        <v>0</v>
      </c>
      <c r="BG172" s="183">
        <f>IF(N172="zákl. přenesená",J172,0)</f>
        <v>0</v>
      </c>
      <c r="BH172" s="183">
        <f>IF(N172="sníž. přenesená",J172,0)</f>
        <v>0</v>
      </c>
      <c r="BI172" s="183">
        <f>IF(N172="nulová",J172,0)</f>
        <v>0</v>
      </c>
      <c r="BJ172" s="19" t="s">
        <v>22</v>
      </c>
      <c r="BK172" s="183">
        <f>ROUND(I172*H172,2)</f>
        <v>0</v>
      </c>
      <c r="BL172" s="19" t="s">
        <v>241</v>
      </c>
      <c r="BM172" s="19" t="s">
        <v>1117</v>
      </c>
    </row>
    <row r="173" spans="2:65" s="1" customFormat="1" ht="22.5" customHeight="1" x14ac:dyDescent="0.3">
      <c r="B173" s="171"/>
      <c r="C173" s="172" t="s">
        <v>421</v>
      </c>
      <c r="D173" s="172" t="s">
        <v>237</v>
      </c>
      <c r="E173" s="173" t="s">
        <v>986</v>
      </c>
      <c r="F173" s="174" t="s">
        <v>987</v>
      </c>
      <c r="G173" s="175" t="s">
        <v>346</v>
      </c>
      <c r="H173" s="176">
        <v>1640</v>
      </c>
      <c r="I173" s="177"/>
      <c r="J173" s="178">
        <f>ROUND(I173*H173,2)</f>
        <v>0</v>
      </c>
      <c r="K173" s="174" t="s">
        <v>309</v>
      </c>
      <c r="L173" s="35"/>
      <c r="M173" s="179" t="s">
        <v>3</v>
      </c>
      <c r="N173" s="180" t="s">
        <v>44</v>
      </c>
      <c r="O173" s="36"/>
      <c r="P173" s="181">
        <f>O173*H173</f>
        <v>0</v>
      </c>
      <c r="Q173" s="181">
        <v>2.0702000000000001E-6</v>
      </c>
      <c r="R173" s="181">
        <f>Q173*H173</f>
        <v>3.3951280000000003E-3</v>
      </c>
      <c r="S173" s="181">
        <v>0</v>
      </c>
      <c r="T173" s="182">
        <f>S173*H173</f>
        <v>0</v>
      </c>
      <c r="AR173" s="19" t="s">
        <v>241</v>
      </c>
      <c r="AT173" s="19" t="s">
        <v>237</v>
      </c>
      <c r="AU173" s="19" t="s">
        <v>81</v>
      </c>
      <c r="AY173" s="19" t="s">
        <v>235</v>
      </c>
      <c r="BE173" s="183">
        <f>IF(N173="základní",J173,0)</f>
        <v>0</v>
      </c>
      <c r="BF173" s="183">
        <f>IF(N173="snížená",J173,0)</f>
        <v>0</v>
      </c>
      <c r="BG173" s="183">
        <f>IF(N173="zákl. přenesená",J173,0)</f>
        <v>0</v>
      </c>
      <c r="BH173" s="183">
        <f>IF(N173="sníž. přenesená",J173,0)</f>
        <v>0</v>
      </c>
      <c r="BI173" s="183">
        <f>IF(N173="nulová",J173,0)</f>
        <v>0</v>
      </c>
      <c r="BJ173" s="19" t="s">
        <v>22</v>
      </c>
      <c r="BK173" s="183">
        <f>ROUND(I173*H173,2)</f>
        <v>0</v>
      </c>
      <c r="BL173" s="19" t="s">
        <v>241</v>
      </c>
      <c r="BM173" s="19" t="s">
        <v>1118</v>
      </c>
    </row>
    <row r="174" spans="2:65" s="12" customFormat="1" x14ac:dyDescent="0.3">
      <c r="B174" s="184"/>
      <c r="D174" s="185" t="s">
        <v>304</v>
      </c>
      <c r="E174" s="186" t="s">
        <v>3</v>
      </c>
      <c r="F174" s="187" t="s">
        <v>1119</v>
      </c>
      <c r="H174" s="188">
        <v>1640</v>
      </c>
      <c r="I174" s="189"/>
      <c r="L174" s="184"/>
      <c r="M174" s="190"/>
      <c r="N174" s="191"/>
      <c r="O174" s="191"/>
      <c r="P174" s="191"/>
      <c r="Q174" s="191"/>
      <c r="R174" s="191"/>
      <c r="S174" s="191"/>
      <c r="T174" s="192"/>
      <c r="AT174" s="193" t="s">
        <v>304</v>
      </c>
      <c r="AU174" s="193" t="s">
        <v>81</v>
      </c>
      <c r="AV174" s="12" t="s">
        <v>81</v>
      </c>
      <c r="AW174" s="12" t="s">
        <v>36</v>
      </c>
      <c r="AX174" s="12" t="s">
        <v>22</v>
      </c>
      <c r="AY174" s="193" t="s">
        <v>235</v>
      </c>
    </row>
    <row r="175" spans="2:65" s="1" customFormat="1" ht="22.5" customHeight="1" x14ac:dyDescent="0.3">
      <c r="B175" s="171"/>
      <c r="C175" s="172" t="s">
        <v>426</v>
      </c>
      <c r="D175" s="172" t="s">
        <v>237</v>
      </c>
      <c r="E175" s="173" t="s">
        <v>1120</v>
      </c>
      <c r="F175" s="174" t="s">
        <v>1121</v>
      </c>
      <c r="G175" s="175" t="s">
        <v>240</v>
      </c>
      <c r="H175" s="176">
        <v>4675</v>
      </c>
      <c r="I175" s="177"/>
      <c r="J175" s="178">
        <f>ROUND(I175*H175,2)</f>
        <v>0</v>
      </c>
      <c r="K175" s="174" t="s">
        <v>309</v>
      </c>
      <c r="L175" s="35"/>
      <c r="M175" s="179" t="s">
        <v>3</v>
      </c>
      <c r="N175" s="180" t="s">
        <v>44</v>
      </c>
      <c r="O175" s="36"/>
      <c r="P175" s="181">
        <f>O175*H175</f>
        <v>0</v>
      </c>
      <c r="Q175" s="181">
        <v>9.5300000000000002E-6</v>
      </c>
      <c r="R175" s="181">
        <f>Q175*H175</f>
        <v>4.4552750000000002E-2</v>
      </c>
      <c r="S175" s="181">
        <v>0.02</v>
      </c>
      <c r="T175" s="182">
        <f>S175*H175</f>
        <v>93.5</v>
      </c>
      <c r="AR175" s="19" t="s">
        <v>241</v>
      </c>
      <c r="AT175" s="19" t="s">
        <v>237</v>
      </c>
      <c r="AU175" s="19" t="s">
        <v>81</v>
      </c>
      <c r="AY175" s="19" t="s">
        <v>235</v>
      </c>
      <c r="BE175" s="183">
        <f>IF(N175="základní",J175,0)</f>
        <v>0</v>
      </c>
      <c r="BF175" s="183">
        <f>IF(N175="snížená",J175,0)</f>
        <v>0</v>
      </c>
      <c r="BG175" s="183">
        <f>IF(N175="zákl. přenesená",J175,0)</f>
        <v>0</v>
      </c>
      <c r="BH175" s="183">
        <f>IF(N175="sníž. přenesená",J175,0)</f>
        <v>0</v>
      </c>
      <c r="BI175" s="183">
        <f>IF(N175="nulová",J175,0)</f>
        <v>0</v>
      </c>
      <c r="BJ175" s="19" t="s">
        <v>22</v>
      </c>
      <c r="BK175" s="183">
        <f>ROUND(I175*H175,2)</f>
        <v>0</v>
      </c>
      <c r="BL175" s="19" t="s">
        <v>241</v>
      </c>
      <c r="BM175" s="19" t="s">
        <v>1122</v>
      </c>
    </row>
    <row r="176" spans="2:65" s="1" customFormat="1" ht="31.5" customHeight="1" x14ac:dyDescent="0.3">
      <c r="B176" s="171"/>
      <c r="C176" s="172" t="s">
        <v>430</v>
      </c>
      <c r="D176" s="172" t="s">
        <v>237</v>
      </c>
      <c r="E176" s="173" t="s">
        <v>1123</v>
      </c>
      <c r="F176" s="174" t="s">
        <v>1124</v>
      </c>
      <c r="G176" s="175" t="s">
        <v>240</v>
      </c>
      <c r="H176" s="176">
        <v>4675</v>
      </c>
      <c r="I176" s="177"/>
      <c r="J176" s="178">
        <f>ROUND(I176*H176,2)</f>
        <v>0</v>
      </c>
      <c r="K176" s="174" t="s">
        <v>309</v>
      </c>
      <c r="L176" s="35"/>
      <c r="M176" s="179" t="s">
        <v>3</v>
      </c>
      <c r="N176" s="180" t="s">
        <v>44</v>
      </c>
      <c r="O176" s="36"/>
      <c r="P176" s="181">
        <f>O176*H176</f>
        <v>0</v>
      </c>
      <c r="Q176" s="181">
        <v>0</v>
      </c>
      <c r="R176" s="181">
        <f>Q176*H176</f>
        <v>0</v>
      </c>
      <c r="S176" s="181">
        <v>0.02</v>
      </c>
      <c r="T176" s="182">
        <f>S176*H176</f>
        <v>93.5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9" t="s">
        <v>22</v>
      </c>
      <c r="BK176" s="183">
        <f>ROUND(I176*H176,2)</f>
        <v>0</v>
      </c>
      <c r="BL176" s="19" t="s">
        <v>241</v>
      </c>
      <c r="BM176" s="19" t="s">
        <v>1125</v>
      </c>
    </row>
    <row r="177" spans="2:65" s="12" customFormat="1" x14ac:dyDescent="0.3">
      <c r="B177" s="184"/>
      <c r="D177" s="194" t="s">
        <v>304</v>
      </c>
      <c r="E177" s="193" t="s">
        <v>3</v>
      </c>
      <c r="F177" s="195" t="s">
        <v>1126</v>
      </c>
      <c r="H177" s="196">
        <v>4675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93" t="s">
        <v>304</v>
      </c>
      <c r="AU177" s="193" t="s">
        <v>81</v>
      </c>
      <c r="AV177" s="12" t="s">
        <v>81</v>
      </c>
      <c r="AW177" s="12" t="s">
        <v>36</v>
      </c>
      <c r="AX177" s="12" t="s">
        <v>22</v>
      </c>
      <c r="AY177" s="193" t="s">
        <v>235</v>
      </c>
    </row>
    <row r="178" spans="2:65" s="11" customFormat="1" ht="29.85" customHeight="1" x14ac:dyDescent="0.3">
      <c r="B178" s="157"/>
      <c r="D178" s="168" t="s">
        <v>72</v>
      </c>
      <c r="E178" s="169" t="s">
        <v>475</v>
      </c>
      <c r="F178" s="169" t="s">
        <v>476</v>
      </c>
      <c r="I178" s="160"/>
      <c r="J178" s="170">
        <f>BK178</f>
        <v>0</v>
      </c>
      <c r="L178" s="157"/>
      <c r="M178" s="162"/>
      <c r="N178" s="163"/>
      <c r="O178" s="163"/>
      <c r="P178" s="164">
        <f>SUM(P179:P187)</f>
        <v>0</v>
      </c>
      <c r="Q178" s="163"/>
      <c r="R178" s="164">
        <f>SUM(R179:R187)</f>
        <v>0</v>
      </c>
      <c r="S178" s="163"/>
      <c r="T178" s="165">
        <f>SUM(T179:T187)</f>
        <v>0</v>
      </c>
      <c r="AR178" s="158" t="s">
        <v>22</v>
      </c>
      <c r="AT178" s="166" t="s">
        <v>72</v>
      </c>
      <c r="AU178" s="166" t="s">
        <v>22</v>
      </c>
      <c r="AY178" s="158" t="s">
        <v>235</v>
      </c>
      <c r="BK178" s="167">
        <f>SUM(BK179:BK187)</f>
        <v>0</v>
      </c>
    </row>
    <row r="179" spans="2:65" s="1" customFormat="1" ht="31.5" customHeight="1" x14ac:dyDescent="0.3">
      <c r="B179" s="171"/>
      <c r="C179" s="172" t="s">
        <v>436</v>
      </c>
      <c r="D179" s="172" t="s">
        <v>237</v>
      </c>
      <c r="E179" s="173" t="s">
        <v>495</v>
      </c>
      <c r="F179" s="174" t="s">
        <v>496</v>
      </c>
      <c r="G179" s="175" t="s">
        <v>294</v>
      </c>
      <c r="H179" s="176">
        <v>2951.7</v>
      </c>
      <c r="I179" s="177"/>
      <c r="J179" s="178">
        <f>ROUND(I179*H179,2)</f>
        <v>0</v>
      </c>
      <c r="K179" s="174" t="s">
        <v>3</v>
      </c>
      <c r="L179" s="35"/>
      <c r="M179" s="179" t="s">
        <v>3</v>
      </c>
      <c r="N179" s="180" t="s">
        <v>44</v>
      </c>
      <c r="O179" s="36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AR179" s="19" t="s">
        <v>241</v>
      </c>
      <c r="AT179" s="19" t="s">
        <v>237</v>
      </c>
      <c r="AU179" s="19" t="s">
        <v>81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241</v>
      </c>
      <c r="BM179" s="19" t="s">
        <v>1127</v>
      </c>
    </row>
    <row r="180" spans="2:65" s="1" customFormat="1" ht="31.5" customHeight="1" x14ac:dyDescent="0.3">
      <c r="B180" s="171"/>
      <c r="C180" s="172" t="s">
        <v>441</v>
      </c>
      <c r="D180" s="172" t="s">
        <v>237</v>
      </c>
      <c r="E180" s="173" t="s">
        <v>1128</v>
      </c>
      <c r="F180" s="174" t="s">
        <v>501</v>
      </c>
      <c r="G180" s="175" t="s">
        <v>294</v>
      </c>
      <c r="H180" s="176">
        <v>26565.3</v>
      </c>
      <c r="I180" s="177"/>
      <c r="J180" s="178">
        <f>ROUND(I180*H180,2)</f>
        <v>0</v>
      </c>
      <c r="K180" s="174" t="s">
        <v>309</v>
      </c>
      <c r="L180" s="35"/>
      <c r="M180" s="179" t="s">
        <v>3</v>
      </c>
      <c r="N180" s="180" t="s">
        <v>44</v>
      </c>
      <c r="O180" s="36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AR180" s="19" t="s">
        <v>241</v>
      </c>
      <c r="AT180" s="19" t="s">
        <v>237</v>
      </c>
      <c r="AU180" s="19" t="s">
        <v>81</v>
      </c>
      <c r="AY180" s="19" t="s">
        <v>235</v>
      </c>
      <c r="BE180" s="183">
        <f>IF(N180="základní",J180,0)</f>
        <v>0</v>
      </c>
      <c r="BF180" s="183">
        <f>IF(N180="snížená",J180,0)</f>
        <v>0</v>
      </c>
      <c r="BG180" s="183">
        <f>IF(N180="zákl. přenesená",J180,0)</f>
        <v>0</v>
      </c>
      <c r="BH180" s="183">
        <f>IF(N180="sníž. přenesená",J180,0)</f>
        <v>0</v>
      </c>
      <c r="BI180" s="183">
        <f>IF(N180="nulová",J180,0)</f>
        <v>0</v>
      </c>
      <c r="BJ180" s="19" t="s">
        <v>22</v>
      </c>
      <c r="BK180" s="183">
        <f>ROUND(I180*H180,2)</f>
        <v>0</v>
      </c>
      <c r="BL180" s="19" t="s">
        <v>241</v>
      </c>
      <c r="BM180" s="19" t="s">
        <v>1129</v>
      </c>
    </row>
    <row r="181" spans="2:65" s="12" customFormat="1" x14ac:dyDescent="0.3">
      <c r="B181" s="184"/>
      <c r="D181" s="185" t="s">
        <v>304</v>
      </c>
      <c r="E181" s="186" t="s">
        <v>3</v>
      </c>
      <c r="F181" s="187" t="s">
        <v>1130</v>
      </c>
      <c r="H181" s="188">
        <v>26565.3</v>
      </c>
      <c r="I181" s="189"/>
      <c r="L181" s="184"/>
      <c r="M181" s="190"/>
      <c r="N181" s="191"/>
      <c r="O181" s="191"/>
      <c r="P181" s="191"/>
      <c r="Q181" s="191"/>
      <c r="R181" s="191"/>
      <c r="S181" s="191"/>
      <c r="T181" s="192"/>
      <c r="AT181" s="193" t="s">
        <v>304</v>
      </c>
      <c r="AU181" s="193" t="s">
        <v>81</v>
      </c>
      <c r="AV181" s="12" t="s">
        <v>81</v>
      </c>
      <c r="AW181" s="12" t="s">
        <v>36</v>
      </c>
      <c r="AX181" s="12" t="s">
        <v>22</v>
      </c>
      <c r="AY181" s="193" t="s">
        <v>235</v>
      </c>
    </row>
    <row r="182" spans="2:65" s="1" customFormat="1" ht="22.5" customHeight="1" x14ac:dyDescent="0.3">
      <c r="B182" s="171"/>
      <c r="C182" s="172" t="s">
        <v>445</v>
      </c>
      <c r="D182" s="172" t="s">
        <v>237</v>
      </c>
      <c r="E182" s="173" t="s">
        <v>1131</v>
      </c>
      <c r="F182" s="174" t="s">
        <v>506</v>
      </c>
      <c r="G182" s="175" t="s">
        <v>294</v>
      </c>
      <c r="H182" s="176">
        <v>217.5</v>
      </c>
      <c r="I182" s="177"/>
      <c r="J182" s="178">
        <f>ROUND(I182*H182,2)</f>
        <v>0</v>
      </c>
      <c r="K182" s="174" t="s">
        <v>309</v>
      </c>
      <c r="L182" s="35"/>
      <c r="M182" s="179" t="s">
        <v>3</v>
      </c>
      <c r="N182" s="180" t="s">
        <v>44</v>
      </c>
      <c r="O182" s="36"/>
      <c r="P182" s="181">
        <f>O182*H182</f>
        <v>0</v>
      </c>
      <c r="Q182" s="181">
        <v>0</v>
      </c>
      <c r="R182" s="181">
        <f>Q182*H182</f>
        <v>0</v>
      </c>
      <c r="S182" s="181">
        <v>0</v>
      </c>
      <c r="T182" s="182">
        <f>S182*H182</f>
        <v>0</v>
      </c>
      <c r="AR182" s="19" t="s">
        <v>241</v>
      </c>
      <c r="AT182" s="19" t="s">
        <v>237</v>
      </c>
      <c r="AU182" s="19" t="s">
        <v>81</v>
      </c>
      <c r="AY182" s="19" t="s">
        <v>235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9" t="s">
        <v>22</v>
      </c>
      <c r="BK182" s="183">
        <f>ROUND(I182*H182,2)</f>
        <v>0</v>
      </c>
      <c r="BL182" s="19" t="s">
        <v>241</v>
      </c>
      <c r="BM182" s="19" t="s">
        <v>1132</v>
      </c>
    </row>
    <row r="183" spans="2:65" s="12" customFormat="1" x14ac:dyDescent="0.3">
      <c r="B183" s="184"/>
      <c r="D183" s="185" t="s">
        <v>304</v>
      </c>
      <c r="E183" s="186" t="s">
        <v>3</v>
      </c>
      <c r="F183" s="187" t="s">
        <v>1133</v>
      </c>
      <c r="H183" s="188">
        <v>217.5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93" t="s">
        <v>304</v>
      </c>
      <c r="AU183" s="193" t="s">
        <v>81</v>
      </c>
      <c r="AV183" s="12" t="s">
        <v>81</v>
      </c>
      <c r="AW183" s="12" t="s">
        <v>36</v>
      </c>
      <c r="AX183" s="12" t="s">
        <v>22</v>
      </c>
      <c r="AY183" s="193" t="s">
        <v>235</v>
      </c>
    </row>
    <row r="184" spans="2:65" s="1" customFormat="1" ht="22.5" customHeight="1" x14ac:dyDescent="0.3">
      <c r="B184" s="171"/>
      <c r="C184" s="172" t="s">
        <v>449</v>
      </c>
      <c r="D184" s="172" t="s">
        <v>237</v>
      </c>
      <c r="E184" s="173" t="s">
        <v>1134</v>
      </c>
      <c r="F184" s="174" t="s">
        <v>511</v>
      </c>
      <c r="G184" s="175" t="s">
        <v>294</v>
      </c>
      <c r="H184" s="176">
        <v>2547.1999999999998</v>
      </c>
      <c r="I184" s="177"/>
      <c r="J184" s="178">
        <f>ROUND(I184*H184,2)</f>
        <v>0</v>
      </c>
      <c r="K184" s="174" t="s">
        <v>309</v>
      </c>
      <c r="L184" s="35"/>
      <c r="M184" s="179" t="s">
        <v>3</v>
      </c>
      <c r="N184" s="180" t="s">
        <v>44</v>
      </c>
      <c r="O184" s="36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AR184" s="19" t="s">
        <v>241</v>
      </c>
      <c r="AT184" s="19" t="s">
        <v>237</v>
      </c>
      <c r="AU184" s="19" t="s">
        <v>81</v>
      </c>
      <c r="AY184" s="19" t="s">
        <v>235</v>
      </c>
      <c r="BE184" s="183">
        <f>IF(N184="základní",J184,0)</f>
        <v>0</v>
      </c>
      <c r="BF184" s="183">
        <f>IF(N184="snížená",J184,0)</f>
        <v>0</v>
      </c>
      <c r="BG184" s="183">
        <f>IF(N184="zákl. přenesená",J184,0)</f>
        <v>0</v>
      </c>
      <c r="BH184" s="183">
        <f>IF(N184="sníž. přenesená",J184,0)</f>
        <v>0</v>
      </c>
      <c r="BI184" s="183">
        <f>IF(N184="nulová",J184,0)</f>
        <v>0</v>
      </c>
      <c r="BJ184" s="19" t="s">
        <v>22</v>
      </c>
      <c r="BK184" s="183">
        <f>ROUND(I184*H184,2)</f>
        <v>0</v>
      </c>
      <c r="BL184" s="19" t="s">
        <v>241</v>
      </c>
      <c r="BM184" s="19" t="s">
        <v>1135</v>
      </c>
    </row>
    <row r="185" spans="2:65" s="12" customFormat="1" x14ac:dyDescent="0.3">
      <c r="B185" s="184"/>
      <c r="D185" s="185" t="s">
        <v>304</v>
      </c>
      <c r="E185" s="186" t="s">
        <v>3</v>
      </c>
      <c r="F185" s="187" t="s">
        <v>1136</v>
      </c>
      <c r="H185" s="188">
        <v>2547.1999999999998</v>
      </c>
      <c r="I185" s="189"/>
      <c r="L185" s="184"/>
      <c r="M185" s="190"/>
      <c r="N185" s="191"/>
      <c r="O185" s="191"/>
      <c r="P185" s="191"/>
      <c r="Q185" s="191"/>
      <c r="R185" s="191"/>
      <c r="S185" s="191"/>
      <c r="T185" s="192"/>
      <c r="AT185" s="193" t="s">
        <v>304</v>
      </c>
      <c r="AU185" s="193" t="s">
        <v>81</v>
      </c>
      <c r="AV185" s="12" t="s">
        <v>81</v>
      </c>
      <c r="AW185" s="12" t="s">
        <v>36</v>
      </c>
      <c r="AX185" s="12" t="s">
        <v>22</v>
      </c>
      <c r="AY185" s="193" t="s">
        <v>235</v>
      </c>
    </row>
    <row r="186" spans="2:65" s="1" customFormat="1" ht="22.5" customHeight="1" x14ac:dyDescent="0.3">
      <c r="B186" s="171"/>
      <c r="C186" s="172" t="s">
        <v>454</v>
      </c>
      <c r="D186" s="172" t="s">
        <v>237</v>
      </c>
      <c r="E186" s="173" t="s">
        <v>1137</v>
      </c>
      <c r="F186" s="174" t="s">
        <v>516</v>
      </c>
      <c r="G186" s="175" t="s">
        <v>294</v>
      </c>
      <c r="H186" s="176">
        <v>187</v>
      </c>
      <c r="I186" s="177"/>
      <c r="J186" s="178">
        <f>ROUND(I186*H186,2)</f>
        <v>0</v>
      </c>
      <c r="K186" s="174" t="s">
        <v>309</v>
      </c>
      <c r="L186" s="35"/>
      <c r="M186" s="179" t="s">
        <v>3</v>
      </c>
      <c r="N186" s="180" t="s">
        <v>44</v>
      </c>
      <c r="O186" s="36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AR186" s="19" t="s">
        <v>241</v>
      </c>
      <c r="AT186" s="19" t="s">
        <v>237</v>
      </c>
      <c r="AU186" s="19" t="s">
        <v>81</v>
      </c>
      <c r="AY186" s="19" t="s">
        <v>235</v>
      </c>
      <c r="BE186" s="183">
        <f>IF(N186="základní",J186,0)</f>
        <v>0</v>
      </c>
      <c r="BF186" s="183">
        <f>IF(N186="snížená",J186,0)</f>
        <v>0</v>
      </c>
      <c r="BG186" s="183">
        <f>IF(N186="zákl. přenesená",J186,0)</f>
        <v>0</v>
      </c>
      <c r="BH186" s="183">
        <f>IF(N186="sníž. přenesená",J186,0)</f>
        <v>0</v>
      </c>
      <c r="BI186" s="183">
        <f>IF(N186="nulová",J186,0)</f>
        <v>0</v>
      </c>
      <c r="BJ186" s="19" t="s">
        <v>22</v>
      </c>
      <c r="BK186" s="183">
        <f>ROUND(I186*H186,2)</f>
        <v>0</v>
      </c>
      <c r="BL186" s="19" t="s">
        <v>241</v>
      </c>
      <c r="BM186" s="19" t="s">
        <v>1138</v>
      </c>
    </row>
    <row r="187" spans="2:65" s="12" customFormat="1" x14ac:dyDescent="0.3">
      <c r="B187" s="184"/>
      <c r="D187" s="194" t="s">
        <v>304</v>
      </c>
      <c r="E187" s="193" t="s">
        <v>3</v>
      </c>
      <c r="F187" s="195" t="s">
        <v>1139</v>
      </c>
      <c r="H187" s="196">
        <v>187</v>
      </c>
      <c r="I187" s="189"/>
      <c r="L187" s="184"/>
      <c r="M187" s="190"/>
      <c r="N187" s="191"/>
      <c r="O187" s="191"/>
      <c r="P187" s="191"/>
      <c r="Q187" s="191"/>
      <c r="R187" s="191"/>
      <c r="S187" s="191"/>
      <c r="T187" s="192"/>
      <c r="AT187" s="193" t="s">
        <v>304</v>
      </c>
      <c r="AU187" s="193" t="s">
        <v>81</v>
      </c>
      <c r="AV187" s="12" t="s">
        <v>81</v>
      </c>
      <c r="AW187" s="12" t="s">
        <v>36</v>
      </c>
      <c r="AX187" s="12" t="s">
        <v>22</v>
      </c>
      <c r="AY187" s="193" t="s">
        <v>235</v>
      </c>
    </row>
    <row r="188" spans="2:65" s="11" customFormat="1" ht="29.85" customHeight="1" x14ac:dyDescent="0.3">
      <c r="B188" s="157"/>
      <c r="D188" s="168" t="s">
        <v>72</v>
      </c>
      <c r="E188" s="169" t="s">
        <v>990</v>
      </c>
      <c r="F188" s="169" t="s">
        <v>991</v>
      </c>
      <c r="I188" s="160"/>
      <c r="J188" s="170">
        <f>BK188</f>
        <v>0</v>
      </c>
      <c r="L188" s="157"/>
      <c r="M188" s="162"/>
      <c r="N188" s="163"/>
      <c r="O188" s="163"/>
      <c r="P188" s="164">
        <f>P189</f>
        <v>0</v>
      </c>
      <c r="Q188" s="163"/>
      <c r="R188" s="164">
        <f>R189</f>
        <v>0</v>
      </c>
      <c r="S188" s="163"/>
      <c r="T188" s="165">
        <f>T189</f>
        <v>0</v>
      </c>
      <c r="AR188" s="158" t="s">
        <v>22</v>
      </c>
      <c r="AT188" s="166" t="s">
        <v>72</v>
      </c>
      <c r="AU188" s="166" t="s">
        <v>22</v>
      </c>
      <c r="AY188" s="158" t="s">
        <v>235</v>
      </c>
      <c r="BK188" s="167">
        <f>BK189</f>
        <v>0</v>
      </c>
    </row>
    <row r="189" spans="2:65" s="1" customFormat="1" ht="31.5" customHeight="1" x14ac:dyDescent="0.3">
      <c r="B189" s="171"/>
      <c r="C189" s="172" t="s">
        <v>459</v>
      </c>
      <c r="D189" s="172" t="s">
        <v>237</v>
      </c>
      <c r="E189" s="173" t="s">
        <v>1140</v>
      </c>
      <c r="F189" s="174" t="s">
        <v>994</v>
      </c>
      <c r="G189" s="175" t="s">
        <v>294</v>
      </c>
      <c r="H189" s="176">
        <v>835.04899999999998</v>
      </c>
      <c r="I189" s="177"/>
      <c r="J189" s="178">
        <f>ROUND(I189*H189,2)</f>
        <v>0</v>
      </c>
      <c r="K189" s="174" t="s">
        <v>309</v>
      </c>
      <c r="L189" s="35"/>
      <c r="M189" s="179" t="s">
        <v>3</v>
      </c>
      <c r="N189" s="243" t="s">
        <v>44</v>
      </c>
      <c r="O189" s="244"/>
      <c r="P189" s="245">
        <f>O189*H189</f>
        <v>0</v>
      </c>
      <c r="Q189" s="245">
        <v>0</v>
      </c>
      <c r="R189" s="245">
        <f>Q189*H189</f>
        <v>0</v>
      </c>
      <c r="S189" s="245">
        <v>0</v>
      </c>
      <c r="T189" s="246">
        <f>S189*H189</f>
        <v>0</v>
      </c>
      <c r="AR189" s="19" t="s">
        <v>241</v>
      </c>
      <c r="AT189" s="19" t="s">
        <v>237</v>
      </c>
      <c r="AU189" s="19" t="s">
        <v>81</v>
      </c>
      <c r="AY189" s="19" t="s">
        <v>235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9" t="s">
        <v>22</v>
      </c>
      <c r="BK189" s="183">
        <f>ROUND(I189*H189,2)</f>
        <v>0</v>
      </c>
      <c r="BL189" s="19" t="s">
        <v>241</v>
      </c>
      <c r="BM189" s="19" t="s">
        <v>1141</v>
      </c>
    </row>
    <row r="190" spans="2:65" s="1" customFormat="1" ht="6.95" customHeight="1" x14ac:dyDescent="0.3">
      <c r="B190" s="50"/>
      <c r="C190" s="51"/>
      <c r="D190" s="51"/>
      <c r="E190" s="51"/>
      <c r="F190" s="51"/>
      <c r="G190" s="51"/>
      <c r="H190" s="51"/>
      <c r="I190" s="124"/>
      <c r="J190" s="51"/>
      <c r="K190" s="51"/>
      <c r="L190" s="35"/>
    </row>
  </sheetData>
  <autoFilter ref="C87:K87"/>
  <mergeCells count="12">
    <mergeCell ref="E78:H78"/>
    <mergeCell ref="E80:H80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6:H76"/>
  </mergeCells>
  <hyperlinks>
    <hyperlink ref="F1:G1" location="C2" tooltip="Krycí list soupisu" display="1) Krycí list soupisu"/>
    <hyperlink ref="G1:H1" location="C58" tooltip="Rekapitulace" display="2) Rekapitulace"/>
    <hyperlink ref="J1" location="C87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R223"/>
  <sheetViews>
    <sheetView showGridLines="0" workbookViewId="0">
      <pane ySplit="1" topLeftCell="A139" activePane="bottomLeft" state="frozen"/>
      <selection activeCell="H13" sqref="H13"/>
      <selection pane="bottomLeft" activeCell="Y154" sqref="Y15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92</v>
      </c>
      <c r="AZ2" s="235" t="s">
        <v>534</v>
      </c>
      <c r="BA2" s="235" t="s">
        <v>535</v>
      </c>
      <c r="BB2" s="235" t="s">
        <v>346</v>
      </c>
      <c r="BC2" s="235" t="s">
        <v>1142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541</v>
      </c>
      <c r="BA3" s="235" t="s">
        <v>1143</v>
      </c>
      <c r="BB3" s="235" t="s">
        <v>240</v>
      </c>
      <c r="BC3" s="235" t="s">
        <v>1144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537</v>
      </c>
      <c r="BA4" s="235" t="s">
        <v>538</v>
      </c>
      <c r="BB4" s="235" t="s">
        <v>240</v>
      </c>
      <c r="BC4" s="235" t="s">
        <v>1145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545</v>
      </c>
      <c r="BA5" s="235" t="s">
        <v>546</v>
      </c>
      <c r="BB5" s="235" t="s">
        <v>346</v>
      </c>
      <c r="BC5" s="235" t="s">
        <v>1002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549</v>
      </c>
      <c r="BA6" s="235" t="s">
        <v>550</v>
      </c>
      <c r="BB6" s="235" t="s">
        <v>240</v>
      </c>
      <c r="BC6" s="235" t="s">
        <v>1146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540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1147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ROUND(J89,2)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ROUND(SUM(BE89:BE222), 2)</f>
        <v>0</v>
      </c>
      <c r="G32" s="36"/>
      <c r="H32" s="36"/>
      <c r="I32" s="116">
        <v>0.21</v>
      </c>
      <c r="J32" s="115">
        <f>ROUND(ROUND((SUM(BE89:BE222)),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ROUND(SUM(BF89:BF222), 2)</f>
        <v>0</v>
      </c>
      <c r="G33" s="36"/>
      <c r="H33" s="36"/>
      <c r="I33" s="116">
        <v>0.15</v>
      </c>
      <c r="J33" s="115">
        <f>ROUND(ROUND((SUM(BF89:BF222)),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ROUND(SUM(BG89:BG222),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ROUND(SUM(BH89:BH222),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ROUND(SUM(BI89:BI222),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540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03 - SO 103 - Komunikace kpt. Bartoše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J89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J90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217</v>
      </c>
      <c r="E62" s="142"/>
      <c r="F62" s="142"/>
      <c r="G62" s="142"/>
      <c r="H62" s="142"/>
      <c r="I62" s="143"/>
      <c r="J62" s="144">
        <f>J91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570</v>
      </c>
      <c r="E63" s="142"/>
      <c r="F63" s="142"/>
      <c r="G63" s="142"/>
      <c r="H63" s="142"/>
      <c r="I63" s="143"/>
      <c r="J63" s="144">
        <f>J109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571</v>
      </c>
      <c r="E64" s="142"/>
      <c r="F64" s="142"/>
      <c r="G64" s="142"/>
      <c r="H64" s="142"/>
      <c r="I64" s="143"/>
      <c r="J64" s="144">
        <f>J125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572</v>
      </c>
      <c r="E65" s="142"/>
      <c r="F65" s="142"/>
      <c r="G65" s="142"/>
      <c r="H65" s="142"/>
      <c r="I65" s="143"/>
      <c r="J65" s="144">
        <f>J158</f>
        <v>0</v>
      </c>
      <c r="K65" s="145"/>
    </row>
    <row r="66" spans="2:12" s="9" customFormat="1" ht="19.899999999999999" customHeight="1" x14ac:dyDescent="0.3">
      <c r="B66" s="139"/>
      <c r="C66" s="140"/>
      <c r="D66" s="141" t="s">
        <v>218</v>
      </c>
      <c r="E66" s="142"/>
      <c r="F66" s="142"/>
      <c r="G66" s="142"/>
      <c r="H66" s="142"/>
      <c r="I66" s="143"/>
      <c r="J66" s="144">
        <f>J167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573</v>
      </c>
      <c r="E67" s="142"/>
      <c r="F67" s="142"/>
      <c r="G67" s="142"/>
      <c r="H67" s="142"/>
      <c r="I67" s="143"/>
      <c r="J67" s="144">
        <f>J221</f>
        <v>0</v>
      </c>
      <c r="K67" s="145"/>
    </row>
    <row r="68" spans="2:12" s="1" customFormat="1" ht="21.75" customHeight="1" x14ac:dyDescent="0.3">
      <c r="B68" s="35"/>
      <c r="C68" s="36"/>
      <c r="D68" s="36"/>
      <c r="E68" s="36"/>
      <c r="F68" s="36"/>
      <c r="G68" s="36"/>
      <c r="H68" s="36"/>
      <c r="I68" s="103"/>
      <c r="J68" s="36"/>
      <c r="K68" s="39"/>
    </row>
    <row r="69" spans="2:12" s="1" customFormat="1" ht="6.95" customHeight="1" x14ac:dyDescent="0.3">
      <c r="B69" s="50"/>
      <c r="C69" s="51"/>
      <c r="D69" s="51"/>
      <c r="E69" s="51"/>
      <c r="F69" s="51"/>
      <c r="G69" s="51"/>
      <c r="H69" s="51"/>
      <c r="I69" s="124"/>
      <c r="J69" s="51"/>
      <c r="K69" s="52"/>
    </row>
    <row r="73" spans="2:12" s="1" customFormat="1" ht="6.95" customHeight="1" x14ac:dyDescent="0.3">
      <c r="B73" s="53"/>
      <c r="C73" s="54"/>
      <c r="D73" s="54"/>
      <c r="E73" s="54"/>
      <c r="F73" s="54"/>
      <c r="G73" s="54"/>
      <c r="H73" s="54"/>
      <c r="I73" s="125"/>
      <c r="J73" s="54"/>
      <c r="K73" s="54"/>
      <c r="L73" s="35"/>
    </row>
    <row r="74" spans="2:12" s="1" customFormat="1" ht="36.950000000000003" customHeight="1" x14ac:dyDescent="0.3">
      <c r="B74" s="35"/>
      <c r="C74" s="55" t="s">
        <v>220</v>
      </c>
      <c r="L74" s="35"/>
    </row>
    <row r="75" spans="2:12" s="1" customFormat="1" ht="6.95" customHeight="1" x14ac:dyDescent="0.3">
      <c r="B75" s="35"/>
      <c r="L75" s="35"/>
    </row>
    <row r="76" spans="2:12" s="1" customFormat="1" ht="14.45" customHeight="1" x14ac:dyDescent="0.3">
      <c r="B76" s="35"/>
      <c r="C76" s="57" t="s">
        <v>17</v>
      </c>
      <c r="L76" s="35"/>
    </row>
    <row r="77" spans="2:12" s="1" customFormat="1" ht="22.5" customHeight="1" x14ac:dyDescent="0.3">
      <c r="B77" s="35"/>
      <c r="E77" s="418" t="str">
        <f>E7</f>
        <v>MMUVD Pardubice</v>
      </c>
      <c r="F77" s="395"/>
      <c r="G77" s="395"/>
      <c r="H77" s="395"/>
      <c r="L77" s="35"/>
    </row>
    <row r="78" spans="2:12" ht="15" x14ac:dyDescent="0.3">
      <c r="B78" s="23"/>
      <c r="C78" s="57" t="s">
        <v>209</v>
      </c>
      <c r="L78" s="23"/>
    </row>
    <row r="79" spans="2:12" s="1" customFormat="1" ht="22.5" customHeight="1" x14ac:dyDescent="0.3">
      <c r="B79" s="35"/>
      <c r="E79" s="418" t="s">
        <v>540</v>
      </c>
      <c r="F79" s="395"/>
      <c r="G79" s="395"/>
      <c r="H79" s="395"/>
      <c r="L79" s="35"/>
    </row>
    <row r="80" spans="2:12" s="1" customFormat="1" ht="14.45" customHeight="1" x14ac:dyDescent="0.3">
      <c r="B80" s="35"/>
      <c r="C80" s="57" t="s">
        <v>544</v>
      </c>
      <c r="L80" s="35"/>
    </row>
    <row r="81" spans="2:65" s="1" customFormat="1" ht="23.25" customHeight="1" x14ac:dyDescent="0.3">
      <c r="B81" s="35"/>
      <c r="E81" s="392" t="str">
        <f>E11</f>
        <v>03 - SO 103 - Komunikace kpt. Bartoše</v>
      </c>
      <c r="F81" s="395"/>
      <c r="G81" s="395"/>
      <c r="H81" s="395"/>
      <c r="L81" s="35"/>
    </row>
    <row r="82" spans="2:65" s="1" customFormat="1" ht="6.95" customHeight="1" x14ac:dyDescent="0.3">
      <c r="B82" s="35"/>
      <c r="L82" s="35"/>
    </row>
    <row r="83" spans="2:65" s="1" customFormat="1" ht="18" customHeight="1" x14ac:dyDescent="0.3">
      <c r="B83" s="35"/>
      <c r="C83" s="57" t="s">
        <v>23</v>
      </c>
      <c r="F83" s="146" t="str">
        <f>F14</f>
        <v>Pardubice</v>
      </c>
      <c r="I83" s="147" t="s">
        <v>25</v>
      </c>
      <c r="J83" s="61">
        <f>IF(J14="","",J14)</f>
        <v>42576</v>
      </c>
      <c r="L83" s="35"/>
    </row>
    <row r="84" spans="2:65" s="1" customFormat="1" ht="6.95" customHeight="1" x14ac:dyDescent="0.3">
      <c r="B84" s="35"/>
      <c r="L84" s="35"/>
    </row>
    <row r="85" spans="2:65" s="1" customFormat="1" ht="15" x14ac:dyDescent="0.3">
      <c r="B85" s="35"/>
      <c r="C85" s="57" t="s">
        <v>28</v>
      </c>
      <c r="F85" s="146" t="str">
        <f>E17</f>
        <v>Město Pardubice</v>
      </c>
      <c r="I85" s="147" t="s">
        <v>34</v>
      </c>
      <c r="J85" s="146" t="str">
        <f>E23</f>
        <v>Grebner spol s r.o.</v>
      </c>
      <c r="L85" s="35"/>
    </row>
    <row r="86" spans="2:65" s="1" customFormat="1" ht="14.45" customHeight="1" x14ac:dyDescent="0.3">
      <c r="B86" s="35"/>
      <c r="C86" s="57" t="s">
        <v>32</v>
      </c>
      <c r="F86" s="146" t="str">
        <f>IF(E20="","",E20)</f>
        <v/>
      </c>
      <c r="L86" s="35"/>
    </row>
    <row r="87" spans="2:65" s="1" customFormat="1" ht="10.35" customHeight="1" x14ac:dyDescent="0.3">
      <c r="B87" s="35"/>
      <c r="L87" s="35"/>
    </row>
    <row r="88" spans="2:65" s="10" customFormat="1" ht="29.25" customHeight="1" x14ac:dyDescent="0.3">
      <c r="B88" s="148"/>
      <c r="C88" s="149" t="s">
        <v>221</v>
      </c>
      <c r="D88" s="150" t="s">
        <v>58</v>
      </c>
      <c r="E88" s="150" t="s">
        <v>54</v>
      </c>
      <c r="F88" s="150" t="s">
        <v>222</v>
      </c>
      <c r="G88" s="150" t="s">
        <v>223</v>
      </c>
      <c r="H88" s="150" t="s">
        <v>224</v>
      </c>
      <c r="I88" s="151" t="s">
        <v>225</v>
      </c>
      <c r="J88" s="150" t="s">
        <v>213</v>
      </c>
      <c r="K88" s="152" t="s">
        <v>226</v>
      </c>
      <c r="L88" s="148"/>
      <c r="M88" s="68" t="s">
        <v>227</v>
      </c>
      <c r="N88" s="69" t="s">
        <v>43</v>
      </c>
      <c r="O88" s="69" t="s">
        <v>228</v>
      </c>
      <c r="P88" s="69" t="s">
        <v>229</v>
      </c>
      <c r="Q88" s="69" t="s">
        <v>230</v>
      </c>
      <c r="R88" s="69" t="s">
        <v>231</v>
      </c>
      <c r="S88" s="69" t="s">
        <v>232</v>
      </c>
      <c r="T88" s="70" t="s">
        <v>233</v>
      </c>
    </row>
    <row r="89" spans="2:65" s="1" customFormat="1" ht="29.25" customHeight="1" x14ac:dyDescent="0.35">
      <c r="B89" s="35"/>
      <c r="C89" s="72" t="s">
        <v>214</v>
      </c>
      <c r="J89" s="153">
        <f>BK89</f>
        <v>0</v>
      </c>
      <c r="L89" s="35"/>
      <c r="M89" s="71"/>
      <c r="N89" s="62"/>
      <c r="O89" s="62"/>
      <c r="P89" s="154">
        <f>P90</f>
        <v>0</v>
      </c>
      <c r="Q89" s="62"/>
      <c r="R89" s="154">
        <f>R90</f>
        <v>573.92944778466995</v>
      </c>
      <c r="S89" s="62"/>
      <c r="T89" s="155">
        <f>T90</f>
        <v>0</v>
      </c>
      <c r="AT89" s="19" t="s">
        <v>72</v>
      </c>
      <c r="AU89" s="19" t="s">
        <v>215</v>
      </c>
      <c r="BK89" s="156">
        <f>BK90</f>
        <v>0</v>
      </c>
    </row>
    <row r="90" spans="2:65" s="11" customFormat="1" ht="37.35" customHeight="1" x14ac:dyDescent="0.35">
      <c r="B90" s="157"/>
      <c r="D90" s="158" t="s">
        <v>72</v>
      </c>
      <c r="E90" s="159" t="s">
        <v>234</v>
      </c>
      <c r="F90" s="159" t="s">
        <v>575</v>
      </c>
      <c r="I90" s="160"/>
      <c r="J90" s="161">
        <f>BK90</f>
        <v>0</v>
      </c>
      <c r="L90" s="157"/>
      <c r="M90" s="162"/>
      <c r="N90" s="163"/>
      <c r="O90" s="163"/>
      <c r="P90" s="164">
        <f>P91+P109+P125+P158+P167+P221</f>
        <v>0</v>
      </c>
      <c r="Q90" s="163"/>
      <c r="R90" s="164">
        <f>R91+R109+R125+R158+R167+R221</f>
        <v>573.92944778466995</v>
      </c>
      <c r="S90" s="163"/>
      <c r="T90" s="165">
        <f>T91+T109+T125+T158+T167+T221</f>
        <v>0</v>
      </c>
      <c r="AR90" s="158" t="s">
        <v>22</v>
      </c>
      <c r="AT90" s="166" t="s">
        <v>72</v>
      </c>
      <c r="AU90" s="166" t="s">
        <v>73</v>
      </c>
      <c r="AY90" s="158" t="s">
        <v>235</v>
      </c>
      <c r="BK90" s="167">
        <f>BK91+BK109+BK125+BK158+BK167+BK221</f>
        <v>0</v>
      </c>
    </row>
    <row r="91" spans="2:65" s="11" customFormat="1" ht="19.899999999999999" customHeight="1" x14ac:dyDescent="0.3">
      <c r="B91" s="157"/>
      <c r="D91" s="168" t="s">
        <v>72</v>
      </c>
      <c r="E91" s="169" t="s">
        <v>22</v>
      </c>
      <c r="F91" s="169" t="s">
        <v>236</v>
      </c>
      <c r="I91" s="160"/>
      <c r="J91" s="170">
        <f>BK91</f>
        <v>0</v>
      </c>
      <c r="L91" s="157"/>
      <c r="M91" s="162"/>
      <c r="N91" s="163"/>
      <c r="O91" s="163"/>
      <c r="P91" s="164">
        <f>SUM(P92:P108)</f>
        <v>0</v>
      </c>
      <c r="Q91" s="163"/>
      <c r="R91" s="164">
        <f>SUM(R92:R108)</f>
        <v>2.52094667E-3</v>
      </c>
      <c r="S91" s="163"/>
      <c r="T91" s="165">
        <f>SUM(T92:T108)</f>
        <v>0</v>
      </c>
      <c r="AR91" s="158" t="s">
        <v>22</v>
      </c>
      <c r="AT91" s="166" t="s">
        <v>72</v>
      </c>
      <c r="AU91" s="166" t="s">
        <v>22</v>
      </c>
      <c r="AY91" s="158" t="s">
        <v>235</v>
      </c>
      <c r="BK91" s="167">
        <f>SUM(BK92:BK108)</f>
        <v>0</v>
      </c>
    </row>
    <row r="92" spans="2:65" s="1" customFormat="1" ht="22.5" customHeight="1" x14ac:dyDescent="0.3">
      <c r="B92" s="171"/>
      <c r="C92" s="172" t="s">
        <v>22</v>
      </c>
      <c r="D92" s="172" t="s">
        <v>237</v>
      </c>
      <c r="E92" s="173" t="s">
        <v>576</v>
      </c>
      <c r="F92" s="174" t="s">
        <v>368</v>
      </c>
      <c r="G92" s="175" t="s">
        <v>245</v>
      </c>
      <c r="H92" s="176">
        <v>150</v>
      </c>
      <c r="I92" s="177"/>
      <c r="J92" s="178">
        <f>ROUND(I92*H92,2)</f>
        <v>0</v>
      </c>
      <c r="K92" s="174" t="s">
        <v>309</v>
      </c>
      <c r="L92" s="35"/>
      <c r="M92" s="179" t="s">
        <v>3</v>
      </c>
      <c r="N92" s="180" t="s">
        <v>44</v>
      </c>
      <c r="O92" s="36"/>
      <c r="P92" s="181">
        <f>O92*H92</f>
        <v>0</v>
      </c>
      <c r="Q92" s="181">
        <v>0</v>
      </c>
      <c r="R92" s="181">
        <f>Q92*H92</f>
        <v>0</v>
      </c>
      <c r="S92" s="181">
        <v>0</v>
      </c>
      <c r="T92" s="182">
        <f>S92*H92</f>
        <v>0</v>
      </c>
      <c r="AR92" s="19" t="s">
        <v>241</v>
      </c>
      <c r="AT92" s="19" t="s">
        <v>237</v>
      </c>
      <c r="AU92" s="19" t="s">
        <v>81</v>
      </c>
      <c r="AY92" s="19" t="s">
        <v>235</v>
      </c>
      <c r="BE92" s="183">
        <f>IF(N92="základní",J92,0)</f>
        <v>0</v>
      </c>
      <c r="BF92" s="183">
        <f>IF(N92="snížená",J92,0)</f>
        <v>0</v>
      </c>
      <c r="BG92" s="183">
        <f>IF(N92="zákl. přenesená",J92,0)</f>
        <v>0</v>
      </c>
      <c r="BH92" s="183">
        <f>IF(N92="sníž. přenesená",J92,0)</f>
        <v>0</v>
      </c>
      <c r="BI92" s="183">
        <f>IF(N92="nulová",J92,0)</f>
        <v>0</v>
      </c>
      <c r="BJ92" s="19" t="s">
        <v>22</v>
      </c>
      <c r="BK92" s="183">
        <f>ROUND(I92*H92,2)</f>
        <v>0</v>
      </c>
      <c r="BL92" s="19" t="s">
        <v>241</v>
      </c>
      <c r="BM92" s="19" t="s">
        <v>1148</v>
      </c>
    </row>
    <row r="93" spans="2:65" s="12" customFormat="1" x14ac:dyDescent="0.3">
      <c r="B93" s="184"/>
      <c r="D93" s="185" t="s">
        <v>304</v>
      </c>
      <c r="E93" s="186" t="s">
        <v>3</v>
      </c>
      <c r="F93" s="187" t="s">
        <v>1149</v>
      </c>
      <c r="H93" s="188">
        <v>150</v>
      </c>
      <c r="I93" s="189"/>
      <c r="L93" s="184"/>
      <c r="M93" s="190"/>
      <c r="N93" s="191"/>
      <c r="O93" s="191"/>
      <c r="P93" s="191"/>
      <c r="Q93" s="191"/>
      <c r="R93" s="191"/>
      <c r="S93" s="191"/>
      <c r="T93" s="192"/>
      <c r="AT93" s="193" t="s">
        <v>304</v>
      </c>
      <c r="AU93" s="193" t="s">
        <v>81</v>
      </c>
      <c r="AV93" s="12" t="s">
        <v>81</v>
      </c>
      <c r="AW93" s="12" t="s">
        <v>36</v>
      </c>
      <c r="AX93" s="12" t="s">
        <v>22</v>
      </c>
      <c r="AY93" s="193" t="s">
        <v>235</v>
      </c>
    </row>
    <row r="94" spans="2:65" s="1" customFormat="1" ht="44.25" customHeight="1" x14ac:dyDescent="0.3">
      <c r="B94" s="171"/>
      <c r="C94" s="222" t="s">
        <v>81</v>
      </c>
      <c r="D94" s="222" t="s">
        <v>371</v>
      </c>
      <c r="E94" s="223" t="s">
        <v>1150</v>
      </c>
      <c r="F94" s="224" t="s">
        <v>1151</v>
      </c>
      <c r="G94" s="225" t="s">
        <v>294</v>
      </c>
      <c r="H94" s="226">
        <v>308.11500000000001</v>
      </c>
      <c r="I94" s="227"/>
      <c r="J94" s="228">
        <f>ROUND(I94*H94,2)</f>
        <v>0</v>
      </c>
      <c r="K94" s="224" t="s">
        <v>309</v>
      </c>
      <c r="L94" s="229"/>
      <c r="M94" s="230" t="s">
        <v>3</v>
      </c>
      <c r="N94" s="231" t="s">
        <v>44</v>
      </c>
      <c r="O94" s="36"/>
      <c r="P94" s="181">
        <f>O94*H94</f>
        <v>0</v>
      </c>
      <c r="Q94" s="181">
        <v>0</v>
      </c>
      <c r="R94" s="181">
        <f>Q94*H94</f>
        <v>0</v>
      </c>
      <c r="S94" s="181">
        <v>0</v>
      </c>
      <c r="T94" s="182">
        <f>S94*H94</f>
        <v>0</v>
      </c>
      <c r="AR94" s="19" t="s">
        <v>266</v>
      </c>
      <c r="AT94" s="19" t="s">
        <v>371</v>
      </c>
      <c r="AU94" s="19" t="s">
        <v>81</v>
      </c>
      <c r="AY94" s="19" t="s">
        <v>235</v>
      </c>
      <c r="BE94" s="183">
        <f>IF(N94="základní",J94,0)</f>
        <v>0</v>
      </c>
      <c r="BF94" s="183">
        <f>IF(N94="snížená",J94,0)</f>
        <v>0</v>
      </c>
      <c r="BG94" s="183">
        <f>IF(N94="zákl. přenesená",J94,0)</f>
        <v>0</v>
      </c>
      <c r="BH94" s="183">
        <f>IF(N94="sníž. přenesená",J94,0)</f>
        <v>0</v>
      </c>
      <c r="BI94" s="183">
        <f>IF(N94="nulová",J94,0)</f>
        <v>0</v>
      </c>
      <c r="BJ94" s="19" t="s">
        <v>22</v>
      </c>
      <c r="BK94" s="183">
        <f>ROUND(I94*H94,2)</f>
        <v>0</v>
      </c>
      <c r="BL94" s="19" t="s">
        <v>241</v>
      </c>
      <c r="BM94" s="19" t="s">
        <v>1152</v>
      </c>
    </row>
    <row r="95" spans="2:65" s="12" customFormat="1" x14ac:dyDescent="0.3">
      <c r="B95" s="184"/>
      <c r="D95" s="185" t="s">
        <v>304</v>
      </c>
      <c r="E95" s="186" t="s">
        <v>3</v>
      </c>
      <c r="F95" s="187" t="s">
        <v>1153</v>
      </c>
      <c r="H95" s="188">
        <v>308.11500000000001</v>
      </c>
      <c r="I95" s="189"/>
      <c r="L95" s="184"/>
      <c r="M95" s="190"/>
      <c r="N95" s="191"/>
      <c r="O95" s="191"/>
      <c r="P95" s="191"/>
      <c r="Q95" s="191"/>
      <c r="R95" s="191"/>
      <c r="S95" s="191"/>
      <c r="T95" s="192"/>
      <c r="AT95" s="193" t="s">
        <v>304</v>
      </c>
      <c r="AU95" s="193" t="s">
        <v>81</v>
      </c>
      <c r="AV95" s="12" t="s">
        <v>81</v>
      </c>
      <c r="AW95" s="12" t="s">
        <v>36</v>
      </c>
      <c r="AX95" s="12" t="s">
        <v>22</v>
      </c>
      <c r="AY95" s="193" t="s">
        <v>235</v>
      </c>
    </row>
    <row r="96" spans="2:65" s="1" customFormat="1" ht="31.5" customHeight="1" x14ac:dyDescent="0.3">
      <c r="B96" s="171"/>
      <c r="C96" s="172" t="s">
        <v>103</v>
      </c>
      <c r="D96" s="172" t="s">
        <v>237</v>
      </c>
      <c r="E96" s="173" t="s">
        <v>1154</v>
      </c>
      <c r="F96" s="174" t="s">
        <v>1155</v>
      </c>
      <c r="G96" s="175" t="s">
        <v>240</v>
      </c>
      <c r="H96" s="176">
        <v>1390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1156</v>
      </c>
    </row>
    <row r="97" spans="2:65" s="1" customFormat="1" ht="22.5" customHeight="1" x14ac:dyDescent="0.3">
      <c r="B97" s="171"/>
      <c r="C97" s="222" t="s">
        <v>241</v>
      </c>
      <c r="D97" s="222" t="s">
        <v>371</v>
      </c>
      <c r="E97" s="223" t="s">
        <v>586</v>
      </c>
      <c r="F97" s="224" t="s">
        <v>587</v>
      </c>
      <c r="G97" s="225" t="s">
        <v>245</v>
      </c>
      <c r="H97" s="226">
        <v>35</v>
      </c>
      <c r="I97" s="227"/>
      <c r="J97" s="228">
        <f>ROUND(I97*H97,2)</f>
        <v>0</v>
      </c>
      <c r="K97" s="224" t="s">
        <v>309</v>
      </c>
      <c r="L97" s="229"/>
      <c r="M97" s="230" t="s">
        <v>3</v>
      </c>
      <c r="N97" s="231" t="s">
        <v>44</v>
      </c>
      <c r="O97" s="36"/>
      <c r="P97" s="181">
        <f>O97*H97</f>
        <v>0</v>
      </c>
      <c r="Q97" s="181">
        <v>0</v>
      </c>
      <c r="R97" s="181">
        <f>Q97*H97</f>
        <v>0</v>
      </c>
      <c r="S97" s="181">
        <v>0</v>
      </c>
      <c r="T97" s="182">
        <f>S97*H97</f>
        <v>0</v>
      </c>
      <c r="AR97" s="19" t="s">
        <v>266</v>
      </c>
      <c r="AT97" s="19" t="s">
        <v>371</v>
      </c>
      <c r="AU97" s="19" t="s">
        <v>81</v>
      </c>
      <c r="AY97" s="19" t="s">
        <v>235</v>
      </c>
      <c r="BE97" s="183">
        <f>IF(N97="základní",J97,0)</f>
        <v>0</v>
      </c>
      <c r="BF97" s="183">
        <f>IF(N97="snížená",J97,0)</f>
        <v>0</v>
      </c>
      <c r="BG97" s="183">
        <f>IF(N97="zákl. přenesená",J97,0)</f>
        <v>0</v>
      </c>
      <c r="BH97" s="183">
        <f>IF(N97="sníž. přenesená",J97,0)</f>
        <v>0</v>
      </c>
      <c r="BI97" s="183">
        <f>IF(N97="nulová",J97,0)</f>
        <v>0</v>
      </c>
      <c r="BJ97" s="19" t="s">
        <v>22</v>
      </c>
      <c r="BK97" s="183">
        <f>ROUND(I97*H97,2)</f>
        <v>0</v>
      </c>
      <c r="BL97" s="19" t="s">
        <v>241</v>
      </c>
      <c r="BM97" s="19" t="s">
        <v>1157</v>
      </c>
    </row>
    <row r="98" spans="2:65" s="12" customFormat="1" x14ac:dyDescent="0.3">
      <c r="B98" s="184"/>
      <c r="D98" s="185" t="s">
        <v>304</v>
      </c>
      <c r="E98" s="186" t="s">
        <v>3</v>
      </c>
      <c r="F98" s="187" t="s">
        <v>1158</v>
      </c>
      <c r="H98" s="188">
        <v>35</v>
      </c>
      <c r="I98" s="189"/>
      <c r="L98" s="184"/>
      <c r="M98" s="190"/>
      <c r="N98" s="191"/>
      <c r="O98" s="191"/>
      <c r="P98" s="191"/>
      <c r="Q98" s="191"/>
      <c r="R98" s="191"/>
      <c r="S98" s="191"/>
      <c r="T98" s="192"/>
      <c r="AT98" s="193" t="s">
        <v>304</v>
      </c>
      <c r="AU98" s="193" t="s">
        <v>81</v>
      </c>
      <c r="AV98" s="12" t="s">
        <v>81</v>
      </c>
      <c r="AW98" s="12" t="s">
        <v>36</v>
      </c>
      <c r="AX98" s="12" t="s">
        <v>22</v>
      </c>
      <c r="AY98" s="193" t="s">
        <v>235</v>
      </c>
    </row>
    <row r="99" spans="2:65" s="1" customFormat="1" ht="31.5" customHeight="1" x14ac:dyDescent="0.3">
      <c r="B99" s="171"/>
      <c r="C99" s="172" t="s">
        <v>254</v>
      </c>
      <c r="D99" s="172" t="s">
        <v>237</v>
      </c>
      <c r="E99" s="173" t="s">
        <v>589</v>
      </c>
      <c r="F99" s="174" t="s">
        <v>590</v>
      </c>
      <c r="G99" s="175" t="s">
        <v>240</v>
      </c>
      <c r="H99" s="176">
        <v>140</v>
      </c>
      <c r="I99" s="177"/>
      <c r="J99" s="178">
        <f>ROUND(I99*H99,2)</f>
        <v>0</v>
      </c>
      <c r="K99" s="174" t="s">
        <v>309</v>
      </c>
      <c r="L99" s="35"/>
      <c r="M99" s="179" t="s">
        <v>3</v>
      </c>
      <c r="N99" s="180" t="s">
        <v>44</v>
      </c>
      <c r="O99" s="36"/>
      <c r="P99" s="181">
        <f>O99*H99</f>
        <v>0</v>
      </c>
      <c r="Q99" s="181">
        <v>0</v>
      </c>
      <c r="R99" s="181">
        <f>Q99*H99</f>
        <v>0</v>
      </c>
      <c r="S99" s="181">
        <v>0</v>
      </c>
      <c r="T99" s="182">
        <f>S99*H99</f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9" t="s">
        <v>22</v>
      </c>
      <c r="BK99" s="183">
        <f>ROUND(I99*H99,2)</f>
        <v>0</v>
      </c>
      <c r="BL99" s="19" t="s">
        <v>241</v>
      </c>
      <c r="BM99" s="19" t="s">
        <v>1159</v>
      </c>
    </row>
    <row r="100" spans="2:65" s="1" customFormat="1" ht="22.5" customHeight="1" x14ac:dyDescent="0.3">
      <c r="B100" s="171"/>
      <c r="C100" s="222" t="s">
        <v>258</v>
      </c>
      <c r="D100" s="222" t="s">
        <v>371</v>
      </c>
      <c r="E100" s="223" t="s">
        <v>592</v>
      </c>
      <c r="F100" s="224" t="s">
        <v>593</v>
      </c>
      <c r="G100" s="225" t="s">
        <v>594</v>
      </c>
      <c r="H100" s="226">
        <v>2.1</v>
      </c>
      <c r="I100" s="227"/>
      <c r="J100" s="228">
        <f>ROUND(I100*H100,2)</f>
        <v>0</v>
      </c>
      <c r="K100" s="224" t="s">
        <v>309</v>
      </c>
      <c r="L100" s="229"/>
      <c r="M100" s="230" t="s">
        <v>3</v>
      </c>
      <c r="N100" s="231" t="s">
        <v>44</v>
      </c>
      <c r="O100" s="36"/>
      <c r="P100" s="181">
        <f>O100*H100</f>
        <v>0</v>
      </c>
      <c r="Q100" s="181">
        <v>1E-3</v>
      </c>
      <c r="R100" s="181">
        <f>Q100*H100</f>
        <v>2.1000000000000003E-3</v>
      </c>
      <c r="S100" s="181">
        <v>0</v>
      </c>
      <c r="T100" s="182">
        <f>S100*H100</f>
        <v>0</v>
      </c>
      <c r="AR100" s="19" t="s">
        <v>266</v>
      </c>
      <c r="AT100" s="19" t="s">
        <v>371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1160</v>
      </c>
    </row>
    <row r="101" spans="2:65" s="12" customFormat="1" x14ac:dyDescent="0.3">
      <c r="B101" s="184"/>
      <c r="D101" s="185" t="s">
        <v>304</v>
      </c>
      <c r="E101" s="186" t="s">
        <v>3</v>
      </c>
      <c r="F101" s="187" t="s">
        <v>1161</v>
      </c>
      <c r="H101" s="188">
        <v>2.1</v>
      </c>
      <c r="I101" s="189"/>
      <c r="L101" s="184"/>
      <c r="M101" s="190"/>
      <c r="N101" s="191"/>
      <c r="O101" s="191"/>
      <c r="P101" s="191"/>
      <c r="Q101" s="191"/>
      <c r="R101" s="191"/>
      <c r="S101" s="191"/>
      <c r="T101" s="192"/>
      <c r="AT101" s="193" t="s">
        <v>304</v>
      </c>
      <c r="AU101" s="193" t="s">
        <v>81</v>
      </c>
      <c r="AV101" s="12" t="s">
        <v>81</v>
      </c>
      <c r="AW101" s="12" t="s">
        <v>36</v>
      </c>
      <c r="AX101" s="12" t="s">
        <v>22</v>
      </c>
      <c r="AY101" s="193" t="s">
        <v>235</v>
      </c>
    </row>
    <row r="102" spans="2:65" s="1" customFormat="1" ht="22.5" customHeight="1" x14ac:dyDescent="0.3">
      <c r="B102" s="171"/>
      <c r="C102" s="172" t="s">
        <v>262</v>
      </c>
      <c r="D102" s="172" t="s">
        <v>237</v>
      </c>
      <c r="E102" s="173" t="s">
        <v>596</v>
      </c>
      <c r="F102" s="174" t="s">
        <v>597</v>
      </c>
      <c r="G102" s="175" t="s">
        <v>240</v>
      </c>
      <c r="H102" s="176">
        <v>1390</v>
      </c>
      <c r="I102" s="177"/>
      <c r="J102" s="178">
        <f t="shared" ref="J102:J107" si="0">ROUND(I102*H102,2)</f>
        <v>0</v>
      </c>
      <c r="K102" s="174" t="s">
        <v>309</v>
      </c>
      <c r="L102" s="35"/>
      <c r="M102" s="179" t="s">
        <v>3</v>
      </c>
      <c r="N102" s="180" t="s">
        <v>44</v>
      </c>
      <c r="O102" s="36"/>
      <c r="P102" s="181">
        <f t="shared" ref="P102:P107" si="1">O102*H102</f>
        <v>0</v>
      </c>
      <c r="Q102" s="181">
        <v>0</v>
      </c>
      <c r="R102" s="181">
        <f t="shared" ref="R102:R107" si="2">Q102*H102</f>
        <v>0</v>
      </c>
      <c r="S102" s="181">
        <v>0</v>
      </c>
      <c r="T102" s="182">
        <f t="shared" ref="T102:T107" si="3">S102*H102</f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ref="BE102:BE107" si="4">IF(N102="základní",J102,0)</f>
        <v>0</v>
      </c>
      <c r="BF102" s="183">
        <f t="shared" ref="BF102:BF107" si="5">IF(N102="snížená",J102,0)</f>
        <v>0</v>
      </c>
      <c r="BG102" s="183">
        <f t="shared" ref="BG102:BG107" si="6">IF(N102="zákl. přenesená",J102,0)</f>
        <v>0</v>
      </c>
      <c r="BH102" s="183">
        <f t="shared" ref="BH102:BH107" si="7">IF(N102="sníž. přenesená",J102,0)</f>
        <v>0</v>
      </c>
      <c r="BI102" s="183">
        <f t="shared" ref="BI102:BI107" si="8">IF(N102="nulová",J102,0)</f>
        <v>0</v>
      </c>
      <c r="BJ102" s="19" t="s">
        <v>22</v>
      </c>
      <c r="BK102" s="183">
        <f t="shared" ref="BK102:BK107" si="9">ROUND(I102*H102,2)</f>
        <v>0</v>
      </c>
      <c r="BL102" s="19" t="s">
        <v>241</v>
      </c>
      <c r="BM102" s="19" t="s">
        <v>1162</v>
      </c>
    </row>
    <row r="103" spans="2:65" s="1" customFormat="1" ht="22.5" customHeight="1" x14ac:dyDescent="0.3">
      <c r="B103" s="171"/>
      <c r="C103" s="172" t="s">
        <v>266</v>
      </c>
      <c r="D103" s="172" t="s">
        <v>237</v>
      </c>
      <c r="E103" s="173" t="s">
        <v>599</v>
      </c>
      <c r="F103" s="174" t="s">
        <v>600</v>
      </c>
      <c r="G103" s="175" t="s">
        <v>240</v>
      </c>
      <c r="H103" s="176">
        <v>1390</v>
      </c>
      <c r="I103" s="177"/>
      <c r="J103" s="178">
        <f t="shared" si="0"/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1163</v>
      </c>
    </row>
    <row r="104" spans="2:65" s="1" customFormat="1" ht="31.5" customHeight="1" x14ac:dyDescent="0.3">
      <c r="B104" s="171"/>
      <c r="C104" s="172" t="s">
        <v>270</v>
      </c>
      <c r="D104" s="172" t="s">
        <v>237</v>
      </c>
      <c r="E104" s="173" t="s">
        <v>602</v>
      </c>
      <c r="F104" s="174" t="s">
        <v>603</v>
      </c>
      <c r="G104" s="175" t="s">
        <v>240</v>
      </c>
      <c r="H104" s="176">
        <v>1390</v>
      </c>
      <c r="I104" s="177"/>
      <c r="J104" s="178">
        <f t="shared" si="0"/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3.0199999999999998E-7</v>
      </c>
      <c r="R104" s="181">
        <f t="shared" si="2"/>
        <v>4.1977999999999997E-4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1164</v>
      </c>
    </row>
    <row r="105" spans="2:65" s="1" customFormat="1" ht="22.5" customHeight="1" x14ac:dyDescent="0.3">
      <c r="B105" s="171"/>
      <c r="C105" s="172" t="s">
        <v>26</v>
      </c>
      <c r="D105" s="172" t="s">
        <v>237</v>
      </c>
      <c r="E105" s="173" t="s">
        <v>605</v>
      </c>
      <c r="F105" s="174" t="s">
        <v>606</v>
      </c>
      <c r="G105" s="175" t="s">
        <v>245</v>
      </c>
      <c r="H105" s="176">
        <v>0.1</v>
      </c>
      <c r="I105" s="177"/>
      <c r="J105" s="178">
        <f t="shared" si="0"/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1.16667E-5</v>
      </c>
      <c r="R105" s="181">
        <f t="shared" si="2"/>
        <v>1.16667E-6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1165</v>
      </c>
    </row>
    <row r="106" spans="2:65" s="1" customFormat="1" ht="22.5" customHeight="1" x14ac:dyDescent="0.3">
      <c r="B106" s="171"/>
      <c r="C106" s="172" t="s">
        <v>164</v>
      </c>
      <c r="D106" s="172" t="s">
        <v>237</v>
      </c>
      <c r="E106" s="173" t="s">
        <v>608</v>
      </c>
      <c r="F106" s="174" t="s">
        <v>609</v>
      </c>
      <c r="G106" s="175" t="s">
        <v>240</v>
      </c>
      <c r="H106" s="176">
        <v>140</v>
      </c>
      <c r="I106" s="177"/>
      <c r="J106" s="178">
        <f t="shared" si="0"/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1166</v>
      </c>
    </row>
    <row r="107" spans="2:65" s="1" customFormat="1" ht="22.5" customHeight="1" x14ac:dyDescent="0.3">
      <c r="B107" s="171"/>
      <c r="C107" s="172" t="s">
        <v>280</v>
      </c>
      <c r="D107" s="172" t="s">
        <v>237</v>
      </c>
      <c r="E107" s="173" t="s">
        <v>611</v>
      </c>
      <c r="F107" s="174" t="s">
        <v>612</v>
      </c>
      <c r="G107" s="175" t="s">
        <v>245</v>
      </c>
      <c r="H107" s="176">
        <v>14</v>
      </c>
      <c r="I107" s="177"/>
      <c r="J107" s="178">
        <f t="shared" si="0"/>
        <v>0</v>
      </c>
      <c r="K107" s="174" t="s">
        <v>309</v>
      </c>
      <c r="L107" s="35"/>
      <c r="M107" s="179" t="s">
        <v>3</v>
      </c>
      <c r="N107" s="180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1167</v>
      </c>
    </row>
    <row r="108" spans="2:65" s="12" customFormat="1" x14ac:dyDescent="0.3">
      <c r="B108" s="184"/>
      <c r="D108" s="194" t="s">
        <v>304</v>
      </c>
      <c r="E108" s="193" t="s">
        <v>3</v>
      </c>
      <c r="F108" s="195" t="s">
        <v>1168</v>
      </c>
      <c r="H108" s="196">
        <v>14</v>
      </c>
      <c r="I108" s="189"/>
      <c r="L108" s="184"/>
      <c r="M108" s="190"/>
      <c r="N108" s="191"/>
      <c r="O108" s="191"/>
      <c r="P108" s="191"/>
      <c r="Q108" s="191"/>
      <c r="R108" s="191"/>
      <c r="S108" s="191"/>
      <c r="T108" s="192"/>
      <c r="AT108" s="193" t="s">
        <v>304</v>
      </c>
      <c r="AU108" s="193" t="s">
        <v>81</v>
      </c>
      <c r="AV108" s="12" t="s">
        <v>81</v>
      </c>
      <c r="AW108" s="12" t="s">
        <v>36</v>
      </c>
      <c r="AX108" s="12" t="s">
        <v>22</v>
      </c>
      <c r="AY108" s="193" t="s">
        <v>235</v>
      </c>
    </row>
    <row r="109" spans="2:65" s="11" customFormat="1" ht="29.85" customHeight="1" x14ac:dyDescent="0.3">
      <c r="B109" s="157"/>
      <c r="D109" s="168" t="s">
        <v>72</v>
      </c>
      <c r="E109" s="169" t="s">
        <v>81</v>
      </c>
      <c r="F109" s="169" t="s">
        <v>615</v>
      </c>
      <c r="I109" s="160"/>
      <c r="J109" s="170">
        <f>BK109</f>
        <v>0</v>
      </c>
      <c r="L109" s="157"/>
      <c r="M109" s="162"/>
      <c r="N109" s="163"/>
      <c r="O109" s="163"/>
      <c r="P109" s="164">
        <f>SUM(P110:P124)</f>
        <v>0</v>
      </c>
      <c r="Q109" s="163"/>
      <c r="R109" s="164">
        <f>SUM(R110:R124)</f>
        <v>0.46047149999999992</v>
      </c>
      <c r="S109" s="163"/>
      <c r="T109" s="165">
        <f>SUM(T110:T124)</f>
        <v>0</v>
      </c>
      <c r="AR109" s="158" t="s">
        <v>22</v>
      </c>
      <c r="AT109" s="166" t="s">
        <v>72</v>
      </c>
      <c r="AU109" s="166" t="s">
        <v>22</v>
      </c>
      <c r="AY109" s="158" t="s">
        <v>235</v>
      </c>
      <c r="BK109" s="167">
        <f>SUM(BK110:BK124)</f>
        <v>0</v>
      </c>
    </row>
    <row r="110" spans="2:65" s="1" customFormat="1" ht="31.5" customHeight="1" x14ac:dyDescent="0.3">
      <c r="B110" s="171"/>
      <c r="C110" s="172" t="s">
        <v>284</v>
      </c>
      <c r="D110" s="172" t="s">
        <v>237</v>
      </c>
      <c r="E110" s="173" t="s">
        <v>1169</v>
      </c>
      <c r="F110" s="174" t="s">
        <v>617</v>
      </c>
      <c r="G110" s="175" t="s">
        <v>245</v>
      </c>
      <c r="H110" s="176">
        <v>33.75</v>
      </c>
      <c r="I110" s="177"/>
      <c r="J110" s="178">
        <f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1170</v>
      </c>
    </row>
    <row r="111" spans="2:65" s="12" customFormat="1" x14ac:dyDescent="0.3">
      <c r="B111" s="184"/>
      <c r="D111" s="185" t="s">
        <v>304</v>
      </c>
      <c r="E111" s="186" t="s">
        <v>3</v>
      </c>
      <c r="F111" s="187" t="s">
        <v>1171</v>
      </c>
      <c r="H111" s="188">
        <v>33.75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22</v>
      </c>
      <c r="AY111" s="193" t="s">
        <v>235</v>
      </c>
    </row>
    <row r="112" spans="2:65" s="1" customFormat="1" ht="31.5" customHeight="1" x14ac:dyDescent="0.3">
      <c r="B112" s="171"/>
      <c r="C112" s="172" t="s">
        <v>288</v>
      </c>
      <c r="D112" s="172" t="s">
        <v>237</v>
      </c>
      <c r="E112" s="173" t="s">
        <v>1172</v>
      </c>
      <c r="F112" s="174" t="s">
        <v>1173</v>
      </c>
      <c r="G112" s="175" t="s">
        <v>240</v>
      </c>
      <c r="H112" s="176">
        <v>270</v>
      </c>
      <c r="I112" s="177"/>
      <c r="J112" s="178">
        <f>ROUND(I112*H112,2)</f>
        <v>0</v>
      </c>
      <c r="K112" s="174" t="s">
        <v>309</v>
      </c>
      <c r="L112" s="35"/>
      <c r="M112" s="179" t="s">
        <v>3</v>
      </c>
      <c r="N112" s="180" t="s">
        <v>44</v>
      </c>
      <c r="O112" s="36"/>
      <c r="P112" s="181">
        <f>O112*H112</f>
        <v>0</v>
      </c>
      <c r="Q112" s="181">
        <v>3.0945000000000001E-4</v>
      </c>
      <c r="R112" s="181">
        <f>Q112*H112</f>
        <v>8.3551500000000001E-2</v>
      </c>
      <c r="S112" s="181">
        <v>0</v>
      </c>
      <c r="T112" s="182">
        <f>S112*H112</f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1174</v>
      </c>
    </row>
    <row r="113" spans="2:65" s="12" customFormat="1" x14ac:dyDescent="0.3">
      <c r="B113" s="184"/>
      <c r="D113" s="185" t="s">
        <v>304</v>
      </c>
      <c r="E113" s="186" t="s">
        <v>3</v>
      </c>
      <c r="F113" s="187" t="s">
        <v>622</v>
      </c>
      <c r="H113" s="188">
        <v>270</v>
      </c>
      <c r="I113" s="189"/>
      <c r="L113" s="184"/>
      <c r="M113" s="190"/>
      <c r="N113" s="191"/>
      <c r="O113" s="191"/>
      <c r="P113" s="191"/>
      <c r="Q113" s="191"/>
      <c r="R113" s="191"/>
      <c r="S113" s="191"/>
      <c r="T113" s="192"/>
      <c r="AT113" s="193" t="s">
        <v>304</v>
      </c>
      <c r="AU113" s="193" t="s">
        <v>81</v>
      </c>
      <c r="AV113" s="12" t="s">
        <v>81</v>
      </c>
      <c r="AW113" s="12" t="s">
        <v>36</v>
      </c>
      <c r="AX113" s="12" t="s">
        <v>22</v>
      </c>
      <c r="AY113" s="193" t="s">
        <v>235</v>
      </c>
    </row>
    <row r="114" spans="2:65" s="1" customFormat="1" ht="22.5" customHeight="1" x14ac:dyDescent="0.3">
      <c r="B114" s="171"/>
      <c r="C114" s="222" t="s">
        <v>9</v>
      </c>
      <c r="D114" s="222" t="s">
        <v>371</v>
      </c>
      <c r="E114" s="223" t="s">
        <v>623</v>
      </c>
      <c r="F114" s="224" t="s">
        <v>624</v>
      </c>
      <c r="G114" s="225" t="s">
        <v>240</v>
      </c>
      <c r="H114" s="226">
        <v>275.39999999999998</v>
      </c>
      <c r="I114" s="227"/>
      <c r="J114" s="228">
        <f>ROUND(I114*H114,2)</f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>O114*H114</f>
        <v>0</v>
      </c>
      <c r="Q114" s="181">
        <v>8.0000000000000004E-4</v>
      </c>
      <c r="R114" s="181">
        <f>Q114*H114</f>
        <v>0.22031999999999999</v>
      </c>
      <c r="S114" s="181">
        <v>0</v>
      </c>
      <c r="T114" s="182">
        <f>S114*H114</f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1175</v>
      </c>
    </row>
    <row r="115" spans="2:65" s="12" customFormat="1" x14ac:dyDescent="0.3">
      <c r="B115" s="184"/>
      <c r="D115" s="185" t="s">
        <v>304</v>
      </c>
      <c r="E115" s="186" t="s">
        <v>3</v>
      </c>
      <c r="F115" s="187" t="s">
        <v>1176</v>
      </c>
      <c r="H115" s="188">
        <v>275.39999999999998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22</v>
      </c>
      <c r="AY115" s="193" t="s">
        <v>235</v>
      </c>
    </row>
    <row r="116" spans="2:65" s="1" customFormat="1" ht="22.5" customHeight="1" x14ac:dyDescent="0.3">
      <c r="B116" s="171"/>
      <c r="C116" s="172" t="s">
        <v>296</v>
      </c>
      <c r="D116" s="172" t="s">
        <v>237</v>
      </c>
      <c r="E116" s="173" t="s">
        <v>627</v>
      </c>
      <c r="F116" s="174" t="s">
        <v>628</v>
      </c>
      <c r="G116" s="175" t="s">
        <v>245</v>
      </c>
      <c r="H116" s="176">
        <v>2.7</v>
      </c>
      <c r="I116" s="177"/>
      <c r="J116" s="178">
        <f>ROUND(I116*H116,2)</f>
        <v>0</v>
      </c>
      <c r="K116" s="174" t="s">
        <v>309</v>
      </c>
      <c r="L116" s="35"/>
      <c r="M116" s="179" t="s">
        <v>3</v>
      </c>
      <c r="N116" s="180" t="s">
        <v>44</v>
      </c>
      <c r="O116" s="36"/>
      <c r="P116" s="181">
        <f>O116*H116</f>
        <v>0</v>
      </c>
      <c r="Q116" s="181">
        <v>0</v>
      </c>
      <c r="R116" s="181">
        <f>Q116*H116</f>
        <v>0</v>
      </c>
      <c r="S116" s="181">
        <v>0</v>
      </c>
      <c r="T116" s="182">
        <f>S116*H116</f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>IF(N116="základní",J116,0)</f>
        <v>0</v>
      </c>
      <c r="BF116" s="183">
        <f>IF(N116="snížená",J116,0)</f>
        <v>0</v>
      </c>
      <c r="BG116" s="183">
        <f>IF(N116="zákl. přenesená",J116,0)</f>
        <v>0</v>
      </c>
      <c r="BH116" s="183">
        <f>IF(N116="sníž. přenesená",J116,0)</f>
        <v>0</v>
      </c>
      <c r="BI116" s="183">
        <f>IF(N116="nulová",J116,0)</f>
        <v>0</v>
      </c>
      <c r="BJ116" s="19" t="s">
        <v>22</v>
      </c>
      <c r="BK116" s="183">
        <f>ROUND(I116*H116,2)</f>
        <v>0</v>
      </c>
      <c r="BL116" s="19" t="s">
        <v>241</v>
      </c>
      <c r="BM116" s="19" t="s">
        <v>1177</v>
      </c>
    </row>
    <row r="117" spans="2:65" s="12" customFormat="1" x14ac:dyDescent="0.3">
      <c r="B117" s="184"/>
      <c r="D117" s="185" t="s">
        <v>304</v>
      </c>
      <c r="E117" s="186" t="s">
        <v>3</v>
      </c>
      <c r="F117" s="187" t="s">
        <v>630</v>
      </c>
      <c r="H117" s="188">
        <v>2.7</v>
      </c>
      <c r="I117" s="189"/>
      <c r="L117" s="184"/>
      <c r="M117" s="190"/>
      <c r="N117" s="191"/>
      <c r="O117" s="191"/>
      <c r="P117" s="191"/>
      <c r="Q117" s="191"/>
      <c r="R117" s="191"/>
      <c r="S117" s="191"/>
      <c r="T117" s="192"/>
      <c r="AT117" s="193" t="s">
        <v>304</v>
      </c>
      <c r="AU117" s="193" t="s">
        <v>81</v>
      </c>
      <c r="AV117" s="12" t="s">
        <v>81</v>
      </c>
      <c r="AW117" s="12" t="s">
        <v>36</v>
      </c>
      <c r="AX117" s="12" t="s">
        <v>22</v>
      </c>
      <c r="AY117" s="193" t="s">
        <v>235</v>
      </c>
    </row>
    <row r="118" spans="2:65" s="1" customFormat="1" ht="31.5" customHeight="1" x14ac:dyDescent="0.3">
      <c r="B118" s="171"/>
      <c r="C118" s="172" t="s">
        <v>300</v>
      </c>
      <c r="D118" s="172" t="s">
        <v>237</v>
      </c>
      <c r="E118" s="173" t="s">
        <v>1178</v>
      </c>
      <c r="F118" s="174" t="s">
        <v>1179</v>
      </c>
      <c r="G118" s="175" t="s">
        <v>346</v>
      </c>
      <c r="H118" s="176">
        <v>135</v>
      </c>
      <c r="I118" s="177"/>
      <c r="J118" s="178">
        <f>ROUND(I118*H118,2)</f>
        <v>0</v>
      </c>
      <c r="K118" s="174" t="s">
        <v>309</v>
      </c>
      <c r="L118" s="35"/>
      <c r="M118" s="179" t="s">
        <v>3</v>
      </c>
      <c r="N118" s="180" t="s">
        <v>44</v>
      </c>
      <c r="O118" s="36"/>
      <c r="P118" s="181">
        <f>O118*H118</f>
        <v>0</v>
      </c>
      <c r="Q118" s="181">
        <v>1.16E-3</v>
      </c>
      <c r="R118" s="181">
        <f>Q118*H118</f>
        <v>0.15659999999999999</v>
      </c>
      <c r="S118" s="181">
        <v>0</v>
      </c>
      <c r="T118" s="182">
        <f>S118*H118</f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>IF(N118="základní",J118,0)</f>
        <v>0</v>
      </c>
      <c r="BF118" s="183">
        <f>IF(N118="snížená",J118,0)</f>
        <v>0</v>
      </c>
      <c r="BG118" s="183">
        <f>IF(N118="zákl. přenesená",J118,0)</f>
        <v>0</v>
      </c>
      <c r="BH118" s="183">
        <f>IF(N118="sníž. přenesená",J118,0)</f>
        <v>0</v>
      </c>
      <c r="BI118" s="183">
        <f>IF(N118="nulová",J118,0)</f>
        <v>0</v>
      </c>
      <c r="BJ118" s="19" t="s">
        <v>22</v>
      </c>
      <c r="BK118" s="183">
        <f>ROUND(I118*H118,2)</f>
        <v>0</v>
      </c>
      <c r="BL118" s="19" t="s">
        <v>241</v>
      </c>
      <c r="BM118" s="19" t="s">
        <v>1180</v>
      </c>
    </row>
    <row r="119" spans="2:65" s="12" customFormat="1" x14ac:dyDescent="0.3">
      <c r="B119" s="184"/>
      <c r="D119" s="194" t="s">
        <v>304</v>
      </c>
      <c r="E119" s="193" t="s">
        <v>3</v>
      </c>
      <c r="F119" s="195" t="s">
        <v>1142</v>
      </c>
      <c r="H119" s="196">
        <v>135</v>
      </c>
      <c r="I119" s="189"/>
      <c r="L119" s="184"/>
      <c r="M119" s="190"/>
      <c r="N119" s="191"/>
      <c r="O119" s="191"/>
      <c r="P119" s="191"/>
      <c r="Q119" s="191"/>
      <c r="R119" s="191"/>
      <c r="S119" s="191"/>
      <c r="T119" s="192"/>
      <c r="AT119" s="193" t="s">
        <v>304</v>
      </c>
      <c r="AU119" s="193" t="s">
        <v>81</v>
      </c>
      <c r="AV119" s="12" t="s">
        <v>81</v>
      </c>
      <c r="AW119" s="12" t="s">
        <v>36</v>
      </c>
      <c r="AX119" s="12" t="s">
        <v>73</v>
      </c>
      <c r="AY119" s="193" t="s">
        <v>235</v>
      </c>
    </row>
    <row r="120" spans="2:65" s="13" customFormat="1" x14ac:dyDescent="0.3">
      <c r="B120" s="197"/>
      <c r="D120" s="185" t="s">
        <v>304</v>
      </c>
      <c r="E120" s="198" t="s">
        <v>534</v>
      </c>
      <c r="F120" s="199" t="s">
        <v>329</v>
      </c>
      <c r="H120" s="200">
        <v>135</v>
      </c>
      <c r="I120" s="201"/>
      <c r="L120" s="197"/>
      <c r="M120" s="202"/>
      <c r="N120" s="203"/>
      <c r="O120" s="203"/>
      <c r="P120" s="203"/>
      <c r="Q120" s="203"/>
      <c r="R120" s="203"/>
      <c r="S120" s="203"/>
      <c r="T120" s="204"/>
      <c r="AT120" s="205" t="s">
        <v>304</v>
      </c>
      <c r="AU120" s="205" t="s">
        <v>81</v>
      </c>
      <c r="AV120" s="13" t="s">
        <v>241</v>
      </c>
      <c r="AW120" s="13" t="s">
        <v>36</v>
      </c>
      <c r="AX120" s="13" t="s">
        <v>22</v>
      </c>
      <c r="AY120" s="205" t="s">
        <v>235</v>
      </c>
    </row>
    <row r="121" spans="2:65" s="1" customFormat="1" ht="31.5" customHeight="1" x14ac:dyDescent="0.3">
      <c r="B121" s="171"/>
      <c r="C121" s="172" t="s">
        <v>306</v>
      </c>
      <c r="D121" s="172" t="s">
        <v>237</v>
      </c>
      <c r="E121" s="173" t="s">
        <v>1181</v>
      </c>
      <c r="F121" s="174" t="s">
        <v>1182</v>
      </c>
      <c r="G121" s="175" t="s">
        <v>240</v>
      </c>
      <c r="H121" s="176">
        <v>1830</v>
      </c>
      <c r="I121" s="177"/>
      <c r="J121" s="178">
        <f>ROUND(I121*H121,2)</f>
        <v>0</v>
      </c>
      <c r="K121" s="174" t="s">
        <v>309</v>
      </c>
      <c r="L121" s="35"/>
      <c r="M121" s="179" t="s">
        <v>3</v>
      </c>
      <c r="N121" s="180" t="s">
        <v>44</v>
      </c>
      <c r="O121" s="36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9" t="s">
        <v>22</v>
      </c>
      <c r="BK121" s="183">
        <f>ROUND(I121*H121,2)</f>
        <v>0</v>
      </c>
      <c r="BL121" s="19" t="s">
        <v>241</v>
      </c>
      <c r="BM121" s="19" t="s">
        <v>1183</v>
      </c>
    </row>
    <row r="122" spans="2:65" s="12" customFormat="1" x14ac:dyDescent="0.3">
      <c r="B122" s="184"/>
      <c r="D122" s="194" t="s">
        <v>304</v>
      </c>
      <c r="E122" s="193" t="s">
        <v>3</v>
      </c>
      <c r="F122" s="195" t="s">
        <v>638</v>
      </c>
      <c r="H122" s="196">
        <v>1450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73</v>
      </c>
      <c r="AY122" s="193" t="s">
        <v>235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1184</v>
      </c>
      <c r="H123" s="196">
        <v>380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73</v>
      </c>
      <c r="AY123" s="193" t="s">
        <v>235</v>
      </c>
    </row>
    <row r="124" spans="2:65" s="13" customFormat="1" x14ac:dyDescent="0.3">
      <c r="B124" s="197"/>
      <c r="D124" s="194" t="s">
        <v>304</v>
      </c>
      <c r="E124" s="236" t="s">
        <v>3</v>
      </c>
      <c r="F124" s="237" t="s">
        <v>329</v>
      </c>
      <c r="H124" s="238">
        <v>1830</v>
      </c>
      <c r="I124" s="201"/>
      <c r="L124" s="197"/>
      <c r="M124" s="202"/>
      <c r="N124" s="203"/>
      <c r="O124" s="203"/>
      <c r="P124" s="203"/>
      <c r="Q124" s="203"/>
      <c r="R124" s="203"/>
      <c r="S124" s="203"/>
      <c r="T124" s="204"/>
      <c r="AT124" s="205" t="s">
        <v>304</v>
      </c>
      <c r="AU124" s="205" t="s">
        <v>81</v>
      </c>
      <c r="AV124" s="13" t="s">
        <v>241</v>
      </c>
      <c r="AW124" s="13" t="s">
        <v>36</v>
      </c>
      <c r="AX124" s="13" t="s">
        <v>22</v>
      </c>
      <c r="AY124" s="205" t="s">
        <v>235</v>
      </c>
    </row>
    <row r="125" spans="2:65" s="11" customFormat="1" ht="29.85" customHeight="1" x14ac:dyDescent="0.3">
      <c r="B125" s="157"/>
      <c r="D125" s="168" t="s">
        <v>72</v>
      </c>
      <c r="E125" s="169" t="s">
        <v>254</v>
      </c>
      <c r="F125" s="169" t="s">
        <v>649</v>
      </c>
      <c r="I125" s="160"/>
      <c r="J125" s="170">
        <f>BK125</f>
        <v>0</v>
      </c>
      <c r="L125" s="157"/>
      <c r="M125" s="162"/>
      <c r="N125" s="163"/>
      <c r="O125" s="163"/>
      <c r="P125" s="164">
        <f>SUM(P126:P157)</f>
        <v>0</v>
      </c>
      <c r="Q125" s="163"/>
      <c r="R125" s="164">
        <f>SUM(R126:R157)</f>
        <v>124.93469999999999</v>
      </c>
      <c r="S125" s="163"/>
      <c r="T125" s="165">
        <f>SUM(T126:T157)</f>
        <v>0</v>
      </c>
      <c r="AR125" s="158" t="s">
        <v>22</v>
      </c>
      <c r="AT125" s="166" t="s">
        <v>72</v>
      </c>
      <c r="AU125" s="166" t="s">
        <v>22</v>
      </c>
      <c r="AY125" s="158" t="s">
        <v>235</v>
      </c>
      <c r="BK125" s="167">
        <f>SUM(BK126:BK157)</f>
        <v>0</v>
      </c>
    </row>
    <row r="126" spans="2:65" s="1" customFormat="1" ht="22.5" customHeight="1" x14ac:dyDescent="0.3">
      <c r="B126" s="171"/>
      <c r="C126" s="172" t="s">
        <v>312</v>
      </c>
      <c r="D126" s="172" t="s">
        <v>237</v>
      </c>
      <c r="E126" s="173" t="s">
        <v>1185</v>
      </c>
      <c r="F126" s="174" t="s">
        <v>1186</v>
      </c>
      <c r="G126" s="175" t="s">
        <v>240</v>
      </c>
      <c r="H126" s="176">
        <v>456</v>
      </c>
      <c r="I126" s="177"/>
      <c r="J126" s="178">
        <f>ROUND(I126*H126,2)</f>
        <v>0</v>
      </c>
      <c r="K126" s="174" t="s">
        <v>309</v>
      </c>
      <c r="L126" s="35"/>
      <c r="M126" s="179" t="s">
        <v>3</v>
      </c>
      <c r="N126" s="180" t="s">
        <v>44</v>
      </c>
      <c r="O126" s="36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1187</v>
      </c>
    </row>
    <row r="127" spans="2:65" s="12" customFormat="1" x14ac:dyDescent="0.3">
      <c r="B127" s="184"/>
      <c r="D127" s="185" t="s">
        <v>304</v>
      </c>
      <c r="E127" s="186" t="s">
        <v>3</v>
      </c>
      <c r="F127" s="187" t="s">
        <v>1188</v>
      </c>
      <c r="H127" s="188">
        <v>456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22</v>
      </c>
      <c r="AY127" s="193" t="s">
        <v>235</v>
      </c>
    </row>
    <row r="128" spans="2:65" s="1" customFormat="1" ht="31.5" customHeight="1" x14ac:dyDescent="0.3">
      <c r="B128" s="171"/>
      <c r="C128" s="172" t="s">
        <v>317</v>
      </c>
      <c r="D128" s="172" t="s">
        <v>237</v>
      </c>
      <c r="E128" s="173" t="s">
        <v>1189</v>
      </c>
      <c r="F128" s="174" t="s">
        <v>1190</v>
      </c>
      <c r="G128" s="175" t="s">
        <v>240</v>
      </c>
      <c r="H128" s="176">
        <v>1740</v>
      </c>
      <c r="I128" s="177"/>
      <c r="J128" s="178">
        <f>ROUND(I128*H128,2)</f>
        <v>0</v>
      </c>
      <c r="K128" s="174" t="s">
        <v>309</v>
      </c>
      <c r="L128" s="35"/>
      <c r="M128" s="179" t="s">
        <v>3</v>
      </c>
      <c r="N128" s="180" t="s">
        <v>44</v>
      </c>
      <c r="O128" s="36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AR128" s="19" t="s">
        <v>241</v>
      </c>
      <c r="AT128" s="19" t="s">
        <v>237</v>
      </c>
      <c r="AU128" s="19" t="s">
        <v>81</v>
      </c>
      <c r="AY128" s="19" t="s">
        <v>235</v>
      </c>
      <c r="BE128" s="183">
        <f>IF(N128="základní",J128,0)</f>
        <v>0</v>
      </c>
      <c r="BF128" s="183">
        <f>IF(N128="snížená",J128,0)</f>
        <v>0</v>
      </c>
      <c r="BG128" s="183">
        <f>IF(N128="zákl. přenesená",J128,0)</f>
        <v>0</v>
      </c>
      <c r="BH128" s="183">
        <f>IF(N128="sníž. přenesená",J128,0)</f>
        <v>0</v>
      </c>
      <c r="BI128" s="183">
        <f>IF(N128="nulová",J128,0)</f>
        <v>0</v>
      </c>
      <c r="BJ128" s="19" t="s">
        <v>22</v>
      </c>
      <c r="BK128" s="183">
        <f>ROUND(I128*H128,2)</f>
        <v>0</v>
      </c>
      <c r="BL128" s="19" t="s">
        <v>241</v>
      </c>
      <c r="BM128" s="19" t="s">
        <v>1191</v>
      </c>
    </row>
    <row r="129" spans="2:65" s="12" customFormat="1" x14ac:dyDescent="0.3">
      <c r="B129" s="184"/>
      <c r="D129" s="185" t="s">
        <v>304</v>
      </c>
      <c r="E129" s="186" t="s">
        <v>3</v>
      </c>
      <c r="F129" s="187" t="s">
        <v>661</v>
      </c>
      <c r="H129" s="188">
        <v>1740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22</v>
      </c>
      <c r="AY129" s="193" t="s">
        <v>235</v>
      </c>
    </row>
    <row r="130" spans="2:65" s="1" customFormat="1" ht="44.25" customHeight="1" x14ac:dyDescent="0.3">
      <c r="B130" s="171"/>
      <c r="C130" s="172" t="s">
        <v>8</v>
      </c>
      <c r="D130" s="172" t="s">
        <v>237</v>
      </c>
      <c r="E130" s="173" t="s">
        <v>1192</v>
      </c>
      <c r="F130" s="174" t="s">
        <v>1193</v>
      </c>
      <c r="G130" s="175" t="s">
        <v>240</v>
      </c>
      <c r="H130" s="176">
        <v>1450</v>
      </c>
      <c r="I130" s="177"/>
      <c r="J130" s="178">
        <f>ROUND(I130*H130,2)</f>
        <v>0</v>
      </c>
      <c r="K130" s="174" t="s">
        <v>309</v>
      </c>
      <c r="L130" s="35"/>
      <c r="M130" s="179" t="s">
        <v>3</v>
      </c>
      <c r="N130" s="180" t="s">
        <v>44</v>
      </c>
      <c r="O130" s="36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AR130" s="19" t="s">
        <v>241</v>
      </c>
      <c r="AT130" s="19" t="s">
        <v>237</v>
      </c>
      <c r="AU130" s="19" t="s">
        <v>81</v>
      </c>
      <c r="AY130" s="19" t="s">
        <v>235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9" t="s">
        <v>22</v>
      </c>
      <c r="BK130" s="183">
        <f>ROUND(I130*H130,2)</f>
        <v>0</v>
      </c>
      <c r="BL130" s="19" t="s">
        <v>241</v>
      </c>
      <c r="BM130" s="19" t="s">
        <v>1194</v>
      </c>
    </row>
    <row r="131" spans="2:65" s="12" customFormat="1" x14ac:dyDescent="0.3">
      <c r="B131" s="184"/>
      <c r="D131" s="185" t="s">
        <v>304</v>
      </c>
      <c r="E131" s="186" t="s">
        <v>3</v>
      </c>
      <c r="F131" s="187" t="s">
        <v>537</v>
      </c>
      <c r="H131" s="188">
        <v>1450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22</v>
      </c>
      <c r="AY131" s="193" t="s">
        <v>235</v>
      </c>
    </row>
    <row r="132" spans="2:65" s="1" customFormat="1" ht="31.5" customHeight="1" x14ac:dyDescent="0.3">
      <c r="B132" s="171"/>
      <c r="C132" s="172" t="s">
        <v>330</v>
      </c>
      <c r="D132" s="172" t="s">
        <v>237</v>
      </c>
      <c r="E132" s="173" t="s">
        <v>1195</v>
      </c>
      <c r="F132" s="174" t="s">
        <v>1196</v>
      </c>
      <c r="G132" s="175" t="s">
        <v>240</v>
      </c>
      <c r="H132" s="176">
        <v>1595</v>
      </c>
      <c r="I132" s="177"/>
      <c r="J132" s="178">
        <f>ROUND(I132*H132,2)</f>
        <v>0</v>
      </c>
      <c r="K132" s="174" t="s">
        <v>309</v>
      </c>
      <c r="L132" s="35"/>
      <c r="M132" s="179" t="s">
        <v>3</v>
      </c>
      <c r="N132" s="180" t="s">
        <v>44</v>
      </c>
      <c r="O132" s="36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AR132" s="19" t="s">
        <v>241</v>
      </c>
      <c r="AT132" s="19" t="s">
        <v>237</v>
      </c>
      <c r="AU132" s="19" t="s">
        <v>81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241</v>
      </c>
      <c r="BM132" s="19" t="s">
        <v>1197</v>
      </c>
    </row>
    <row r="133" spans="2:65" s="12" customFormat="1" x14ac:dyDescent="0.3">
      <c r="B133" s="184"/>
      <c r="D133" s="185" t="s">
        <v>304</v>
      </c>
      <c r="E133" s="186" t="s">
        <v>3</v>
      </c>
      <c r="F133" s="187" t="s">
        <v>685</v>
      </c>
      <c r="H133" s="188">
        <v>1595</v>
      </c>
      <c r="I133" s="189"/>
      <c r="L133" s="184"/>
      <c r="M133" s="190"/>
      <c r="N133" s="191"/>
      <c r="O133" s="191"/>
      <c r="P133" s="191"/>
      <c r="Q133" s="191"/>
      <c r="R133" s="191"/>
      <c r="S133" s="191"/>
      <c r="T133" s="192"/>
      <c r="AT133" s="193" t="s">
        <v>304</v>
      </c>
      <c r="AU133" s="193" t="s">
        <v>81</v>
      </c>
      <c r="AV133" s="12" t="s">
        <v>81</v>
      </c>
      <c r="AW133" s="12" t="s">
        <v>36</v>
      </c>
      <c r="AX133" s="12" t="s">
        <v>22</v>
      </c>
      <c r="AY133" s="193" t="s">
        <v>235</v>
      </c>
    </row>
    <row r="134" spans="2:65" s="1" customFormat="1" ht="31.5" customHeight="1" x14ac:dyDescent="0.3">
      <c r="B134" s="171"/>
      <c r="C134" s="172" t="s">
        <v>334</v>
      </c>
      <c r="D134" s="172" t="s">
        <v>237</v>
      </c>
      <c r="E134" s="173" t="s">
        <v>690</v>
      </c>
      <c r="F134" s="174" t="s">
        <v>691</v>
      </c>
      <c r="G134" s="175" t="s">
        <v>240</v>
      </c>
      <c r="H134" s="176">
        <v>1450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6.0099999999999997E-3</v>
      </c>
      <c r="R134" s="181">
        <f>Q134*H134</f>
        <v>8.7144999999999992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1198</v>
      </c>
    </row>
    <row r="135" spans="2:65" s="12" customFormat="1" x14ac:dyDescent="0.3">
      <c r="B135" s="184"/>
      <c r="D135" s="185" t="s">
        <v>304</v>
      </c>
      <c r="E135" s="186" t="s">
        <v>3</v>
      </c>
      <c r="F135" s="187" t="s">
        <v>693</v>
      </c>
      <c r="H135" s="188">
        <v>1450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22</v>
      </c>
      <c r="AY135" s="193" t="s">
        <v>235</v>
      </c>
    </row>
    <row r="136" spans="2:65" s="1" customFormat="1" ht="22.5" customHeight="1" x14ac:dyDescent="0.3">
      <c r="B136" s="171"/>
      <c r="C136" s="172" t="s">
        <v>339</v>
      </c>
      <c r="D136" s="172" t="s">
        <v>237</v>
      </c>
      <c r="E136" s="173" t="s">
        <v>696</v>
      </c>
      <c r="F136" s="174" t="s">
        <v>697</v>
      </c>
      <c r="G136" s="175" t="s">
        <v>240</v>
      </c>
      <c r="H136" s="176">
        <v>2900</v>
      </c>
      <c r="I136" s="177"/>
      <c r="J136" s="178">
        <f>ROUND(I136*H136,2)</f>
        <v>0</v>
      </c>
      <c r="K136" s="174" t="s">
        <v>309</v>
      </c>
      <c r="L136" s="35"/>
      <c r="M136" s="179" t="s">
        <v>3</v>
      </c>
      <c r="N136" s="180" t="s">
        <v>44</v>
      </c>
      <c r="O136" s="36"/>
      <c r="P136" s="181">
        <f>O136*H136</f>
        <v>0</v>
      </c>
      <c r="Q136" s="181">
        <v>6.0999999999999997E-4</v>
      </c>
      <c r="R136" s="181">
        <f>Q136*H136</f>
        <v>1.7689999999999999</v>
      </c>
      <c r="S136" s="181">
        <v>0</v>
      </c>
      <c r="T136" s="182">
        <f>S136*H136</f>
        <v>0</v>
      </c>
      <c r="AR136" s="19" t="s">
        <v>241</v>
      </c>
      <c r="AT136" s="19" t="s">
        <v>237</v>
      </c>
      <c r="AU136" s="19" t="s">
        <v>81</v>
      </c>
      <c r="AY136" s="19" t="s">
        <v>235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9" t="s">
        <v>22</v>
      </c>
      <c r="BK136" s="183">
        <f>ROUND(I136*H136,2)</f>
        <v>0</v>
      </c>
      <c r="BL136" s="19" t="s">
        <v>241</v>
      </c>
      <c r="BM136" s="19" t="s">
        <v>1199</v>
      </c>
    </row>
    <row r="137" spans="2:65" s="12" customFormat="1" x14ac:dyDescent="0.3">
      <c r="B137" s="184"/>
      <c r="D137" s="185" t="s">
        <v>304</v>
      </c>
      <c r="E137" s="186" t="s">
        <v>3</v>
      </c>
      <c r="F137" s="187" t="s">
        <v>699</v>
      </c>
      <c r="H137" s="188">
        <v>2900</v>
      </c>
      <c r="I137" s="189"/>
      <c r="L137" s="184"/>
      <c r="M137" s="190"/>
      <c r="N137" s="191"/>
      <c r="O137" s="191"/>
      <c r="P137" s="191"/>
      <c r="Q137" s="191"/>
      <c r="R137" s="191"/>
      <c r="S137" s="191"/>
      <c r="T137" s="192"/>
      <c r="AT137" s="193" t="s">
        <v>304</v>
      </c>
      <c r="AU137" s="193" t="s">
        <v>81</v>
      </c>
      <c r="AV137" s="12" t="s">
        <v>81</v>
      </c>
      <c r="AW137" s="12" t="s">
        <v>36</v>
      </c>
      <c r="AX137" s="12" t="s">
        <v>22</v>
      </c>
      <c r="AY137" s="193" t="s">
        <v>235</v>
      </c>
    </row>
    <row r="138" spans="2:65" s="1" customFormat="1" ht="22.5" customHeight="1" x14ac:dyDescent="0.3">
      <c r="B138" s="171"/>
      <c r="C138" s="172" t="s">
        <v>343</v>
      </c>
      <c r="D138" s="172" t="s">
        <v>237</v>
      </c>
      <c r="E138" s="173" t="s">
        <v>704</v>
      </c>
      <c r="F138" s="174" t="s">
        <v>705</v>
      </c>
      <c r="G138" s="175" t="s">
        <v>240</v>
      </c>
      <c r="H138" s="176">
        <v>1450</v>
      </c>
      <c r="I138" s="177"/>
      <c r="J138" s="178">
        <f>ROUND(I138*H138,2)</f>
        <v>0</v>
      </c>
      <c r="K138" s="174" t="s">
        <v>3</v>
      </c>
      <c r="L138" s="35"/>
      <c r="M138" s="179" t="s">
        <v>3</v>
      </c>
      <c r="N138" s="180" t="s">
        <v>44</v>
      </c>
      <c r="O138" s="36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1200</v>
      </c>
    </row>
    <row r="139" spans="2:65" s="12" customFormat="1" x14ac:dyDescent="0.3">
      <c r="B139" s="184"/>
      <c r="D139" s="194" t="s">
        <v>304</v>
      </c>
      <c r="E139" s="193" t="s">
        <v>3</v>
      </c>
      <c r="F139" s="195" t="s">
        <v>1201</v>
      </c>
      <c r="H139" s="196">
        <v>1450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73</v>
      </c>
      <c r="AY139" s="193" t="s">
        <v>235</v>
      </c>
    </row>
    <row r="140" spans="2:65" s="13" customFormat="1" x14ac:dyDescent="0.3">
      <c r="B140" s="197"/>
      <c r="D140" s="185" t="s">
        <v>304</v>
      </c>
      <c r="E140" s="198" t="s">
        <v>537</v>
      </c>
      <c r="F140" s="199" t="s">
        <v>329</v>
      </c>
      <c r="H140" s="200">
        <v>1450</v>
      </c>
      <c r="I140" s="201"/>
      <c r="L140" s="197"/>
      <c r="M140" s="202"/>
      <c r="N140" s="203"/>
      <c r="O140" s="203"/>
      <c r="P140" s="203"/>
      <c r="Q140" s="203"/>
      <c r="R140" s="203"/>
      <c r="S140" s="203"/>
      <c r="T140" s="204"/>
      <c r="AT140" s="205" t="s">
        <v>304</v>
      </c>
      <c r="AU140" s="205" t="s">
        <v>81</v>
      </c>
      <c r="AV140" s="13" t="s">
        <v>241</v>
      </c>
      <c r="AW140" s="13" t="s">
        <v>36</v>
      </c>
      <c r="AX140" s="13" t="s">
        <v>22</v>
      </c>
      <c r="AY140" s="205" t="s">
        <v>235</v>
      </c>
    </row>
    <row r="141" spans="2:65" s="1" customFormat="1" ht="44.25" customHeight="1" x14ac:dyDescent="0.3">
      <c r="B141" s="171"/>
      <c r="C141" s="172" t="s">
        <v>349</v>
      </c>
      <c r="D141" s="172" t="s">
        <v>237</v>
      </c>
      <c r="E141" s="173" t="s">
        <v>1202</v>
      </c>
      <c r="F141" s="174" t="s">
        <v>1203</v>
      </c>
      <c r="G141" s="175" t="s">
        <v>240</v>
      </c>
      <c r="H141" s="176">
        <v>1450</v>
      </c>
      <c r="I141" s="177"/>
      <c r="J141" s="178">
        <f>ROUND(I141*H141,2)</f>
        <v>0</v>
      </c>
      <c r="K141" s="174" t="s">
        <v>309</v>
      </c>
      <c r="L141" s="35"/>
      <c r="M141" s="179" t="s">
        <v>3</v>
      </c>
      <c r="N141" s="180" t="s">
        <v>44</v>
      </c>
      <c r="O141" s="36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AR141" s="19" t="s">
        <v>241</v>
      </c>
      <c r="AT141" s="19" t="s">
        <v>237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1204</v>
      </c>
    </row>
    <row r="142" spans="2:65" s="12" customFormat="1" x14ac:dyDescent="0.3">
      <c r="B142" s="184"/>
      <c r="D142" s="185" t="s">
        <v>304</v>
      </c>
      <c r="E142" s="186" t="s">
        <v>3</v>
      </c>
      <c r="F142" s="187" t="s">
        <v>537</v>
      </c>
      <c r="H142" s="188">
        <v>1450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93" t="s">
        <v>304</v>
      </c>
      <c r="AU142" s="193" t="s">
        <v>81</v>
      </c>
      <c r="AV142" s="12" t="s">
        <v>81</v>
      </c>
      <c r="AW142" s="12" t="s">
        <v>36</v>
      </c>
      <c r="AX142" s="12" t="s">
        <v>22</v>
      </c>
      <c r="AY142" s="193" t="s">
        <v>235</v>
      </c>
    </row>
    <row r="143" spans="2:65" s="1" customFormat="1" ht="22.5" customHeight="1" x14ac:dyDescent="0.3">
      <c r="B143" s="171"/>
      <c r="C143" s="172" t="s">
        <v>354</v>
      </c>
      <c r="D143" s="172" t="s">
        <v>237</v>
      </c>
      <c r="E143" s="173" t="s">
        <v>1205</v>
      </c>
      <c r="F143" s="174" t="s">
        <v>738</v>
      </c>
      <c r="G143" s="175" t="s">
        <v>240</v>
      </c>
      <c r="H143" s="176">
        <v>290</v>
      </c>
      <c r="I143" s="177"/>
      <c r="J143" s="178">
        <f>ROUND(I143*H143,2)</f>
        <v>0</v>
      </c>
      <c r="K143" s="174" t="s">
        <v>309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0.16703000000000001</v>
      </c>
      <c r="R143" s="181">
        <f>Q143*H143</f>
        <v>48.438700000000004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1206</v>
      </c>
    </row>
    <row r="144" spans="2:65" s="12" customFormat="1" x14ac:dyDescent="0.3">
      <c r="B144" s="184"/>
      <c r="D144" s="194" t="s">
        <v>304</v>
      </c>
      <c r="E144" s="193" t="s">
        <v>3</v>
      </c>
      <c r="F144" s="195" t="s">
        <v>1207</v>
      </c>
      <c r="H144" s="196">
        <v>290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93" t="s">
        <v>304</v>
      </c>
      <c r="AU144" s="193" t="s">
        <v>81</v>
      </c>
      <c r="AV144" s="12" t="s">
        <v>81</v>
      </c>
      <c r="AW144" s="12" t="s">
        <v>36</v>
      </c>
      <c r="AX144" s="12" t="s">
        <v>73</v>
      </c>
      <c r="AY144" s="193" t="s">
        <v>235</v>
      </c>
    </row>
    <row r="145" spans="2:65" s="13" customFormat="1" x14ac:dyDescent="0.3">
      <c r="B145" s="197"/>
      <c r="D145" s="185" t="s">
        <v>304</v>
      </c>
      <c r="E145" s="198" t="s">
        <v>541</v>
      </c>
      <c r="F145" s="199" t="s">
        <v>329</v>
      </c>
      <c r="H145" s="200">
        <v>290</v>
      </c>
      <c r="I145" s="201"/>
      <c r="L145" s="197"/>
      <c r="M145" s="202"/>
      <c r="N145" s="203"/>
      <c r="O145" s="203"/>
      <c r="P145" s="203"/>
      <c r="Q145" s="203"/>
      <c r="R145" s="203"/>
      <c r="S145" s="203"/>
      <c r="T145" s="204"/>
      <c r="AT145" s="205" t="s">
        <v>304</v>
      </c>
      <c r="AU145" s="205" t="s">
        <v>81</v>
      </c>
      <c r="AV145" s="13" t="s">
        <v>241</v>
      </c>
      <c r="AW145" s="13" t="s">
        <v>36</v>
      </c>
      <c r="AX145" s="13" t="s">
        <v>22</v>
      </c>
      <c r="AY145" s="205" t="s">
        <v>235</v>
      </c>
    </row>
    <row r="146" spans="2:65" s="1" customFormat="1" ht="22.5" customHeight="1" x14ac:dyDescent="0.3">
      <c r="B146" s="171"/>
      <c r="C146" s="222" t="s">
        <v>366</v>
      </c>
      <c r="D146" s="222" t="s">
        <v>371</v>
      </c>
      <c r="E146" s="223" t="s">
        <v>1208</v>
      </c>
      <c r="F146" s="224" t="s">
        <v>1209</v>
      </c>
      <c r="G146" s="225" t="s">
        <v>240</v>
      </c>
      <c r="H146" s="226">
        <v>290</v>
      </c>
      <c r="I146" s="227"/>
      <c r="J146" s="228">
        <f>ROUND(I146*H146,2)</f>
        <v>0</v>
      </c>
      <c r="K146" s="224" t="s">
        <v>3</v>
      </c>
      <c r="L146" s="229"/>
      <c r="M146" s="230" t="s">
        <v>3</v>
      </c>
      <c r="N146" s="231" t="s">
        <v>44</v>
      </c>
      <c r="O146" s="36"/>
      <c r="P146" s="181">
        <f>O146*H146</f>
        <v>0</v>
      </c>
      <c r="Q146" s="181">
        <v>0.15</v>
      </c>
      <c r="R146" s="181">
        <f>Q146*H146</f>
        <v>43.5</v>
      </c>
      <c r="S146" s="181">
        <v>0</v>
      </c>
      <c r="T146" s="182">
        <f>S146*H146</f>
        <v>0</v>
      </c>
      <c r="AR146" s="19" t="s">
        <v>266</v>
      </c>
      <c r="AT146" s="19" t="s">
        <v>371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241</v>
      </c>
      <c r="BM146" s="19" t="s">
        <v>1210</v>
      </c>
    </row>
    <row r="147" spans="2:65" s="1" customFormat="1" ht="27" x14ac:dyDescent="0.3">
      <c r="B147" s="35"/>
      <c r="D147" s="194" t="s">
        <v>729</v>
      </c>
      <c r="F147" s="239" t="s">
        <v>1211</v>
      </c>
      <c r="I147" s="240"/>
      <c r="L147" s="35"/>
      <c r="M147" s="64"/>
      <c r="N147" s="36"/>
      <c r="O147" s="36"/>
      <c r="P147" s="36"/>
      <c r="Q147" s="36"/>
      <c r="R147" s="36"/>
      <c r="S147" s="36"/>
      <c r="T147" s="65"/>
      <c r="AT147" s="19" t="s">
        <v>729</v>
      </c>
      <c r="AU147" s="19" t="s">
        <v>81</v>
      </c>
    </row>
    <row r="148" spans="2:65" s="12" customFormat="1" x14ac:dyDescent="0.3">
      <c r="B148" s="184"/>
      <c r="D148" s="185" t="s">
        <v>304</v>
      </c>
      <c r="E148" s="186" t="s">
        <v>3</v>
      </c>
      <c r="F148" s="187" t="s">
        <v>541</v>
      </c>
      <c r="H148" s="188">
        <v>290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93" t="s">
        <v>304</v>
      </c>
      <c r="AU148" s="193" t="s">
        <v>81</v>
      </c>
      <c r="AV148" s="12" t="s">
        <v>81</v>
      </c>
      <c r="AW148" s="12" t="s">
        <v>36</v>
      </c>
      <c r="AX148" s="12" t="s">
        <v>22</v>
      </c>
      <c r="AY148" s="193" t="s">
        <v>235</v>
      </c>
    </row>
    <row r="149" spans="2:65" s="1" customFormat="1" ht="57" customHeight="1" x14ac:dyDescent="0.3">
      <c r="B149" s="171"/>
      <c r="C149" s="172" t="s">
        <v>370</v>
      </c>
      <c r="D149" s="172" t="s">
        <v>237</v>
      </c>
      <c r="E149" s="173" t="s">
        <v>1212</v>
      </c>
      <c r="F149" s="174" t="s">
        <v>750</v>
      </c>
      <c r="G149" s="175" t="s">
        <v>240</v>
      </c>
      <c r="H149" s="176">
        <v>90</v>
      </c>
      <c r="I149" s="177"/>
      <c r="J149" s="178">
        <f>ROUND(I149*H149,2)</f>
        <v>0</v>
      </c>
      <c r="K149" s="174" t="s">
        <v>309</v>
      </c>
      <c r="L149" s="35"/>
      <c r="M149" s="179" t="s">
        <v>3</v>
      </c>
      <c r="N149" s="180" t="s">
        <v>44</v>
      </c>
      <c r="O149" s="36"/>
      <c r="P149" s="181">
        <f>O149*H149</f>
        <v>0</v>
      </c>
      <c r="Q149" s="181">
        <v>8.4250000000000005E-2</v>
      </c>
      <c r="R149" s="181">
        <f>Q149*H149</f>
        <v>7.5825000000000005</v>
      </c>
      <c r="S149" s="181">
        <v>0</v>
      </c>
      <c r="T149" s="182">
        <f>S149*H149</f>
        <v>0</v>
      </c>
      <c r="AR149" s="19" t="s">
        <v>241</v>
      </c>
      <c r="AT149" s="19" t="s">
        <v>237</v>
      </c>
      <c r="AU149" s="19" t="s">
        <v>81</v>
      </c>
      <c r="AY149" s="19" t="s">
        <v>235</v>
      </c>
      <c r="BE149" s="183">
        <f>IF(N149="základní",J149,0)</f>
        <v>0</v>
      </c>
      <c r="BF149" s="183">
        <f>IF(N149="snížená",J149,0)</f>
        <v>0</v>
      </c>
      <c r="BG149" s="183">
        <f>IF(N149="zákl. přenesená",J149,0)</f>
        <v>0</v>
      </c>
      <c r="BH149" s="183">
        <f>IF(N149="sníž. přenesená",J149,0)</f>
        <v>0</v>
      </c>
      <c r="BI149" s="183">
        <f>IF(N149="nulová",J149,0)</f>
        <v>0</v>
      </c>
      <c r="BJ149" s="19" t="s">
        <v>22</v>
      </c>
      <c r="BK149" s="183">
        <f>ROUND(I149*H149,2)</f>
        <v>0</v>
      </c>
      <c r="BL149" s="19" t="s">
        <v>241</v>
      </c>
      <c r="BM149" s="19" t="s">
        <v>1213</v>
      </c>
    </row>
    <row r="150" spans="2:65" s="1" customFormat="1" ht="22.5" customHeight="1" x14ac:dyDescent="0.3">
      <c r="B150" s="171"/>
      <c r="C150" s="222" t="s">
        <v>375</v>
      </c>
      <c r="D150" s="222" t="s">
        <v>371</v>
      </c>
      <c r="E150" s="223" t="s">
        <v>1214</v>
      </c>
      <c r="F150" s="224" t="s">
        <v>1215</v>
      </c>
      <c r="G150" s="225" t="s">
        <v>240</v>
      </c>
      <c r="H150" s="226">
        <v>50</v>
      </c>
      <c r="I150" s="227"/>
      <c r="J150" s="228">
        <f>ROUND(I150*H150,2)</f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>O150*H150</f>
        <v>0</v>
      </c>
      <c r="Q150" s="181">
        <v>0.185</v>
      </c>
      <c r="R150" s="181">
        <f>Q150*H150</f>
        <v>9.25</v>
      </c>
      <c r="S150" s="181">
        <v>0</v>
      </c>
      <c r="T150" s="182">
        <f>S150*H150</f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>IF(N150="základní",J150,0)</f>
        <v>0</v>
      </c>
      <c r="BF150" s="183">
        <f>IF(N150="snížená",J150,0)</f>
        <v>0</v>
      </c>
      <c r="BG150" s="183">
        <f>IF(N150="zákl. přenesená",J150,0)</f>
        <v>0</v>
      </c>
      <c r="BH150" s="183">
        <f>IF(N150="sníž. přenesená",J150,0)</f>
        <v>0</v>
      </c>
      <c r="BI150" s="183">
        <f>IF(N150="nulová",J150,0)</f>
        <v>0</v>
      </c>
      <c r="BJ150" s="19" t="s">
        <v>22</v>
      </c>
      <c r="BK150" s="183">
        <f>ROUND(I150*H150,2)</f>
        <v>0</v>
      </c>
      <c r="BL150" s="19" t="s">
        <v>241</v>
      </c>
      <c r="BM150" s="19" t="s">
        <v>1216</v>
      </c>
    </row>
    <row r="151" spans="2:65" s="12" customFormat="1" x14ac:dyDescent="0.3">
      <c r="B151" s="184"/>
      <c r="D151" s="185" t="s">
        <v>304</v>
      </c>
      <c r="E151" s="186" t="s">
        <v>3</v>
      </c>
      <c r="F151" s="187" t="s">
        <v>1217</v>
      </c>
      <c r="H151" s="188">
        <v>50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22</v>
      </c>
      <c r="AY151" s="193" t="s">
        <v>235</v>
      </c>
    </row>
    <row r="152" spans="2:65" s="371" customFormat="1" ht="22.5" customHeight="1" x14ac:dyDescent="0.3">
      <c r="B152" s="171"/>
      <c r="C152" s="222" t="s">
        <v>379</v>
      </c>
      <c r="D152" s="222" t="s">
        <v>371</v>
      </c>
      <c r="E152" s="223" t="s">
        <v>752</v>
      </c>
      <c r="F152" s="357" t="s">
        <v>6930</v>
      </c>
      <c r="G152" s="225" t="s">
        <v>240</v>
      </c>
      <c r="H152" s="226">
        <v>20</v>
      </c>
      <c r="I152" s="227"/>
      <c r="J152" s="228">
        <f>ROUND(I152*H152,2)</f>
        <v>0</v>
      </c>
      <c r="K152" s="224" t="s">
        <v>309</v>
      </c>
      <c r="L152" s="229"/>
      <c r="M152" s="230" t="s">
        <v>3</v>
      </c>
      <c r="N152" s="231" t="s">
        <v>44</v>
      </c>
      <c r="O152" s="372"/>
      <c r="P152" s="181">
        <f>O152*H152</f>
        <v>0</v>
      </c>
      <c r="Q152" s="181">
        <v>0.14599999999999999</v>
      </c>
      <c r="R152" s="181">
        <f>Q152*H152</f>
        <v>2.92</v>
      </c>
      <c r="S152" s="181">
        <v>0</v>
      </c>
      <c r="T152" s="182">
        <f>S152*H152</f>
        <v>0</v>
      </c>
      <c r="AR152" s="19" t="s">
        <v>266</v>
      </c>
      <c r="AT152" s="19" t="s">
        <v>371</v>
      </c>
      <c r="AU152" s="19" t="s">
        <v>81</v>
      </c>
      <c r="AY152" s="19" t="s">
        <v>235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9" t="s">
        <v>22</v>
      </c>
      <c r="BK152" s="183">
        <f>ROUND(I152*H152,2)</f>
        <v>0</v>
      </c>
      <c r="BL152" s="19" t="s">
        <v>241</v>
      </c>
      <c r="BM152" s="19" t="s">
        <v>1218</v>
      </c>
    </row>
    <row r="153" spans="2:65" s="12" customFormat="1" x14ac:dyDescent="0.3">
      <c r="B153" s="184"/>
      <c r="D153" s="185" t="s">
        <v>304</v>
      </c>
      <c r="E153" s="186" t="s">
        <v>3</v>
      </c>
      <c r="F153" s="187" t="s">
        <v>6932</v>
      </c>
      <c r="H153" s="188">
        <v>20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93" t="s">
        <v>304</v>
      </c>
      <c r="AU153" s="193" t="s">
        <v>81</v>
      </c>
      <c r="AV153" s="12" t="s">
        <v>81</v>
      </c>
      <c r="AW153" s="12" t="s">
        <v>36</v>
      </c>
      <c r="AX153" s="12" t="s">
        <v>22</v>
      </c>
      <c r="AY153" s="193" t="s">
        <v>235</v>
      </c>
    </row>
    <row r="154" spans="2:65" s="1" customFormat="1" ht="22.5" customHeight="1" x14ac:dyDescent="0.3">
      <c r="B154" s="171"/>
      <c r="C154" s="222">
        <v>32</v>
      </c>
      <c r="D154" s="222" t="s">
        <v>371</v>
      </c>
      <c r="E154" s="223" t="s">
        <v>752</v>
      </c>
      <c r="F154" s="357" t="s">
        <v>6931</v>
      </c>
      <c r="G154" s="225" t="s">
        <v>240</v>
      </c>
      <c r="H154" s="226">
        <v>10</v>
      </c>
      <c r="I154" s="227"/>
      <c r="J154" s="228">
        <f>ROUND(I154*H154,2)</f>
        <v>0</v>
      </c>
      <c r="K154" s="224" t="s">
        <v>309</v>
      </c>
      <c r="L154" s="229"/>
      <c r="M154" s="230" t="s">
        <v>3</v>
      </c>
      <c r="N154" s="231" t="s">
        <v>44</v>
      </c>
      <c r="O154" s="36"/>
      <c r="P154" s="181">
        <f>O154*H154</f>
        <v>0</v>
      </c>
      <c r="Q154" s="181">
        <v>0.14599999999999999</v>
      </c>
      <c r="R154" s="181">
        <f>Q154*H154</f>
        <v>1.46</v>
      </c>
      <c r="S154" s="181">
        <v>0</v>
      </c>
      <c r="T154" s="182">
        <f>S154*H154</f>
        <v>0</v>
      </c>
      <c r="AR154" s="19" t="s">
        <v>266</v>
      </c>
      <c r="AT154" s="19" t="s">
        <v>371</v>
      </c>
      <c r="AU154" s="19" t="s">
        <v>81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1218</v>
      </c>
    </row>
    <row r="155" spans="2:65" s="12" customFormat="1" x14ac:dyDescent="0.3">
      <c r="B155" s="184"/>
      <c r="D155" s="185" t="s">
        <v>304</v>
      </c>
      <c r="E155" s="186" t="s">
        <v>3</v>
      </c>
      <c r="F155" s="187" t="s">
        <v>6933</v>
      </c>
      <c r="H155" s="188">
        <v>10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93" t="s">
        <v>304</v>
      </c>
      <c r="AU155" s="193" t="s">
        <v>81</v>
      </c>
      <c r="AV155" s="12" t="s">
        <v>81</v>
      </c>
      <c r="AW155" s="12" t="s">
        <v>36</v>
      </c>
      <c r="AX155" s="12" t="s">
        <v>22</v>
      </c>
      <c r="AY155" s="193" t="s">
        <v>235</v>
      </c>
    </row>
    <row r="156" spans="2:65" s="1" customFormat="1" ht="22.5" customHeight="1" x14ac:dyDescent="0.3">
      <c r="B156" s="171"/>
      <c r="C156" s="222">
        <v>33</v>
      </c>
      <c r="D156" s="222" t="s">
        <v>371</v>
      </c>
      <c r="E156" s="223" t="s">
        <v>754</v>
      </c>
      <c r="F156" s="357" t="s">
        <v>6918</v>
      </c>
      <c r="G156" s="225" t="s">
        <v>240</v>
      </c>
      <c r="H156" s="226">
        <v>10</v>
      </c>
      <c r="I156" s="227"/>
      <c r="J156" s="228">
        <f>ROUND(I156*H156,2)</f>
        <v>0</v>
      </c>
      <c r="K156" s="224" t="s">
        <v>3</v>
      </c>
      <c r="L156" s="229"/>
      <c r="M156" s="230" t="s">
        <v>3</v>
      </c>
      <c r="N156" s="231" t="s">
        <v>44</v>
      </c>
      <c r="O156" s="36"/>
      <c r="P156" s="181">
        <f>O156*H156</f>
        <v>0</v>
      </c>
      <c r="Q156" s="181">
        <v>0.13</v>
      </c>
      <c r="R156" s="181">
        <f>Q156*H156</f>
        <v>1.3</v>
      </c>
      <c r="S156" s="181">
        <v>0</v>
      </c>
      <c r="T156" s="182">
        <f>S156*H156</f>
        <v>0</v>
      </c>
      <c r="AR156" s="19" t="s">
        <v>266</v>
      </c>
      <c r="AT156" s="19" t="s">
        <v>371</v>
      </c>
      <c r="AU156" s="19" t="s">
        <v>81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1219</v>
      </c>
    </row>
    <row r="157" spans="2:65" s="12" customFormat="1" x14ac:dyDescent="0.3">
      <c r="B157" s="184"/>
      <c r="D157" s="194" t="s">
        <v>304</v>
      </c>
      <c r="E157" s="193" t="s">
        <v>3</v>
      </c>
      <c r="F157" s="195" t="s">
        <v>1220</v>
      </c>
      <c r="H157" s="196">
        <v>10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93" t="s">
        <v>304</v>
      </c>
      <c r="AU157" s="193" t="s">
        <v>81</v>
      </c>
      <c r="AV157" s="12" t="s">
        <v>81</v>
      </c>
      <c r="AW157" s="12" t="s">
        <v>36</v>
      </c>
      <c r="AX157" s="12" t="s">
        <v>22</v>
      </c>
      <c r="AY157" s="193" t="s">
        <v>235</v>
      </c>
    </row>
    <row r="158" spans="2:65" s="11" customFormat="1" ht="29.85" customHeight="1" x14ac:dyDescent="0.3">
      <c r="B158" s="157"/>
      <c r="D158" s="168" t="s">
        <v>72</v>
      </c>
      <c r="E158" s="169" t="s">
        <v>266</v>
      </c>
      <c r="F158" s="169" t="s">
        <v>757</v>
      </c>
      <c r="I158" s="160"/>
      <c r="J158" s="170">
        <f>BK158</f>
        <v>0</v>
      </c>
      <c r="L158" s="157"/>
      <c r="M158" s="162"/>
      <c r="N158" s="163"/>
      <c r="O158" s="163"/>
      <c r="P158" s="164">
        <f>SUM(P159:P166)</f>
        <v>0</v>
      </c>
      <c r="Q158" s="163"/>
      <c r="R158" s="164">
        <f>SUM(R159:R166)</f>
        <v>8.6607199999999995</v>
      </c>
      <c r="S158" s="163"/>
      <c r="T158" s="165">
        <f>SUM(T159:T166)</f>
        <v>0</v>
      </c>
      <c r="AR158" s="158" t="s">
        <v>22</v>
      </c>
      <c r="AT158" s="166" t="s">
        <v>72</v>
      </c>
      <c r="AU158" s="166" t="s">
        <v>22</v>
      </c>
      <c r="AY158" s="158" t="s">
        <v>235</v>
      </c>
      <c r="BK158" s="167">
        <f>SUM(BK159:BK166)</f>
        <v>0</v>
      </c>
    </row>
    <row r="159" spans="2:65" s="1" customFormat="1" ht="31.5" customHeight="1" x14ac:dyDescent="0.3">
      <c r="B159" s="171"/>
      <c r="C159" s="172">
        <v>34</v>
      </c>
      <c r="D159" s="172" t="s">
        <v>237</v>
      </c>
      <c r="E159" s="173" t="s">
        <v>1221</v>
      </c>
      <c r="F159" s="174" t="s">
        <v>1222</v>
      </c>
      <c r="G159" s="175" t="s">
        <v>249</v>
      </c>
      <c r="H159" s="176">
        <v>20</v>
      </c>
      <c r="I159" s="177"/>
      <c r="J159" s="178">
        <f>ROUND(I159*H159,2)</f>
        <v>0</v>
      </c>
      <c r="K159" s="174" t="s">
        <v>309</v>
      </c>
      <c r="L159" s="35"/>
      <c r="M159" s="179" t="s">
        <v>3</v>
      </c>
      <c r="N159" s="180" t="s">
        <v>44</v>
      </c>
      <c r="O159" s="36"/>
      <c r="P159" s="181">
        <f>O159*H159</f>
        <v>0</v>
      </c>
      <c r="Q159" s="181">
        <v>0.42080000000000001</v>
      </c>
      <c r="R159" s="181">
        <f>Q159*H159</f>
        <v>8.4160000000000004</v>
      </c>
      <c r="S159" s="181">
        <v>0</v>
      </c>
      <c r="T159" s="182">
        <f>S159*H159</f>
        <v>0</v>
      </c>
      <c r="AR159" s="19" t="s">
        <v>241</v>
      </c>
      <c r="AT159" s="19" t="s">
        <v>237</v>
      </c>
      <c r="AU159" s="19" t="s">
        <v>81</v>
      </c>
      <c r="AY159" s="19" t="s">
        <v>235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9" t="s">
        <v>22</v>
      </c>
      <c r="BK159" s="183">
        <f>ROUND(I159*H159,2)</f>
        <v>0</v>
      </c>
      <c r="BL159" s="19" t="s">
        <v>241</v>
      </c>
      <c r="BM159" s="19" t="s">
        <v>1223</v>
      </c>
    </row>
    <row r="160" spans="2:65" s="1" customFormat="1" ht="31.5" customHeight="1" x14ac:dyDescent="0.3">
      <c r="B160" s="171"/>
      <c r="C160" s="172">
        <v>35</v>
      </c>
      <c r="D160" s="172" t="s">
        <v>237</v>
      </c>
      <c r="E160" s="173" t="s">
        <v>1224</v>
      </c>
      <c r="F160" s="174" t="s">
        <v>1225</v>
      </c>
      <c r="G160" s="175" t="s">
        <v>245</v>
      </c>
      <c r="H160" s="176">
        <v>11.5</v>
      </c>
      <c r="I160" s="177"/>
      <c r="J160" s="178">
        <f>ROUND(I160*H160,2)</f>
        <v>0</v>
      </c>
      <c r="K160" s="174" t="s">
        <v>309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1226</v>
      </c>
    </row>
    <row r="161" spans="2:65" s="15" customFormat="1" x14ac:dyDescent="0.3">
      <c r="B161" s="214"/>
      <c r="D161" s="194" t="s">
        <v>304</v>
      </c>
      <c r="E161" s="215" t="s">
        <v>3</v>
      </c>
      <c r="F161" s="216" t="s">
        <v>764</v>
      </c>
      <c r="H161" s="217" t="s">
        <v>3</v>
      </c>
      <c r="I161" s="218"/>
      <c r="L161" s="214"/>
      <c r="M161" s="219"/>
      <c r="N161" s="220"/>
      <c r="O161" s="220"/>
      <c r="P161" s="220"/>
      <c r="Q161" s="220"/>
      <c r="R161" s="220"/>
      <c r="S161" s="220"/>
      <c r="T161" s="221"/>
      <c r="AT161" s="217" t="s">
        <v>304</v>
      </c>
      <c r="AU161" s="217" t="s">
        <v>81</v>
      </c>
      <c r="AV161" s="15" t="s">
        <v>22</v>
      </c>
      <c r="AW161" s="15" t="s">
        <v>36</v>
      </c>
      <c r="AX161" s="15" t="s">
        <v>73</v>
      </c>
      <c r="AY161" s="217" t="s">
        <v>235</v>
      </c>
    </row>
    <row r="162" spans="2:65" s="12" customFormat="1" x14ac:dyDescent="0.3">
      <c r="B162" s="184"/>
      <c r="D162" s="185" t="s">
        <v>304</v>
      </c>
      <c r="E162" s="186" t="s">
        <v>3</v>
      </c>
      <c r="F162" s="187" t="s">
        <v>1227</v>
      </c>
      <c r="H162" s="188">
        <v>11.5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93" t="s">
        <v>304</v>
      </c>
      <c r="AU162" s="193" t="s">
        <v>81</v>
      </c>
      <c r="AV162" s="12" t="s">
        <v>81</v>
      </c>
      <c r="AW162" s="12" t="s">
        <v>36</v>
      </c>
      <c r="AX162" s="12" t="s">
        <v>22</v>
      </c>
      <c r="AY162" s="193" t="s">
        <v>235</v>
      </c>
    </row>
    <row r="163" spans="2:65" s="1" customFormat="1" ht="22.5" customHeight="1" x14ac:dyDescent="0.3">
      <c r="B163" s="171"/>
      <c r="C163" s="172">
        <v>36</v>
      </c>
      <c r="D163" s="172" t="s">
        <v>237</v>
      </c>
      <c r="E163" s="173" t="s">
        <v>766</v>
      </c>
      <c r="F163" s="174" t="s">
        <v>767</v>
      </c>
      <c r="G163" s="175" t="s">
        <v>240</v>
      </c>
      <c r="H163" s="176">
        <v>46</v>
      </c>
      <c r="I163" s="177"/>
      <c r="J163" s="178">
        <f>ROUND(I163*H163,2)</f>
        <v>0</v>
      </c>
      <c r="K163" s="174" t="s">
        <v>309</v>
      </c>
      <c r="L163" s="35"/>
      <c r="M163" s="179" t="s">
        <v>3</v>
      </c>
      <c r="N163" s="180" t="s">
        <v>44</v>
      </c>
      <c r="O163" s="36"/>
      <c r="P163" s="181">
        <f>O163*H163</f>
        <v>0</v>
      </c>
      <c r="Q163" s="181">
        <v>4.0200000000000001E-3</v>
      </c>
      <c r="R163" s="181">
        <f>Q163*H163</f>
        <v>0.18492</v>
      </c>
      <c r="S163" s="181">
        <v>0</v>
      </c>
      <c r="T163" s="182">
        <f>S163*H163</f>
        <v>0</v>
      </c>
      <c r="AR163" s="19" t="s">
        <v>241</v>
      </c>
      <c r="AT163" s="19" t="s">
        <v>237</v>
      </c>
      <c r="AU163" s="19" t="s">
        <v>81</v>
      </c>
      <c r="AY163" s="19" t="s">
        <v>235</v>
      </c>
      <c r="BE163" s="183">
        <f>IF(N163="základní",J163,0)</f>
        <v>0</v>
      </c>
      <c r="BF163" s="183">
        <f>IF(N163="snížená",J163,0)</f>
        <v>0</v>
      </c>
      <c r="BG163" s="183">
        <f>IF(N163="zákl. přenesená",J163,0)</f>
        <v>0</v>
      </c>
      <c r="BH163" s="183">
        <f>IF(N163="sníž. přenesená",J163,0)</f>
        <v>0</v>
      </c>
      <c r="BI163" s="183">
        <f>IF(N163="nulová",J163,0)</f>
        <v>0</v>
      </c>
      <c r="BJ163" s="19" t="s">
        <v>22</v>
      </c>
      <c r="BK163" s="183">
        <f>ROUND(I163*H163,2)</f>
        <v>0</v>
      </c>
      <c r="BL163" s="19" t="s">
        <v>241</v>
      </c>
      <c r="BM163" s="19" t="s">
        <v>1228</v>
      </c>
    </row>
    <row r="164" spans="2:65" s="15" customFormat="1" x14ac:dyDescent="0.3">
      <c r="B164" s="214"/>
      <c r="D164" s="194" t="s">
        <v>304</v>
      </c>
      <c r="E164" s="215" t="s">
        <v>3</v>
      </c>
      <c r="F164" s="216" t="s">
        <v>764</v>
      </c>
      <c r="H164" s="217" t="s">
        <v>3</v>
      </c>
      <c r="I164" s="218"/>
      <c r="L164" s="214"/>
      <c r="M164" s="219"/>
      <c r="N164" s="220"/>
      <c r="O164" s="220"/>
      <c r="P164" s="220"/>
      <c r="Q164" s="220"/>
      <c r="R164" s="220"/>
      <c r="S164" s="220"/>
      <c r="T164" s="221"/>
      <c r="AT164" s="217" t="s">
        <v>304</v>
      </c>
      <c r="AU164" s="217" t="s">
        <v>81</v>
      </c>
      <c r="AV164" s="15" t="s">
        <v>22</v>
      </c>
      <c r="AW164" s="15" t="s">
        <v>36</v>
      </c>
      <c r="AX164" s="15" t="s">
        <v>73</v>
      </c>
      <c r="AY164" s="217" t="s">
        <v>235</v>
      </c>
    </row>
    <row r="165" spans="2:65" s="12" customFormat="1" x14ac:dyDescent="0.3">
      <c r="B165" s="184"/>
      <c r="D165" s="185" t="s">
        <v>304</v>
      </c>
      <c r="E165" s="186" t="s">
        <v>3</v>
      </c>
      <c r="F165" s="187" t="s">
        <v>1229</v>
      </c>
      <c r="H165" s="188">
        <v>46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93" t="s">
        <v>304</v>
      </c>
      <c r="AU165" s="193" t="s">
        <v>81</v>
      </c>
      <c r="AV165" s="12" t="s">
        <v>81</v>
      </c>
      <c r="AW165" s="12" t="s">
        <v>36</v>
      </c>
      <c r="AX165" s="12" t="s">
        <v>22</v>
      </c>
      <c r="AY165" s="193" t="s">
        <v>235</v>
      </c>
    </row>
    <row r="166" spans="2:65" s="1" customFormat="1" ht="22.5" customHeight="1" x14ac:dyDescent="0.3">
      <c r="B166" s="171"/>
      <c r="C166" s="172">
        <v>37</v>
      </c>
      <c r="D166" s="172" t="s">
        <v>237</v>
      </c>
      <c r="E166" s="173" t="s">
        <v>770</v>
      </c>
      <c r="F166" s="174" t="s">
        <v>771</v>
      </c>
      <c r="G166" s="175" t="s">
        <v>346</v>
      </c>
      <c r="H166" s="176">
        <v>115</v>
      </c>
      <c r="I166" s="177"/>
      <c r="J166" s="178">
        <f>ROUND(I166*H166,2)</f>
        <v>0</v>
      </c>
      <c r="K166" s="174" t="s">
        <v>3</v>
      </c>
      <c r="L166" s="35"/>
      <c r="M166" s="179" t="s">
        <v>3</v>
      </c>
      <c r="N166" s="180" t="s">
        <v>44</v>
      </c>
      <c r="O166" s="36"/>
      <c r="P166" s="181">
        <f>O166*H166</f>
        <v>0</v>
      </c>
      <c r="Q166" s="181">
        <v>5.1999999999999995E-4</v>
      </c>
      <c r="R166" s="181">
        <f>Q166*H166</f>
        <v>5.9799999999999992E-2</v>
      </c>
      <c r="S166" s="181">
        <v>0</v>
      </c>
      <c r="T166" s="182">
        <f>S166*H166</f>
        <v>0</v>
      </c>
      <c r="AR166" s="19" t="s">
        <v>241</v>
      </c>
      <c r="AT166" s="19" t="s">
        <v>237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241</v>
      </c>
      <c r="BM166" s="19" t="s">
        <v>1230</v>
      </c>
    </row>
    <row r="167" spans="2:65" s="11" customFormat="1" ht="29.85" customHeight="1" x14ac:dyDescent="0.3">
      <c r="B167" s="157"/>
      <c r="D167" s="168" t="s">
        <v>72</v>
      </c>
      <c r="E167" s="169" t="s">
        <v>270</v>
      </c>
      <c r="F167" s="169" t="s">
        <v>383</v>
      </c>
      <c r="I167" s="160"/>
      <c r="J167" s="170">
        <f>BK167</f>
        <v>0</v>
      </c>
      <c r="L167" s="157"/>
      <c r="M167" s="162"/>
      <c r="N167" s="163"/>
      <c r="O167" s="163"/>
      <c r="P167" s="164">
        <f>SUM(P168:P220)</f>
        <v>0</v>
      </c>
      <c r="Q167" s="163"/>
      <c r="R167" s="164">
        <f>SUM(R168:R220)</f>
        <v>439.87103533799996</v>
      </c>
      <c r="S167" s="163"/>
      <c r="T167" s="165">
        <f>SUM(T168:T220)</f>
        <v>0</v>
      </c>
      <c r="AR167" s="158" t="s">
        <v>22</v>
      </c>
      <c r="AT167" s="166" t="s">
        <v>72</v>
      </c>
      <c r="AU167" s="166" t="s">
        <v>22</v>
      </c>
      <c r="AY167" s="158" t="s">
        <v>235</v>
      </c>
      <c r="BK167" s="167">
        <f>SUM(BK168:BK220)</f>
        <v>0</v>
      </c>
    </row>
    <row r="168" spans="2:65" s="1" customFormat="1" ht="22.5" customHeight="1" x14ac:dyDescent="0.3">
      <c r="B168" s="171"/>
      <c r="C168" s="172">
        <v>38</v>
      </c>
      <c r="D168" s="172" t="s">
        <v>237</v>
      </c>
      <c r="E168" s="173" t="s">
        <v>773</v>
      </c>
      <c r="F168" s="174" t="s">
        <v>774</v>
      </c>
      <c r="G168" s="175" t="s">
        <v>249</v>
      </c>
      <c r="H168" s="176">
        <v>9</v>
      </c>
      <c r="I168" s="177"/>
      <c r="J168" s="178">
        <f t="shared" ref="J168:J181" si="10">ROUND(I168*H168,2)</f>
        <v>0</v>
      </c>
      <c r="K168" s="174" t="s">
        <v>309</v>
      </c>
      <c r="L168" s="35"/>
      <c r="M168" s="179" t="s">
        <v>3</v>
      </c>
      <c r="N168" s="180" t="s">
        <v>44</v>
      </c>
      <c r="O168" s="36"/>
      <c r="P168" s="181">
        <f t="shared" ref="P168:P181" si="11">O168*H168</f>
        <v>0</v>
      </c>
      <c r="Q168" s="181">
        <v>6.9999999999999999E-4</v>
      </c>
      <c r="R168" s="181">
        <f t="shared" ref="R168:R181" si="12">Q168*H168</f>
        <v>6.3E-3</v>
      </c>
      <c r="S168" s="181">
        <v>0</v>
      </c>
      <c r="T168" s="182">
        <f t="shared" ref="T168:T181" si="13">S168*H168</f>
        <v>0</v>
      </c>
      <c r="AR168" s="19" t="s">
        <v>241</v>
      </c>
      <c r="AT168" s="19" t="s">
        <v>237</v>
      </c>
      <c r="AU168" s="19" t="s">
        <v>81</v>
      </c>
      <c r="AY168" s="19" t="s">
        <v>235</v>
      </c>
      <c r="BE168" s="183">
        <f t="shared" ref="BE168:BE181" si="14">IF(N168="základní",J168,0)</f>
        <v>0</v>
      </c>
      <c r="BF168" s="183">
        <f t="shared" ref="BF168:BF181" si="15">IF(N168="snížená",J168,0)</f>
        <v>0</v>
      </c>
      <c r="BG168" s="183">
        <f t="shared" ref="BG168:BG181" si="16">IF(N168="zákl. přenesená",J168,0)</f>
        <v>0</v>
      </c>
      <c r="BH168" s="183">
        <f t="shared" ref="BH168:BH181" si="17">IF(N168="sníž. přenesená",J168,0)</f>
        <v>0</v>
      </c>
      <c r="BI168" s="183">
        <f t="shared" ref="BI168:BI181" si="18">IF(N168="nulová",J168,0)</f>
        <v>0</v>
      </c>
      <c r="BJ168" s="19" t="s">
        <v>22</v>
      </c>
      <c r="BK168" s="183">
        <f t="shared" ref="BK168:BK181" si="19">ROUND(I168*H168,2)</f>
        <v>0</v>
      </c>
      <c r="BL168" s="19" t="s">
        <v>241</v>
      </c>
      <c r="BM168" s="19" t="s">
        <v>1231</v>
      </c>
    </row>
    <row r="169" spans="2:65" s="1" customFormat="1" ht="22.5" customHeight="1" x14ac:dyDescent="0.3">
      <c r="B169" s="171"/>
      <c r="C169" s="222">
        <v>39</v>
      </c>
      <c r="D169" s="222" t="s">
        <v>371</v>
      </c>
      <c r="E169" s="223" t="s">
        <v>776</v>
      </c>
      <c r="F169" s="224" t="s">
        <v>777</v>
      </c>
      <c r="G169" s="225" t="s">
        <v>249</v>
      </c>
      <c r="H169" s="226">
        <v>1</v>
      </c>
      <c r="I169" s="227"/>
      <c r="J169" s="228">
        <f t="shared" si="10"/>
        <v>0</v>
      </c>
      <c r="K169" s="224" t="s">
        <v>3</v>
      </c>
      <c r="L169" s="229"/>
      <c r="M169" s="230" t="s">
        <v>3</v>
      </c>
      <c r="N169" s="231" t="s">
        <v>44</v>
      </c>
      <c r="O169" s="36"/>
      <c r="P169" s="181">
        <f t="shared" si="11"/>
        <v>0</v>
      </c>
      <c r="Q169" s="181">
        <v>2.0999999999999999E-3</v>
      </c>
      <c r="R169" s="181">
        <f t="shared" si="12"/>
        <v>2.0999999999999999E-3</v>
      </c>
      <c r="S169" s="181">
        <v>0</v>
      </c>
      <c r="T169" s="182">
        <f t="shared" si="13"/>
        <v>0</v>
      </c>
      <c r="AR169" s="19" t="s">
        <v>266</v>
      </c>
      <c r="AT169" s="19" t="s">
        <v>371</v>
      </c>
      <c r="AU169" s="19" t="s">
        <v>81</v>
      </c>
      <c r="AY169" s="19" t="s">
        <v>235</v>
      </c>
      <c r="BE169" s="183">
        <f t="shared" si="14"/>
        <v>0</v>
      </c>
      <c r="BF169" s="183">
        <f t="shared" si="15"/>
        <v>0</v>
      </c>
      <c r="BG169" s="183">
        <f t="shared" si="16"/>
        <v>0</v>
      </c>
      <c r="BH169" s="183">
        <f t="shared" si="17"/>
        <v>0</v>
      </c>
      <c r="BI169" s="183">
        <f t="shared" si="18"/>
        <v>0</v>
      </c>
      <c r="BJ169" s="19" t="s">
        <v>22</v>
      </c>
      <c r="BK169" s="183">
        <f t="shared" si="19"/>
        <v>0</v>
      </c>
      <c r="BL169" s="19" t="s">
        <v>241</v>
      </c>
      <c r="BM169" s="19" t="s">
        <v>1232</v>
      </c>
    </row>
    <row r="170" spans="2:65" s="1" customFormat="1" ht="22.5" customHeight="1" x14ac:dyDescent="0.3">
      <c r="B170" s="171"/>
      <c r="C170" s="222">
        <v>40</v>
      </c>
      <c r="D170" s="222" t="s">
        <v>371</v>
      </c>
      <c r="E170" s="223" t="s">
        <v>1233</v>
      </c>
      <c r="F170" s="224" t="s">
        <v>1234</v>
      </c>
      <c r="G170" s="225" t="s">
        <v>249</v>
      </c>
      <c r="H170" s="226">
        <v>1</v>
      </c>
      <c r="I170" s="227"/>
      <c r="J170" s="228">
        <f t="shared" si="10"/>
        <v>0</v>
      </c>
      <c r="K170" s="224" t="s">
        <v>3</v>
      </c>
      <c r="L170" s="229"/>
      <c r="M170" s="230" t="s">
        <v>3</v>
      </c>
      <c r="N170" s="231" t="s">
        <v>44</v>
      </c>
      <c r="O170" s="36"/>
      <c r="P170" s="181">
        <f t="shared" si="11"/>
        <v>0</v>
      </c>
      <c r="Q170" s="181">
        <v>2E-3</v>
      </c>
      <c r="R170" s="181">
        <f t="shared" si="12"/>
        <v>2E-3</v>
      </c>
      <c r="S170" s="181">
        <v>0</v>
      </c>
      <c r="T170" s="182">
        <f t="shared" si="13"/>
        <v>0</v>
      </c>
      <c r="AR170" s="19" t="s">
        <v>266</v>
      </c>
      <c r="AT170" s="19" t="s">
        <v>371</v>
      </c>
      <c r="AU170" s="19" t="s">
        <v>81</v>
      </c>
      <c r="AY170" s="19" t="s">
        <v>235</v>
      </c>
      <c r="BE170" s="183">
        <f t="shared" si="14"/>
        <v>0</v>
      </c>
      <c r="BF170" s="183">
        <f t="shared" si="15"/>
        <v>0</v>
      </c>
      <c r="BG170" s="183">
        <f t="shared" si="16"/>
        <v>0</v>
      </c>
      <c r="BH170" s="183">
        <f t="shared" si="17"/>
        <v>0</v>
      </c>
      <c r="BI170" s="183">
        <f t="shared" si="18"/>
        <v>0</v>
      </c>
      <c r="BJ170" s="19" t="s">
        <v>22</v>
      </c>
      <c r="BK170" s="183">
        <f t="shared" si="19"/>
        <v>0</v>
      </c>
      <c r="BL170" s="19" t="s">
        <v>241</v>
      </c>
      <c r="BM170" s="19" t="s">
        <v>1235</v>
      </c>
    </row>
    <row r="171" spans="2:65" s="1" customFormat="1" ht="22.5" customHeight="1" x14ac:dyDescent="0.3">
      <c r="B171" s="171"/>
      <c r="C171" s="222">
        <v>41</v>
      </c>
      <c r="D171" s="222" t="s">
        <v>371</v>
      </c>
      <c r="E171" s="223" t="s">
        <v>1236</v>
      </c>
      <c r="F171" s="224" t="s">
        <v>1237</v>
      </c>
      <c r="G171" s="225" t="s">
        <v>249</v>
      </c>
      <c r="H171" s="226">
        <v>1</v>
      </c>
      <c r="I171" s="227"/>
      <c r="J171" s="228">
        <f t="shared" si="10"/>
        <v>0</v>
      </c>
      <c r="K171" s="224" t="s">
        <v>3</v>
      </c>
      <c r="L171" s="229"/>
      <c r="M171" s="230" t="s">
        <v>3</v>
      </c>
      <c r="N171" s="231" t="s">
        <v>44</v>
      </c>
      <c r="O171" s="36"/>
      <c r="P171" s="181">
        <f t="shared" si="11"/>
        <v>0</v>
      </c>
      <c r="Q171" s="181">
        <v>2E-3</v>
      </c>
      <c r="R171" s="181">
        <f t="shared" si="12"/>
        <v>2E-3</v>
      </c>
      <c r="S171" s="181">
        <v>0</v>
      </c>
      <c r="T171" s="182">
        <f t="shared" si="13"/>
        <v>0</v>
      </c>
      <c r="AR171" s="19" t="s">
        <v>266</v>
      </c>
      <c r="AT171" s="19" t="s">
        <v>371</v>
      </c>
      <c r="AU171" s="19" t="s">
        <v>81</v>
      </c>
      <c r="AY171" s="19" t="s">
        <v>235</v>
      </c>
      <c r="BE171" s="183">
        <f t="shared" si="14"/>
        <v>0</v>
      </c>
      <c r="BF171" s="183">
        <f t="shared" si="15"/>
        <v>0</v>
      </c>
      <c r="BG171" s="183">
        <f t="shared" si="16"/>
        <v>0</v>
      </c>
      <c r="BH171" s="183">
        <f t="shared" si="17"/>
        <v>0</v>
      </c>
      <c r="BI171" s="183">
        <f t="shared" si="18"/>
        <v>0</v>
      </c>
      <c r="BJ171" s="19" t="s">
        <v>22</v>
      </c>
      <c r="BK171" s="183">
        <f t="shared" si="19"/>
        <v>0</v>
      </c>
      <c r="BL171" s="19" t="s">
        <v>241</v>
      </c>
      <c r="BM171" s="19" t="s">
        <v>1238</v>
      </c>
    </row>
    <row r="172" spans="2:65" s="1" customFormat="1" ht="22.5" customHeight="1" x14ac:dyDescent="0.3">
      <c r="B172" s="171"/>
      <c r="C172" s="222">
        <v>42</v>
      </c>
      <c r="D172" s="222" t="s">
        <v>371</v>
      </c>
      <c r="E172" s="223" t="s">
        <v>788</v>
      </c>
      <c r="F172" s="224" t="s">
        <v>789</v>
      </c>
      <c r="G172" s="225" t="s">
        <v>249</v>
      </c>
      <c r="H172" s="226">
        <v>2</v>
      </c>
      <c r="I172" s="227"/>
      <c r="J172" s="228">
        <f t="shared" si="10"/>
        <v>0</v>
      </c>
      <c r="K172" s="224" t="s">
        <v>3</v>
      </c>
      <c r="L172" s="229"/>
      <c r="M172" s="230" t="s">
        <v>3</v>
      </c>
      <c r="N172" s="231" t="s">
        <v>44</v>
      </c>
      <c r="O172" s="36"/>
      <c r="P172" s="181">
        <f t="shared" si="11"/>
        <v>0</v>
      </c>
      <c r="Q172" s="181">
        <v>2E-3</v>
      </c>
      <c r="R172" s="181">
        <f t="shared" si="12"/>
        <v>4.0000000000000001E-3</v>
      </c>
      <c r="S172" s="181">
        <v>0</v>
      </c>
      <c r="T172" s="182">
        <f t="shared" si="13"/>
        <v>0</v>
      </c>
      <c r="AR172" s="19" t="s">
        <v>266</v>
      </c>
      <c r="AT172" s="19" t="s">
        <v>371</v>
      </c>
      <c r="AU172" s="19" t="s">
        <v>81</v>
      </c>
      <c r="AY172" s="19" t="s">
        <v>235</v>
      </c>
      <c r="BE172" s="183">
        <f t="shared" si="14"/>
        <v>0</v>
      </c>
      <c r="BF172" s="183">
        <f t="shared" si="15"/>
        <v>0</v>
      </c>
      <c r="BG172" s="183">
        <f t="shared" si="16"/>
        <v>0</v>
      </c>
      <c r="BH172" s="183">
        <f t="shared" si="17"/>
        <v>0</v>
      </c>
      <c r="BI172" s="183">
        <f t="shared" si="18"/>
        <v>0</v>
      </c>
      <c r="BJ172" s="19" t="s">
        <v>22</v>
      </c>
      <c r="BK172" s="183">
        <f t="shared" si="19"/>
        <v>0</v>
      </c>
      <c r="BL172" s="19" t="s">
        <v>241</v>
      </c>
      <c r="BM172" s="19" t="s">
        <v>1239</v>
      </c>
    </row>
    <row r="173" spans="2:65" s="1" customFormat="1" ht="22.5" customHeight="1" x14ac:dyDescent="0.3">
      <c r="B173" s="171"/>
      <c r="C173" s="222">
        <v>43</v>
      </c>
      <c r="D173" s="222" t="s">
        <v>371</v>
      </c>
      <c r="E173" s="223" t="s">
        <v>794</v>
      </c>
      <c r="F173" s="224" t="s">
        <v>795</v>
      </c>
      <c r="G173" s="225" t="s">
        <v>249</v>
      </c>
      <c r="H173" s="226">
        <v>1</v>
      </c>
      <c r="I173" s="227"/>
      <c r="J173" s="228">
        <f t="shared" si="10"/>
        <v>0</v>
      </c>
      <c r="K173" s="224" t="s">
        <v>3</v>
      </c>
      <c r="L173" s="229"/>
      <c r="M173" s="230" t="s">
        <v>3</v>
      </c>
      <c r="N173" s="231" t="s">
        <v>44</v>
      </c>
      <c r="O173" s="36"/>
      <c r="P173" s="181">
        <f t="shared" si="11"/>
        <v>0</v>
      </c>
      <c r="Q173" s="181">
        <v>2E-3</v>
      </c>
      <c r="R173" s="181">
        <f t="shared" si="12"/>
        <v>2E-3</v>
      </c>
      <c r="S173" s="181">
        <v>0</v>
      </c>
      <c r="T173" s="182">
        <f t="shared" si="13"/>
        <v>0</v>
      </c>
      <c r="AR173" s="19" t="s">
        <v>266</v>
      </c>
      <c r="AT173" s="19" t="s">
        <v>371</v>
      </c>
      <c r="AU173" s="19" t="s">
        <v>81</v>
      </c>
      <c r="AY173" s="19" t="s">
        <v>235</v>
      </c>
      <c r="BE173" s="183">
        <f t="shared" si="14"/>
        <v>0</v>
      </c>
      <c r="BF173" s="183">
        <f t="shared" si="15"/>
        <v>0</v>
      </c>
      <c r="BG173" s="183">
        <f t="shared" si="16"/>
        <v>0</v>
      </c>
      <c r="BH173" s="183">
        <f t="shared" si="17"/>
        <v>0</v>
      </c>
      <c r="BI173" s="183">
        <f t="shared" si="18"/>
        <v>0</v>
      </c>
      <c r="BJ173" s="19" t="s">
        <v>22</v>
      </c>
      <c r="BK173" s="183">
        <f t="shared" si="19"/>
        <v>0</v>
      </c>
      <c r="BL173" s="19" t="s">
        <v>241</v>
      </c>
      <c r="BM173" s="19" t="s">
        <v>1240</v>
      </c>
    </row>
    <row r="174" spans="2:65" s="1" customFormat="1" ht="22.5" customHeight="1" x14ac:dyDescent="0.3">
      <c r="B174" s="171"/>
      <c r="C174" s="222">
        <v>44</v>
      </c>
      <c r="D174" s="222" t="s">
        <v>371</v>
      </c>
      <c r="E174" s="223" t="s">
        <v>804</v>
      </c>
      <c r="F174" s="224" t="s">
        <v>805</v>
      </c>
      <c r="G174" s="225" t="s">
        <v>249</v>
      </c>
      <c r="H174" s="226">
        <v>1</v>
      </c>
      <c r="I174" s="227"/>
      <c r="J174" s="228">
        <f t="shared" si="10"/>
        <v>0</v>
      </c>
      <c r="K174" s="224" t="s">
        <v>3</v>
      </c>
      <c r="L174" s="229"/>
      <c r="M174" s="230" t="s">
        <v>3</v>
      </c>
      <c r="N174" s="231" t="s">
        <v>44</v>
      </c>
      <c r="O174" s="36"/>
      <c r="P174" s="181">
        <f t="shared" si="11"/>
        <v>0</v>
      </c>
      <c r="Q174" s="181">
        <v>4.0000000000000001E-3</v>
      </c>
      <c r="R174" s="181">
        <f t="shared" si="12"/>
        <v>4.0000000000000001E-3</v>
      </c>
      <c r="S174" s="181">
        <v>0</v>
      </c>
      <c r="T174" s="182">
        <f t="shared" si="13"/>
        <v>0</v>
      </c>
      <c r="AR174" s="19" t="s">
        <v>266</v>
      </c>
      <c r="AT174" s="19" t="s">
        <v>371</v>
      </c>
      <c r="AU174" s="19" t="s">
        <v>81</v>
      </c>
      <c r="AY174" s="19" t="s">
        <v>235</v>
      </c>
      <c r="BE174" s="183">
        <f t="shared" si="14"/>
        <v>0</v>
      </c>
      <c r="BF174" s="183">
        <f t="shared" si="15"/>
        <v>0</v>
      </c>
      <c r="BG174" s="183">
        <f t="shared" si="16"/>
        <v>0</v>
      </c>
      <c r="BH174" s="183">
        <f t="shared" si="17"/>
        <v>0</v>
      </c>
      <c r="BI174" s="183">
        <f t="shared" si="18"/>
        <v>0</v>
      </c>
      <c r="BJ174" s="19" t="s">
        <v>22</v>
      </c>
      <c r="BK174" s="183">
        <f t="shared" si="19"/>
        <v>0</v>
      </c>
      <c r="BL174" s="19" t="s">
        <v>241</v>
      </c>
      <c r="BM174" s="19" t="s">
        <v>1241</v>
      </c>
    </row>
    <row r="175" spans="2:65" s="1" customFormat="1" ht="22.5" customHeight="1" x14ac:dyDescent="0.3">
      <c r="B175" s="171"/>
      <c r="C175" s="222">
        <v>45</v>
      </c>
      <c r="D175" s="222" t="s">
        <v>371</v>
      </c>
      <c r="E175" s="223" t="s">
        <v>1062</v>
      </c>
      <c r="F175" s="224" t="s">
        <v>1063</v>
      </c>
      <c r="G175" s="225" t="s">
        <v>249</v>
      </c>
      <c r="H175" s="226">
        <v>2</v>
      </c>
      <c r="I175" s="227"/>
      <c r="J175" s="228">
        <f t="shared" si="10"/>
        <v>0</v>
      </c>
      <c r="K175" s="224" t="s">
        <v>3</v>
      </c>
      <c r="L175" s="229"/>
      <c r="M175" s="230" t="s">
        <v>3</v>
      </c>
      <c r="N175" s="231" t="s">
        <v>44</v>
      </c>
      <c r="O175" s="36"/>
      <c r="P175" s="181">
        <f t="shared" si="11"/>
        <v>0</v>
      </c>
      <c r="Q175" s="181">
        <v>4.0000000000000001E-3</v>
      </c>
      <c r="R175" s="181">
        <f t="shared" si="12"/>
        <v>8.0000000000000002E-3</v>
      </c>
      <c r="S175" s="181">
        <v>0</v>
      </c>
      <c r="T175" s="182">
        <f t="shared" si="13"/>
        <v>0</v>
      </c>
      <c r="AR175" s="19" t="s">
        <v>266</v>
      </c>
      <c r="AT175" s="19" t="s">
        <v>371</v>
      </c>
      <c r="AU175" s="19" t="s">
        <v>81</v>
      </c>
      <c r="AY175" s="19" t="s">
        <v>235</v>
      </c>
      <c r="BE175" s="183">
        <f t="shared" si="14"/>
        <v>0</v>
      </c>
      <c r="BF175" s="183">
        <f t="shared" si="15"/>
        <v>0</v>
      </c>
      <c r="BG175" s="183">
        <f t="shared" si="16"/>
        <v>0</v>
      </c>
      <c r="BH175" s="183">
        <f t="shared" si="17"/>
        <v>0</v>
      </c>
      <c r="BI175" s="183">
        <f t="shared" si="18"/>
        <v>0</v>
      </c>
      <c r="BJ175" s="19" t="s">
        <v>22</v>
      </c>
      <c r="BK175" s="183">
        <f t="shared" si="19"/>
        <v>0</v>
      </c>
      <c r="BL175" s="19" t="s">
        <v>241</v>
      </c>
      <c r="BM175" s="19" t="s">
        <v>1242</v>
      </c>
    </row>
    <row r="176" spans="2:65" s="1" customFormat="1" ht="22.5" customHeight="1" x14ac:dyDescent="0.3">
      <c r="B176" s="171"/>
      <c r="C176" s="222">
        <v>46</v>
      </c>
      <c r="D176" s="172" t="s">
        <v>237</v>
      </c>
      <c r="E176" s="173" t="s">
        <v>820</v>
      </c>
      <c r="F176" s="174" t="s">
        <v>821</v>
      </c>
      <c r="G176" s="175" t="s">
        <v>249</v>
      </c>
      <c r="H176" s="176">
        <v>6</v>
      </c>
      <c r="I176" s="177"/>
      <c r="J176" s="178">
        <f t="shared" si="10"/>
        <v>0</v>
      </c>
      <c r="K176" s="174" t="s">
        <v>309</v>
      </c>
      <c r="L176" s="35"/>
      <c r="M176" s="179" t="s">
        <v>3</v>
      </c>
      <c r="N176" s="180" t="s">
        <v>44</v>
      </c>
      <c r="O176" s="36"/>
      <c r="P176" s="181">
        <f t="shared" si="11"/>
        <v>0</v>
      </c>
      <c r="Q176" s="181">
        <v>0.109405</v>
      </c>
      <c r="R176" s="181">
        <f t="shared" si="12"/>
        <v>0.65643000000000007</v>
      </c>
      <c r="S176" s="181">
        <v>0</v>
      </c>
      <c r="T176" s="182">
        <f t="shared" si="13"/>
        <v>0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 t="shared" si="14"/>
        <v>0</v>
      </c>
      <c r="BF176" s="183">
        <f t="shared" si="15"/>
        <v>0</v>
      </c>
      <c r="BG176" s="183">
        <f t="shared" si="16"/>
        <v>0</v>
      </c>
      <c r="BH176" s="183">
        <f t="shared" si="17"/>
        <v>0</v>
      </c>
      <c r="BI176" s="183">
        <f t="shared" si="18"/>
        <v>0</v>
      </c>
      <c r="BJ176" s="19" t="s">
        <v>22</v>
      </c>
      <c r="BK176" s="183">
        <f t="shared" si="19"/>
        <v>0</v>
      </c>
      <c r="BL176" s="19" t="s">
        <v>241</v>
      </c>
      <c r="BM176" s="19" t="s">
        <v>1243</v>
      </c>
    </row>
    <row r="177" spans="2:65" s="1" customFormat="1" ht="22.5" customHeight="1" x14ac:dyDescent="0.3">
      <c r="B177" s="171"/>
      <c r="C177" s="222">
        <v>47</v>
      </c>
      <c r="D177" s="222" t="s">
        <v>371</v>
      </c>
      <c r="E177" s="223" t="s">
        <v>824</v>
      </c>
      <c r="F177" s="224" t="s">
        <v>825</v>
      </c>
      <c r="G177" s="225" t="s">
        <v>249</v>
      </c>
      <c r="H177" s="226">
        <v>6</v>
      </c>
      <c r="I177" s="227"/>
      <c r="J177" s="228">
        <f t="shared" si="10"/>
        <v>0</v>
      </c>
      <c r="K177" s="224" t="s">
        <v>309</v>
      </c>
      <c r="L177" s="229"/>
      <c r="M177" s="230" t="s">
        <v>3</v>
      </c>
      <c r="N177" s="231" t="s">
        <v>44</v>
      </c>
      <c r="O177" s="36"/>
      <c r="P177" s="181">
        <f t="shared" si="11"/>
        <v>0</v>
      </c>
      <c r="Q177" s="181">
        <v>6.4999999999999997E-3</v>
      </c>
      <c r="R177" s="181">
        <f t="shared" si="12"/>
        <v>3.9E-2</v>
      </c>
      <c r="S177" s="181">
        <v>0</v>
      </c>
      <c r="T177" s="182">
        <f t="shared" si="13"/>
        <v>0</v>
      </c>
      <c r="AR177" s="19" t="s">
        <v>266</v>
      </c>
      <c r="AT177" s="19" t="s">
        <v>371</v>
      </c>
      <c r="AU177" s="19" t="s">
        <v>81</v>
      </c>
      <c r="AY177" s="19" t="s">
        <v>235</v>
      </c>
      <c r="BE177" s="183">
        <f t="shared" si="14"/>
        <v>0</v>
      </c>
      <c r="BF177" s="183">
        <f t="shared" si="15"/>
        <v>0</v>
      </c>
      <c r="BG177" s="183">
        <f t="shared" si="16"/>
        <v>0</v>
      </c>
      <c r="BH177" s="183">
        <f t="shared" si="17"/>
        <v>0</v>
      </c>
      <c r="BI177" s="183">
        <f t="shared" si="18"/>
        <v>0</v>
      </c>
      <c r="BJ177" s="19" t="s">
        <v>22</v>
      </c>
      <c r="BK177" s="183">
        <f t="shared" si="19"/>
        <v>0</v>
      </c>
      <c r="BL177" s="19" t="s">
        <v>241</v>
      </c>
      <c r="BM177" s="19" t="s">
        <v>1244</v>
      </c>
    </row>
    <row r="178" spans="2:65" s="1" customFormat="1" ht="22.5" customHeight="1" x14ac:dyDescent="0.3">
      <c r="B178" s="171"/>
      <c r="C178" s="222">
        <v>48</v>
      </c>
      <c r="D178" s="222" t="s">
        <v>371</v>
      </c>
      <c r="E178" s="223" t="s">
        <v>828</v>
      </c>
      <c r="F178" s="224" t="s">
        <v>829</v>
      </c>
      <c r="G178" s="225" t="s">
        <v>249</v>
      </c>
      <c r="H178" s="226">
        <v>6</v>
      </c>
      <c r="I178" s="227"/>
      <c r="J178" s="228">
        <f t="shared" si="10"/>
        <v>0</v>
      </c>
      <c r="K178" s="224" t="s">
        <v>3</v>
      </c>
      <c r="L178" s="229"/>
      <c r="M178" s="230" t="s">
        <v>3</v>
      </c>
      <c r="N178" s="231" t="s">
        <v>44</v>
      </c>
      <c r="O178" s="36"/>
      <c r="P178" s="181">
        <f t="shared" si="11"/>
        <v>0</v>
      </c>
      <c r="Q178" s="181">
        <v>6.4999999999999997E-3</v>
      </c>
      <c r="R178" s="181">
        <f t="shared" si="12"/>
        <v>3.9E-2</v>
      </c>
      <c r="S178" s="181">
        <v>0</v>
      </c>
      <c r="T178" s="182">
        <f t="shared" si="13"/>
        <v>0</v>
      </c>
      <c r="AR178" s="19" t="s">
        <v>266</v>
      </c>
      <c r="AT178" s="19" t="s">
        <v>371</v>
      </c>
      <c r="AU178" s="19" t="s">
        <v>81</v>
      </c>
      <c r="AY178" s="19" t="s">
        <v>235</v>
      </c>
      <c r="BE178" s="183">
        <f t="shared" si="14"/>
        <v>0</v>
      </c>
      <c r="BF178" s="183">
        <f t="shared" si="15"/>
        <v>0</v>
      </c>
      <c r="BG178" s="183">
        <f t="shared" si="16"/>
        <v>0</v>
      </c>
      <c r="BH178" s="183">
        <f t="shared" si="17"/>
        <v>0</v>
      </c>
      <c r="BI178" s="183">
        <f t="shared" si="18"/>
        <v>0</v>
      </c>
      <c r="BJ178" s="19" t="s">
        <v>22</v>
      </c>
      <c r="BK178" s="183">
        <f t="shared" si="19"/>
        <v>0</v>
      </c>
      <c r="BL178" s="19" t="s">
        <v>241</v>
      </c>
      <c r="BM178" s="19" t="s">
        <v>1245</v>
      </c>
    </row>
    <row r="179" spans="2:65" s="1" customFormat="1" ht="22.5" customHeight="1" x14ac:dyDescent="0.3">
      <c r="B179" s="171"/>
      <c r="C179" s="222">
        <v>49</v>
      </c>
      <c r="D179" s="222" t="s">
        <v>371</v>
      </c>
      <c r="E179" s="223" t="s">
        <v>832</v>
      </c>
      <c r="F179" s="224" t="s">
        <v>833</v>
      </c>
      <c r="G179" s="225" t="s">
        <v>249</v>
      </c>
      <c r="H179" s="226">
        <v>6</v>
      </c>
      <c r="I179" s="227"/>
      <c r="J179" s="228">
        <f t="shared" si="10"/>
        <v>0</v>
      </c>
      <c r="K179" s="224" t="s">
        <v>309</v>
      </c>
      <c r="L179" s="229"/>
      <c r="M179" s="230" t="s">
        <v>3</v>
      </c>
      <c r="N179" s="231" t="s">
        <v>44</v>
      </c>
      <c r="O179" s="36"/>
      <c r="P179" s="181">
        <f t="shared" si="11"/>
        <v>0</v>
      </c>
      <c r="Q179" s="181">
        <v>1.4999999999999999E-4</v>
      </c>
      <c r="R179" s="181">
        <f t="shared" si="12"/>
        <v>8.9999999999999998E-4</v>
      </c>
      <c r="S179" s="181">
        <v>0</v>
      </c>
      <c r="T179" s="182">
        <f t="shared" si="13"/>
        <v>0</v>
      </c>
      <c r="AR179" s="19" t="s">
        <v>266</v>
      </c>
      <c r="AT179" s="19" t="s">
        <v>371</v>
      </c>
      <c r="AU179" s="19" t="s">
        <v>81</v>
      </c>
      <c r="AY179" s="19" t="s">
        <v>235</v>
      </c>
      <c r="BE179" s="183">
        <f t="shared" si="14"/>
        <v>0</v>
      </c>
      <c r="BF179" s="183">
        <f t="shared" si="15"/>
        <v>0</v>
      </c>
      <c r="BG179" s="183">
        <f t="shared" si="16"/>
        <v>0</v>
      </c>
      <c r="BH179" s="183">
        <f t="shared" si="17"/>
        <v>0</v>
      </c>
      <c r="BI179" s="183">
        <f t="shared" si="18"/>
        <v>0</v>
      </c>
      <c r="BJ179" s="19" t="s">
        <v>22</v>
      </c>
      <c r="BK179" s="183">
        <f t="shared" si="19"/>
        <v>0</v>
      </c>
      <c r="BL179" s="19" t="s">
        <v>241</v>
      </c>
      <c r="BM179" s="19" t="s">
        <v>1246</v>
      </c>
    </row>
    <row r="180" spans="2:65" s="1" customFormat="1" ht="22.5" customHeight="1" x14ac:dyDescent="0.3">
      <c r="B180" s="171"/>
      <c r="C180" s="222">
        <v>50</v>
      </c>
      <c r="D180" s="222" t="s">
        <v>371</v>
      </c>
      <c r="E180" s="223" t="s">
        <v>835</v>
      </c>
      <c r="F180" s="224" t="s">
        <v>836</v>
      </c>
      <c r="G180" s="225" t="s">
        <v>249</v>
      </c>
      <c r="H180" s="226">
        <v>6</v>
      </c>
      <c r="I180" s="227"/>
      <c r="J180" s="228">
        <f t="shared" si="10"/>
        <v>0</v>
      </c>
      <c r="K180" s="224" t="s">
        <v>3</v>
      </c>
      <c r="L180" s="229"/>
      <c r="M180" s="230" t="s">
        <v>3</v>
      </c>
      <c r="N180" s="231" t="s">
        <v>44</v>
      </c>
      <c r="O180" s="36"/>
      <c r="P180" s="181">
        <f t="shared" si="11"/>
        <v>0</v>
      </c>
      <c r="Q180" s="181">
        <v>1.6879999999999999E-2</v>
      </c>
      <c r="R180" s="181">
        <f t="shared" si="12"/>
        <v>0.10128</v>
      </c>
      <c r="S180" s="181">
        <v>0</v>
      </c>
      <c r="T180" s="182">
        <f t="shared" si="13"/>
        <v>0</v>
      </c>
      <c r="AR180" s="19" t="s">
        <v>266</v>
      </c>
      <c r="AT180" s="19" t="s">
        <v>371</v>
      </c>
      <c r="AU180" s="19" t="s">
        <v>81</v>
      </c>
      <c r="AY180" s="19" t="s">
        <v>235</v>
      </c>
      <c r="BE180" s="183">
        <f t="shared" si="14"/>
        <v>0</v>
      </c>
      <c r="BF180" s="183">
        <f t="shared" si="15"/>
        <v>0</v>
      </c>
      <c r="BG180" s="183">
        <f t="shared" si="16"/>
        <v>0</v>
      </c>
      <c r="BH180" s="183">
        <f t="shared" si="17"/>
        <v>0</v>
      </c>
      <c r="BI180" s="183">
        <f t="shared" si="18"/>
        <v>0</v>
      </c>
      <c r="BJ180" s="19" t="s">
        <v>22</v>
      </c>
      <c r="BK180" s="183">
        <f t="shared" si="19"/>
        <v>0</v>
      </c>
      <c r="BL180" s="19" t="s">
        <v>241</v>
      </c>
      <c r="BM180" s="19" t="s">
        <v>1247</v>
      </c>
    </row>
    <row r="181" spans="2:65" s="1" customFormat="1" ht="31.5" customHeight="1" x14ac:dyDescent="0.3">
      <c r="B181" s="171"/>
      <c r="C181" s="172">
        <v>51</v>
      </c>
      <c r="D181" s="172" t="s">
        <v>237</v>
      </c>
      <c r="E181" s="173" t="s">
        <v>1248</v>
      </c>
      <c r="F181" s="174" t="s">
        <v>1249</v>
      </c>
      <c r="G181" s="175" t="s">
        <v>346</v>
      </c>
      <c r="H181" s="176">
        <v>700</v>
      </c>
      <c r="I181" s="177"/>
      <c r="J181" s="178">
        <f t="shared" si="10"/>
        <v>0</v>
      </c>
      <c r="K181" s="174" t="s">
        <v>309</v>
      </c>
      <c r="L181" s="35"/>
      <c r="M181" s="179" t="s">
        <v>3</v>
      </c>
      <c r="N181" s="180" t="s">
        <v>44</v>
      </c>
      <c r="O181" s="36"/>
      <c r="P181" s="181">
        <f t="shared" si="11"/>
        <v>0</v>
      </c>
      <c r="Q181" s="181">
        <v>3.2499999999999999E-4</v>
      </c>
      <c r="R181" s="181">
        <f t="shared" si="12"/>
        <v>0.22749999999999998</v>
      </c>
      <c r="S181" s="181">
        <v>0</v>
      </c>
      <c r="T181" s="182">
        <f t="shared" si="13"/>
        <v>0</v>
      </c>
      <c r="AR181" s="19" t="s">
        <v>241</v>
      </c>
      <c r="AT181" s="19" t="s">
        <v>237</v>
      </c>
      <c r="AU181" s="19" t="s">
        <v>81</v>
      </c>
      <c r="AY181" s="19" t="s">
        <v>235</v>
      </c>
      <c r="BE181" s="183">
        <f t="shared" si="14"/>
        <v>0</v>
      </c>
      <c r="BF181" s="183">
        <f t="shared" si="15"/>
        <v>0</v>
      </c>
      <c r="BG181" s="183">
        <f t="shared" si="16"/>
        <v>0</v>
      </c>
      <c r="BH181" s="183">
        <f t="shared" si="17"/>
        <v>0</v>
      </c>
      <c r="BI181" s="183">
        <f t="shared" si="18"/>
        <v>0</v>
      </c>
      <c r="BJ181" s="19" t="s">
        <v>22</v>
      </c>
      <c r="BK181" s="183">
        <f t="shared" si="19"/>
        <v>0</v>
      </c>
      <c r="BL181" s="19" t="s">
        <v>241</v>
      </c>
      <c r="BM181" s="19" t="s">
        <v>1250</v>
      </c>
    </row>
    <row r="182" spans="2:65" s="15" customFormat="1" x14ac:dyDescent="0.3">
      <c r="B182" s="214"/>
      <c r="D182" s="194" t="s">
        <v>304</v>
      </c>
      <c r="E182" s="215" t="s">
        <v>3</v>
      </c>
      <c r="F182" s="216" t="s">
        <v>842</v>
      </c>
      <c r="H182" s="217" t="s">
        <v>3</v>
      </c>
      <c r="I182" s="218"/>
      <c r="L182" s="214"/>
      <c r="M182" s="219"/>
      <c r="N182" s="220"/>
      <c r="O182" s="220"/>
      <c r="P182" s="220"/>
      <c r="Q182" s="220"/>
      <c r="R182" s="220"/>
      <c r="S182" s="220"/>
      <c r="T182" s="221"/>
      <c r="AT182" s="217" t="s">
        <v>304</v>
      </c>
      <c r="AU182" s="217" t="s">
        <v>81</v>
      </c>
      <c r="AV182" s="15" t="s">
        <v>22</v>
      </c>
      <c r="AW182" s="15" t="s">
        <v>36</v>
      </c>
      <c r="AX182" s="15" t="s">
        <v>73</v>
      </c>
      <c r="AY182" s="217" t="s">
        <v>235</v>
      </c>
    </row>
    <row r="183" spans="2:65" s="12" customFormat="1" x14ac:dyDescent="0.3">
      <c r="B183" s="184"/>
      <c r="D183" s="194" t="s">
        <v>304</v>
      </c>
      <c r="E183" s="193" t="s">
        <v>3</v>
      </c>
      <c r="F183" s="195" t="s">
        <v>1085</v>
      </c>
      <c r="H183" s="196">
        <v>350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93" t="s">
        <v>304</v>
      </c>
      <c r="AU183" s="193" t="s">
        <v>81</v>
      </c>
      <c r="AV183" s="12" t="s">
        <v>81</v>
      </c>
      <c r="AW183" s="12" t="s">
        <v>36</v>
      </c>
      <c r="AX183" s="12" t="s">
        <v>73</v>
      </c>
      <c r="AY183" s="193" t="s">
        <v>235</v>
      </c>
    </row>
    <row r="184" spans="2:65" s="12" customFormat="1" x14ac:dyDescent="0.3">
      <c r="B184" s="184"/>
      <c r="D184" s="194" t="s">
        <v>304</v>
      </c>
      <c r="E184" s="193" t="s">
        <v>3</v>
      </c>
      <c r="F184" s="195" t="s">
        <v>1086</v>
      </c>
      <c r="H184" s="196">
        <v>350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93" t="s">
        <v>304</v>
      </c>
      <c r="AU184" s="193" t="s">
        <v>81</v>
      </c>
      <c r="AV184" s="12" t="s">
        <v>81</v>
      </c>
      <c r="AW184" s="12" t="s">
        <v>36</v>
      </c>
      <c r="AX184" s="12" t="s">
        <v>73</v>
      </c>
      <c r="AY184" s="193" t="s">
        <v>235</v>
      </c>
    </row>
    <row r="185" spans="2:65" s="13" customFormat="1" x14ac:dyDescent="0.3">
      <c r="B185" s="197"/>
      <c r="D185" s="185" t="s">
        <v>304</v>
      </c>
      <c r="E185" s="198" t="s">
        <v>545</v>
      </c>
      <c r="F185" s="199" t="s">
        <v>329</v>
      </c>
      <c r="H185" s="200">
        <v>700</v>
      </c>
      <c r="I185" s="201"/>
      <c r="L185" s="197"/>
      <c r="M185" s="202"/>
      <c r="N185" s="203"/>
      <c r="O185" s="203"/>
      <c r="P185" s="203"/>
      <c r="Q185" s="203"/>
      <c r="R185" s="203"/>
      <c r="S185" s="203"/>
      <c r="T185" s="204"/>
      <c r="AT185" s="205" t="s">
        <v>304</v>
      </c>
      <c r="AU185" s="205" t="s">
        <v>81</v>
      </c>
      <c r="AV185" s="13" t="s">
        <v>241</v>
      </c>
      <c r="AW185" s="13" t="s">
        <v>36</v>
      </c>
      <c r="AX185" s="13" t="s">
        <v>22</v>
      </c>
      <c r="AY185" s="205" t="s">
        <v>235</v>
      </c>
    </row>
    <row r="186" spans="2:65" s="1" customFormat="1" ht="31.5" customHeight="1" x14ac:dyDescent="0.3">
      <c r="B186" s="171"/>
      <c r="C186" s="172">
        <v>52</v>
      </c>
      <c r="D186" s="172" t="s">
        <v>237</v>
      </c>
      <c r="E186" s="173" t="s">
        <v>867</v>
      </c>
      <c r="F186" s="174" t="s">
        <v>868</v>
      </c>
      <c r="G186" s="175" t="s">
        <v>240</v>
      </c>
      <c r="H186" s="176">
        <v>300</v>
      </c>
      <c r="I186" s="177"/>
      <c r="J186" s="178">
        <f>ROUND(I186*H186,2)</f>
        <v>0</v>
      </c>
      <c r="K186" s="174" t="s">
        <v>309</v>
      </c>
      <c r="L186" s="35"/>
      <c r="M186" s="179" t="s">
        <v>3</v>
      </c>
      <c r="N186" s="180" t="s">
        <v>44</v>
      </c>
      <c r="O186" s="36"/>
      <c r="P186" s="181">
        <f>O186*H186</f>
        <v>0</v>
      </c>
      <c r="Q186" s="181">
        <v>2.5999999999999999E-3</v>
      </c>
      <c r="R186" s="181">
        <f>Q186*H186</f>
        <v>0.77999999999999992</v>
      </c>
      <c r="S186" s="181">
        <v>0</v>
      </c>
      <c r="T186" s="182">
        <f>S186*H186</f>
        <v>0</v>
      </c>
      <c r="AR186" s="19" t="s">
        <v>241</v>
      </c>
      <c r="AT186" s="19" t="s">
        <v>237</v>
      </c>
      <c r="AU186" s="19" t="s">
        <v>81</v>
      </c>
      <c r="AY186" s="19" t="s">
        <v>235</v>
      </c>
      <c r="BE186" s="183">
        <f>IF(N186="základní",J186,0)</f>
        <v>0</v>
      </c>
      <c r="BF186" s="183">
        <f>IF(N186="snížená",J186,0)</f>
        <v>0</v>
      </c>
      <c r="BG186" s="183">
        <f>IF(N186="zákl. přenesená",J186,0)</f>
        <v>0</v>
      </c>
      <c r="BH186" s="183">
        <f>IF(N186="sníž. přenesená",J186,0)</f>
        <v>0</v>
      </c>
      <c r="BI186" s="183">
        <f>IF(N186="nulová",J186,0)</f>
        <v>0</v>
      </c>
      <c r="BJ186" s="19" t="s">
        <v>22</v>
      </c>
      <c r="BK186" s="183">
        <f>ROUND(I186*H186,2)</f>
        <v>0</v>
      </c>
      <c r="BL186" s="19" t="s">
        <v>241</v>
      </c>
      <c r="BM186" s="19" t="s">
        <v>1251</v>
      </c>
    </row>
    <row r="187" spans="2:65" s="12" customFormat="1" x14ac:dyDescent="0.3">
      <c r="B187" s="184"/>
      <c r="D187" s="194" t="s">
        <v>304</v>
      </c>
      <c r="E187" s="193" t="s">
        <v>3</v>
      </c>
      <c r="F187" s="195" t="s">
        <v>1252</v>
      </c>
      <c r="H187" s="196">
        <v>5</v>
      </c>
      <c r="I187" s="189"/>
      <c r="L187" s="184"/>
      <c r="M187" s="190"/>
      <c r="N187" s="191"/>
      <c r="O187" s="191"/>
      <c r="P187" s="191"/>
      <c r="Q187" s="191"/>
      <c r="R187" s="191"/>
      <c r="S187" s="191"/>
      <c r="T187" s="192"/>
      <c r="AT187" s="193" t="s">
        <v>304</v>
      </c>
      <c r="AU187" s="193" t="s">
        <v>81</v>
      </c>
      <c r="AV187" s="12" t="s">
        <v>81</v>
      </c>
      <c r="AW187" s="12" t="s">
        <v>36</v>
      </c>
      <c r="AX187" s="12" t="s">
        <v>73</v>
      </c>
      <c r="AY187" s="193" t="s">
        <v>235</v>
      </c>
    </row>
    <row r="188" spans="2:65" s="12" customFormat="1" x14ac:dyDescent="0.3">
      <c r="B188" s="184"/>
      <c r="D188" s="194" t="s">
        <v>304</v>
      </c>
      <c r="E188" s="193" t="s">
        <v>3</v>
      </c>
      <c r="F188" s="195" t="s">
        <v>1253</v>
      </c>
      <c r="H188" s="196">
        <v>5</v>
      </c>
      <c r="I188" s="189"/>
      <c r="L188" s="184"/>
      <c r="M188" s="190"/>
      <c r="N188" s="191"/>
      <c r="O188" s="191"/>
      <c r="P188" s="191"/>
      <c r="Q188" s="191"/>
      <c r="R188" s="191"/>
      <c r="S188" s="191"/>
      <c r="T188" s="192"/>
      <c r="AT188" s="193" t="s">
        <v>304</v>
      </c>
      <c r="AU188" s="193" t="s">
        <v>81</v>
      </c>
      <c r="AV188" s="12" t="s">
        <v>81</v>
      </c>
      <c r="AW188" s="12" t="s">
        <v>36</v>
      </c>
      <c r="AX188" s="12" t="s">
        <v>73</v>
      </c>
      <c r="AY188" s="193" t="s">
        <v>235</v>
      </c>
    </row>
    <row r="189" spans="2:65" s="12" customFormat="1" x14ac:dyDescent="0.3">
      <c r="B189" s="184"/>
      <c r="D189" s="194" t="s">
        <v>304</v>
      </c>
      <c r="E189" s="193" t="s">
        <v>3</v>
      </c>
      <c r="F189" s="195" t="s">
        <v>1254</v>
      </c>
      <c r="H189" s="196">
        <v>30</v>
      </c>
      <c r="I189" s="189"/>
      <c r="L189" s="184"/>
      <c r="M189" s="190"/>
      <c r="N189" s="191"/>
      <c r="O189" s="191"/>
      <c r="P189" s="191"/>
      <c r="Q189" s="191"/>
      <c r="R189" s="191"/>
      <c r="S189" s="191"/>
      <c r="T189" s="192"/>
      <c r="AT189" s="193" t="s">
        <v>304</v>
      </c>
      <c r="AU189" s="193" t="s">
        <v>81</v>
      </c>
      <c r="AV189" s="12" t="s">
        <v>81</v>
      </c>
      <c r="AW189" s="12" t="s">
        <v>36</v>
      </c>
      <c r="AX189" s="12" t="s">
        <v>73</v>
      </c>
      <c r="AY189" s="193" t="s">
        <v>235</v>
      </c>
    </row>
    <row r="190" spans="2:65" s="12" customFormat="1" x14ac:dyDescent="0.3">
      <c r="B190" s="184"/>
      <c r="D190" s="194" t="s">
        <v>304</v>
      </c>
      <c r="E190" s="193" t="s">
        <v>3</v>
      </c>
      <c r="F190" s="195" t="s">
        <v>1255</v>
      </c>
      <c r="H190" s="196">
        <v>30</v>
      </c>
      <c r="I190" s="189"/>
      <c r="L190" s="184"/>
      <c r="M190" s="190"/>
      <c r="N190" s="191"/>
      <c r="O190" s="191"/>
      <c r="P190" s="191"/>
      <c r="Q190" s="191"/>
      <c r="R190" s="191"/>
      <c r="S190" s="191"/>
      <c r="T190" s="192"/>
      <c r="AT190" s="193" t="s">
        <v>304</v>
      </c>
      <c r="AU190" s="193" t="s">
        <v>81</v>
      </c>
      <c r="AV190" s="12" t="s">
        <v>81</v>
      </c>
      <c r="AW190" s="12" t="s">
        <v>36</v>
      </c>
      <c r="AX190" s="12" t="s">
        <v>73</v>
      </c>
      <c r="AY190" s="193" t="s">
        <v>235</v>
      </c>
    </row>
    <row r="191" spans="2:65" s="12" customFormat="1" x14ac:dyDescent="0.3">
      <c r="B191" s="184"/>
      <c r="D191" s="194" t="s">
        <v>304</v>
      </c>
      <c r="E191" s="193" t="s">
        <v>3</v>
      </c>
      <c r="F191" s="195" t="s">
        <v>1256</v>
      </c>
      <c r="H191" s="196">
        <v>20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93" t="s">
        <v>304</v>
      </c>
      <c r="AU191" s="193" t="s">
        <v>81</v>
      </c>
      <c r="AV191" s="12" t="s">
        <v>81</v>
      </c>
      <c r="AW191" s="12" t="s">
        <v>36</v>
      </c>
      <c r="AX191" s="12" t="s">
        <v>73</v>
      </c>
      <c r="AY191" s="193" t="s">
        <v>235</v>
      </c>
    </row>
    <row r="192" spans="2:65" s="12" customFormat="1" x14ac:dyDescent="0.3">
      <c r="B192" s="184"/>
      <c r="D192" s="194" t="s">
        <v>304</v>
      </c>
      <c r="E192" s="193" t="s">
        <v>3</v>
      </c>
      <c r="F192" s="195" t="s">
        <v>1257</v>
      </c>
      <c r="H192" s="196">
        <v>20</v>
      </c>
      <c r="I192" s="189"/>
      <c r="L192" s="184"/>
      <c r="M192" s="190"/>
      <c r="N192" s="191"/>
      <c r="O192" s="191"/>
      <c r="P192" s="191"/>
      <c r="Q192" s="191"/>
      <c r="R192" s="191"/>
      <c r="S192" s="191"/>
      <c r="T192" s="192"/>
      <c r="AT192" s="193" t="s">
        <v>304</v>
      </c>
      <c r="AU192" s="193" t="s">
        <v>81</v>
      </c>
      <c r="AV192" s="12" t="s">
        <v>81</v>
      </c>
      <c r="AW192" s="12" t="s">
        <v>36</v>
      </c>
      <c r="AX192" s="12" t="s">
        <v>73</v>
      </c>
      <c r="AY192" s="193" t="s">
        <v>235</v>
      </c>
    </row>
    <row r="193" spans="2:65" s="12" customFormat="1" x14ac:dyDescent="0.3">
      <c r="B193" s="184"/>
      <c r="D193" s="194" t="s">
        <v>304</v>
      </c>
      <c r="E193" s="193" t="s">
        <v>3</v>
      </c>
      <c r="F193" s="195" t="s">
        <v>1258</v>
      </c>
      <c r="H193" s="196">
        <v>35</v>
      </c>
      <c r="I193" s="189"/>
      <c r="L193" s="184"/>
      <c r="M193" s="190"/>
      <c r="N193" s="191"/>
      <c r="O193" s="191"/>
      <c r="P193" s="191"/>
      <c r="Q193" s="191"/>
      <c r="R193" s="191"/>
      <c r="S193" s="191"/>
      <c r="T193" s="192"/>
      <c r="AT193" s="193" t="s">
        <v>304</v>
      </c>
      <c r="AU193" s="193" t="s">
        <v>81</v>
      </c>
      <c r="AV193" s="12" t="s">
        <v>81</v>
      </c>
      <c r="AW193" s="12" t="s">
        <v>36</v>
      </c>
      <c r="AX193" s="12" t="s">
        <v>73</v>
      </c>
      <c r="AY193" s="193" t="s">
        <v>235</v>
      </c>
    </row>
    <row r="194" spans="2:65" s="12" customFormat="1" x14ac:dyDescent="0.3">
      <c r="B194" s="184"/>
      <c r="D194" s="194" t="s">
        <v>304</v>
      </c>
      <c r="E194" s="193" t="s">
        <v>3</v>
      </c>
      <c r="F194" s="195" t="s">
        <v>1259</v>
      </c>
      <c r="H194" s="196">
        <v>35</v>
      </c>
      <c r="I194" s="189"/>
      <c r="L194" s="184"/>
      <c r="M194" s="190"/>
      <c r="N194" s="191"/>
      <c r="O194" s="191"/>
      <c r="P194" s="191"/>
      <c r="Q194" s="191"/>
      <c r="R194" s="191"/>
      <c r="S194" s="191"/>
      <c r="T194" s="192"/>
      <c r="AT194" s="193" t="s">
        <v>304</v>
      </c>
      <c r="AU194" s="193" t="s">
        <v>81</v>
      </c>
      <c r="AV194" s="12" t="s">
        <v>81</v>
      </c>
      <c r="AW194" s="12" t="s">
        <v>36</v>
      </c>
      <c r="AX194" s="12" t="s">
        <v>73</v>
      </c>
      <c r="AY194" s="193" t="s">
        <v>235</v>
      </c>
    </row>
    <row r="195" spans="2:65" s="12" customFormat="1" x14ac:dyDescent="0.3">
      <c r="B195" s="184"/>
      <c r="D195" s="194" t="s">
        <v>304</v>
      </c>
      <c r="E195" s="193" t="s">
        <v>3</v>
      </c>
      <c r="F195" s="195" t="s">
        <v>1260</v>
      </c>
      <c r="H195" s="196">
        <v>120</v>
      </c>
      <c r="I195" s="189"/>
      <c r="L195" s="184"/>
      <c r="M195" s="190"/>
      <c r="N195" s="191"/>
      <c r="O195" s="191"/>
      <c r="P195" s="191"/>
      <c r="Q195" s="191"/>
      <c r="R195" s="191"/>
      <c r="S195" s="191"/>
      <c r="T195" s="192"/>
      <c r="AT195" s="193" t="s">
        <v>304</v>
      </c>
      <c r="AU195" s="193" t="s">
        <v>81</v>
      </c>
      <c r="AV195" s="12" t="s">
        <v>81</v>
      </c>
      <c r="AW195" s="12" t="s">
        <v>36</v>
      </c>
      <c r="AX195" s="12" t="s">
        <v>73</v>
      </c>
      <c r="AY195" s="193" t="s">
        <v>235</v>
      </c>
    </row>
    <row r="196" spans="2:65" s="13" customFormat="1" x14ac:dyDescent="0.3">
      <c r="B196" s="197"/>
      <c r="D196" s="185" t="s">
        <v>304</v>
      </c>
      <c r="E196" s="198" t="s">
        <v>549</v>
      </c>
      <c r="F196" s="199" t="s">
        <v>329</v>
      </c>
      <c r="H196" s="200">
        <v>300</v>
      </c>
      <c r="I196" s="201"/>
      <c r="L196" s="197"/>
      <c r="M196" s="202"/>
      <c r="N196" s="203"/>
      <c r="O196" s="203"/>
      <c r="P196" s="203"/>
      <c r="Q196" s="203"/>
      <c r="R196" s="203"/>
      <c r="S196" s="203"/>
      <c r="T196" s="204"/>
      <c r="AT196" s="205" t="s">
        <v>304</v>
      </c>
      <c r="AU196" s="205" t="s">
        <v>81</v>
      </c>
      <c r="AV196" s="13" t="s">
        <v>241</v>
      </c>
      <c r="AW196" s="13" t="s">
        <v>36</v>
      </c>
      <c r="AX196" s="13" t="s">
        <v>22</v>
      </c>
      <c r="AY196" s="205" t="s">
        <v>235</v>
      </c>
    </row>
    <row r="197" spans="2:65" s="1" customFormat="1" ht="22.5" customHeight="1" x14ac:dyDescent="0.3">
      <c r="B197" s="171"/>
      <c r="C197" s="172">
        <v>53</v>
      </c>
      <c r="D197" s="172" t="s">
        <v>237</v>
      </c>
      <c r="E197" s="173" t="s">
        <v>887</v>
      </c>
      <c r="F197" s="174" t="s">
        <v>888</v>
      </c>
      <c r="G197" s="175" t="s">
        <v>346</v>
      </c>
      <c r="H197" s="176">
        <v>700</v>
      </c>
      <c r="I197" s="177"/>
      <c r="J197" s="178">
        <f>ROUND(I197*H197,2)</f>
        <v>0</v>
      </c>
      <c r="K197" s="174" t="s">
        <v>309</v>
      </c>
      <c r="L197" s="35"/>
      <c r="M197" s="179" t="s">
        <v>3</v>
      </c>
      <c r="N197" s="180" t="s">
        <v>44</v>
      </c>
      <c r="O197" s="36"/>
      <c r="P197" s="181">
        <f>O197*H197</f>
        <v>0</v>
      </c>
      <c r="Q197" s="181">
        <v>3.7500000000000001E-6</v>
      </c>
      <c r="R197" s="181">
        <f>Q197*H197</f>
        <v>2.6250000000000002E-3</v>
      </c>
      <c r="S197" s="181">
        <v>0</v>
      </c>
      <c r="T197" s="182">
        <f>S197*H197</f>
        <v>0</v>
      </c>
      <c r="AR197" s="19" t="s">
        <v>241</v>
      </c>
      <c r="AT197" s="19" t="s">
        <v>237</v>
      </c>
      <c r="AU197" s="19" t="s">
        <v>81</v>
      </c>
      <c r="AY197" s="19" t="s">
        <v>235</v>
      </c>
      <c r="BE197" s="183">
        <f>IF(N197="základní",J197,0)</f>
        <v>0</v>
      </c>
      <c r="BF197" s="183">
        <f>IF(N197="snížená",J197,0)</f>
        <v>0</v>
      </c>
      <c r="BG197" s="183">
        <f>IF(N197="zákl. přenesená",J197,0)</f>
        <v>0</v>
      </c>
      <c r="BH197" s="183">
        <f>IF(N197="sníž. přenesená",J197,0)</f>
        <v>0</v>
      </c>
      <c r="BI197" s="183">
        <f>IF(N197="nulová",J197,0)</f>
        <v>0</v>
      </c>
      <c r="BJ197" s="19" t="s">
        <v>22</v>
      </c>
      <c r="BK197" s="183">
        <f>ROUND(I197*H197,2)</f>
        <v>0</v>
      </c>
      <c r="BL197" s="19" t="s">
        <v>241</v>
      </c>
      <c r="BM197" s="19" t="s">
        <v>1261</v>
      </c>
    </row>
    <row r="198" spans="2:65" s="12" customFormat="1" x14ac:dyDescent="0.3">
      <c r="B198" s="184"/>
      <c r="D198" s="185" t="s">
        <v>304</v>
      </c>
      <c r="E198" s="186" t="s">
        <v>3</v>
      </c>
      <c r="F198" s="187" t="s">
        <v>545</v>
      </c>
      <c r="H198" s="188">
        <v>700</v>
      </c>
      <c r="I198" s="189"/>
      <c r="L198" s="184"/>
      <c r="M198" s="190"/>
      <c r="N198" s="191"/>
      <c r="O198" s="191"/>
      <c r="P198" s="191"/>
      <c r="Q198" s="191"/>
      <c r="R198" s="191"/>
      <c r="S198" s="191"/>
      <c r="T198" s="192"/>
      <c r="AT198" s="193" t="s">
        <v>304</v>
      </c>
      <c r="AU198" s="193" t="s">
        <v>81</v>
      </c>
      <c r="AV198" s="12" t="s">
        <v>81</v>
      </c>
      <c r="AW198" s="12" t="s">
        <v>36</v>
      </c>
      <c r="AX198" s="12" t="s">
        <v>22</v>
      </c>
      <c r="AY198" s="193" t="s">
        <v>235</v>
      </c>
    </row>
    <row r="199" spans="2:65" s="1" customFormat="1" ht="22.5" customHeight="1" x14ac:dyDescent="0.3">
      <c r="B199" s="171"/>
      <c r="C199" s="172">
        <v>54</v>
      </c>
      <c r="D199" s="172" t="s">
        <v>237</v>
      </c>
      <c r="E199" s="173" t="s">
        <v>891</v>
      </c>
      <c r="F199" s="174" t="s">
        <v>892</v>
      </c>
      <c r="G199" s="175" t="s">
        <v>240</v>
      </c>
      <c r="H199" s="176">
        <v>300</v>
      </c>
      <c r="I199" s="177"/>
      <c r="J199" s="178">
        <f>ROUND(I199*H199,2)</f>
        <v>0</v>
      </c>
      <c r="K199" s="174" t="s">
        <v>309</v>
      </c>
      <c r="L199" s="35"/>
      <c r="M199" s="179" t="s">
        <v>3</v>
      </c>
      <c r="N199" s="180" t="s">
        <v>44</v>
      </c>
      <c r="O199" s="36"/>
      <c r="P199" s="181">
        <f>O199*H199</f>
        <v>0</v>
      </c>
      <c r="Q199" s="181">
        <v>9.38E-6</v>
      </c>
      <c r="R199" s="181">
        <f>Q199*H199</f>
        <v>2.8140000000000001E-3</v>
      </c>
      <c r="S199" s="181">
        <v>0</v>
      </c>
      <c r="T199" s="182">
        <f>S199*H199</f>
        <v>0</v>
      </c>
      <c r="AR199" s="19" t="s">
        <v>241</v>
      </c>
      <c r="AT199" s="19" t="s">
        <v>237</v>
      </c>
      <c r="AU199" s="19" t="s">
        <v>81</v>
      </c>
      <c r="AY199" s="19" t="s">
        <v>235</v>
      </c>
      <c r="BE199" s="183">
        <f>IF(N199="základní",J199,0)</f>
        <v>0</v>
      </c>
      <c r="BF199" s="183">
        <f>IF(N199="snížená",J199,0)</f>
        <v>0</v>
      </c>
      <c r="BG199" s="183">
        <f>IF(N199="zákl. přenesená",J199,0)</f>
        <v>0</v>
      </c>
      <c r="BH199" s="183">
        <f>IF(N199="sníž. přenesená",J199,0)</f>
        <v>0</v>
      </c>
      <c r="BI199" s="183">
        <f>IF(N199="nulová",J199,0)</f>
        <v>0</v>
      </c>
      <c r="BJ199" s="19" t="s">
        <v>22</v>
      </c>
      <c r="BK199" s="183">
        <f>ROUND(I199*H199,2)</f>
        <v>0</v>
      </c>
      <c r="BL199" s="19" t="s">
        <v>241</v>
      </c>
      <c r="BM199" s="19" t="s">
        <v>1262</v>
      </c>
    </row>
    <row r="200" spans="2:65" s="12" customFormat="1" x14ac:dyDescent="0.3">
      <c r="B200" s="184"/>
      <c r="D200" s="185" t="s">
        <v>304</v>
      </c>
      <c r="E200" s="186" t="s">
        <v>3</v>
      </c>
      <c r="F200" s="187" t="s">
        <v>549</v>
      </c>
      <c r="H200" s="188">
        <v>300</v>
      </c>
      <c r="I200" s="189"/>
      <c r="L200" s="184"/>
      <c r="M200" s="190"/>
      <c r="N200" s="191"/>
      <c r="O200" s="191"/>
      <c r="P200" s="191"/>
      <c r="Q200" s="191"/>
      <c r="R200" s="191"/>
      <c r="S200" s="191"/>
      <c r="T200" s="192"/>
      <c r="AT200" s="193" t="s">
        <v>304</v>
      </c>
      <c r="AU200" s="193" t="s">
        <v>81</v>
      </c>
      <c r="AV200" s="12" t="s">
        <v>81</v>
      </c>
      <c r="AW200" s="12" t="s">
        <v>36</v>
      </c>
      <c r="AX200" s="12" t="s">
        <v>22</v>
      </c>
      <c r="AY200" s="193" t="s">
        <v>235</v>
      </c>
    </row>
    <row r="201" spans="2:65" s="1" customFormat="1" ht="44.25" customHeight="1" x14ac:dyDescent="0.3">
      <c r="B201" s="171"/>
      <c r="C201" s="172">
        <v>55</v>
      </c>
      <c r="D201" s="172" t="s">
        <v>237</v>
      </c>
      <c r="E201" s="173" t="s">
        <v>1263</v>
      </c>
      <c r="F201" s="174" t="s">
        <v>896</v>
      </c>
      <c r="G201" s="175" t="s">
        <v>346</v>
      </c>
      <c r="H201" s="176">
        <v>570</v>
      </c>
      <c r="I201" s="177"/>
      <c r="J201" s="178">
        <f>ROUND(I201*H201,2)</f>
        <v>0</v>
      </c>
      <c r="K201" s="174" t="s">
        <v>309</v>
      </c>
      <c r="L201" s="35"/>
      <c r="M201" s="179" t="s">
        <v>3</v>
      </c>
      <c r="N201" s="180" t="s">
        <v>44</v>
      </c>
      <c r="O201" s="36"/>
      <c r="P201" s="181">
        <f>O201*H201</f>
        <v>0</v>
      </c>
      <c r="Q201" s="181">
        <v>8.9779999999999999E-2</v>
      </c>
      <c r="R201" s="181">
        <f>Q201*H201</f>
        <v>51.174599999999998</v>
      </c>
      <c r="S201" s="181">
        <v>0</v>
      </c>
      <c r="T201" s="182">
        <f>S201*H201</f>
        <v>0</v>
      </c>
      <c r="AR201" s="19" t="s">
        <v>241</v>
      </c>
      <c r="AT201" s="19" t="s">
        <v>237</v>
      </c>
      <c r="AU201" s="19" t="s">
        <v>81</v>
      </c>
      <c r="AY201" s="19" t="s">
        <v>235</v>
      </c>
      <c r="BE201" s="183">
        <f>IF(N201="základní",J201,0)</f>
        <v>0</v>
      </c>
      <c r="BF201" s="183">
        <f>IF(N201="snížená",J201,0)</f>
        <v>0</v>
      </c>
      <c r="BG201" s="183">
        <f>IF(N201="zákl. přenesená",J201,0)</f>
        <v>0</v>
      </c>
      <c r="BH201" s="183">
        <f>IF(N201="sníž. přenesená",J201,0)</f>
        <v>0</v>
      </c>
      <c r="BI201" s="183">
        <f>IF(N201="nulová",J201,0)</f>
        <v>0</v>
      </c>
      <c r="BJ201" s="19" t="s">
        <v>22</v>
      </c>
      <c r="BK201" s="183">
        <f>ROUND(I201*H201,2)</f>
        <v>0</v>
      </c>
      <c r="BL201" s="19" t="s">
        <v>241</v>
      </c>
      <c r="BM201" s="19" t="s">
        <v>1264</v>
      </c>
    </row>
    <row r="202" spans="2:65" s="15" customFormat="1" x14ac:dyDescent="0.3">
      <c r="B202" s="214"/>
      <c r="D202" s="194" t="s">
        <v>304</v>
      </c>
      <c r="E202" s="215" t="s">
        <v>3</v>
      </c>
      <c r="F202" s="216" t="s">
        <v>898</v>
      </c>
      <c r="H202" s="217" t="s">
        <v>3</v>
      </c>
      <c r="I202" s="218"/>
      <c r="L202" s="214"/>
      <c r="M202" s="219"/>
      <c r="N202" s="220"/>
      <c r="O202" s="220"/>
      <c r="P202" s="220"/>
      <c r="Q202" s="220"/>
      <c r="R202" s="220"/>
      <c r="S202" s="220"/>
      <c r="T202" s="221"/>
      <c r="AT202" s="217" t="s">
        <v>304</v>
      </c>
      <c r="AU202" s="217" t="s">
        <v>81</v>
      </c>
      <c r="AV202" s="15" t="s">
        <v>22</v>
      </c>
      <c r="AW202" s="15" t="s">
        <v>36</v>
      </c>
      <c r="AX202" s="15" t="s">
        <v>73</v>
      </c>
      <c r="AY202" s="217" t="s">
        <v>235</v>
      </c>
    </row>
    <row r="203" spans="2:65" s="12" customFormat="1" x14ac:dyDescent="0.3">
      <c r="B203" s="184"/>
      <c r="D203" s="185" t="s">
        <v>304</v>
      </c>
      <c r="E203" s="186" t="s">
        <v>3</v>
      </c>
      <c r="F203" s="187" t="s">
        <v>1265</v>
      </c>
      <c r="H203" s="188">
        <v>570</v>
      </c>
      <c r="I203" s="189"/>
      <c r="L203" s="184"/>
      <c r="M203" s="190"/>
      <c r="N203" s="191"/>
      <c r="O203" s="191"/>
      <c r="P203" s="191"/>
      <c r="Q203" s="191"/>
      <c r="R203" s="191"/>
      <c r="S203" s="191"/>
      <c r="T203" s="192"/>
      <c r="AT203" s="193" t="s">
        <v>304</v>
      </c>
      <c r="AU203" s="193" t="s">
        <v>81</v>
      </c>
      <c r="AV203" s="12" t="s">
        <v>81</v>
      </c>
      <c r="AW203" s="12" t="s">
        <v>36</v>
      </c>
      <c r="AX203" s="12" t="s">
        <v>22</v>
      </c>
      <c r="AY203" s="193" t="s">
        <v>235</v>
      </c>
    </row>
    <row r="204" spans="2:65" s="1" customFormat="1" ht="22.5" customHeight="1" x14ac:dyDescent="0.3">
      <c r="B204" s="171"/>
      <c r="C204" s="222">
        <v>56</v>
      </c>
      <c r="D204" s="222" t="s">
        <v>371</v>
      </c>
      <c r="E204" s="223" t="s">
        <v>901</v>
      </c>
      <c r="F204" s="224" t="s">
        <v>902</v>
      </c>
      <c r="G204" s="225" t="s">
        <v>240</v>
      </c>
      <c r="H204" s="226">
        <v>57</v>
      </c>
      <c r="I204" s="227"/>
      <c r="J204" s="228">
        <f>ROUND(I204*H204,2)</f>
        <v>0</v>
      </c>
      <c r="K204" s="224" t="s">
        <v>3</v>
      </c>
      <c r="L204" s="229"/>
      <c r="M204" s="230" t="s">
        <v>3</v>
      </c>
      <c r="N204" s="231" t="s">
        <v>44</v>
      </c>
      <c r="O204" s="36"/>
      <c r="P204" s="181">
        <f>O204*H204</f>
        <v>0</v>
      </c>
      <c r="Q204" s="181">
        <v>0.2</v>
      </c>
      <c r="R204" s="181">
        <f>Q204*H204</f>
        <v>11.4</v>
      </c>
      <c r="S204" s="181">
        <v>0</v>
      </c>
      <c r="T204" s="182">
        <f>S204*H204</f>
        <v>0</v>
      </c>
      <c r="AR204" s="19" t="s">
        <v>266</v>
      </c>
      <c r="AT204" s="19" t="s">
        <v>371</v>
      </c>
      <c r="AU204" s="19" t="s">
        <v>81</v>
      </c>
      <c r="AY204" s="19" t="s">
        <v>235</v>
      </c>
      <c r="BE204" s="183">
        <f>IF(N204="základní",J204,0)</f>
        <v>0</v>
      </c>
      <c r="BF204" s="183">
        <f>IF(N204="snížená",J204,0)</f>
        <v>0</v>
      </c>
      <c r="BG204" s="183">
        <f>IF(N204="zákl. přenesená",J204,0)</f>
        <v>0</v>
      </c>
      <c r="BH204" s="183">
        <f>IF(N204="sníž. přenesená",J204,0)</f>
        <v>0</v>
      </c>
      <c r="BI204" s="183">
        <f>IF(N204="nulová",J204,0)</f>
        <v>0</v>
      </c>
      <c r="BJ204" s="19" t="s">
        <v>22</v>
      </c>
      <c r="BK204" s="183">
        <f>ROUND(I204*H204,2)</f>
        <v>0</v>
      </c>
      <c r="BL204" s="19" t="s">
        <v>241</v>
      </c>
      <c r="BM204" s="19" t="s">
        <v>1266</v>
      </c>
    </row>
    <row r="205" spans="2:65" s="1" customFormat="1" ht="27" x14ac:dyDescent="0.3">
      <c r="B205" s="35"/>
      <c r="D205" s="194" t="s">
        <v>729</v>
      </c>
      <c r="F205" s="239" t="s">
        <v>730</v>
      </c>
      <c r="I205" s="240"/>
      <c r="L205" s="35"/>
      <c r="M205" s="64"/>
      <c r="N205" s="36"/>
      <c r="O205" s="36"/>
      <c r="P205" s="36"/>
      <c r="Q205" s="36"/>
      <c r="R205" s="36"/>
      <c r="S205" s="36"/>
      <c r="T205" s="65"/>
      <c r="AT205" s="19" t="s">
        <v>729</v>
      </c>
      <c r="AU205" s="19" t="s">
        <v>81</v>
      </c>
    </row>
    <row r="206" spans="2:65" s="12" customFormat="1" x14ac:dyDescent="0.3">
      <c r="B206" s="184"/>
      <c r="D206" s="185" t="s">
        <v>304</v>
      </c>
      <c r="E206" s="186" t="s">
        <v>3</v>
      </c>
      <c r="F206" s="187" t="s">
        <v>1267</v>
      </c>
      <c r="H206" s="188">
        <v>57</v>
      </c>
      <c r="I206" s="189"/>
      <c r="L206" s="184"/>
      <c r="M206" s="190"/>
      <c r="N206" s="191"/>
      <c r="O206" s="191"/>
      <c r="P206" s="191"/>
      <c r="Q206" s="191"/>
      <c r="R206" s="191"/>
      <c r="S206" s="191"/>
      <c r="T206" s="192"/>
      <c r="AT206" s="193" t="s">
        <v>304</v>
      </c>
      <c r="AU206" s="193" t="s">
        <v>81</v>
      </c>
      <c r="AV206" s="12" t="s">
        <v>81</v>
      </c>
      <c r="AW206" s="12" t="s">
        <v>36</v>
      </c>
      <c r="AX206" s="12" t="s">
        <v>22</v>
      </c>
      <c r="AY206" s="193" t="s">
        <v>235</v>
      </c>
    </row>
    <row r="207" spans="2:65" s="1" customFormat="1" ht="31.5" customHeight="1" x14ac:dyDescent="0.3">
      <c r="B207" s="171"/>
      <c r="C207" s="172">
        <v>57</v>
      </c>
      <c r="D207" s="172" t="s">
        <v>237</v>
      </c>
      <c r="E207" s="173" t="s">
        <v>1268</v>
      </c>
      <c r="F207" s="174" t="s">
        <v>906</v>
      </c>
      <c r="G207" s="175" t="s">
        <v>346</v>
      </c>
      <c r="H207" s="176">
        <v>600</v>
      </c>
      <c r="I207" s="177"/>
      <c r="J207" s="178">
        <f>ROUND(I207*H207,2)</f>
        <v>0</v>
      </c>
      <c r="K207" s="174" t="s">
        <v>309</v>
      </c>
      <c r="L207" s="35"/>
      <c r="M207" s="179" t="s">
        <v>3</v>
      </c>
      <c r="N207" s="180" t="s">
        <v>44</v>
      </c>
      <c r="O207" s="36"/>
      <c r="P207" s="181">
        <f>O207*H207</f>
        <v>0</v>
      </c>
      <c r="Q207" s="181">
        <v>0.16849</v>
      </c>
      <c r="R207" s="181">
        <f>Q207*H207</f>
        <v>101.09399999999999</v>
      </c>
      <c r="S207" s="181">
        <v>0</v>
      </c>
      <c r="T207" s="182">
        <f>S207*H207</f>
        <v>0</v>
      </c>
      <c r="AR207" s="19" t="s">
        <v>241</v>
      </c>
      <c r="AT207" s="19" t="s">
        <v>237</v>
      </c>
      <c r="AU207" s="19" t="s">
        <v>81</v>
      </c>
      <c r="AY207" s="19" t="s">
        <v>235</v>
      </c>
      <c r="BE207" s="183">
        <f>IF(N207="základní",J207,0)</f>
        <v>0</v>
      </c>
      <c r="BF207" s="183">
        <f>IF(N207="snížená",J207,0)</f>
        <v>0</v>
      </c>
      <c r="BG207" s="183">
        <f>IF(N207="zákl. přenesená",J207,0)</f>
        <v>0</v>
      </c>
      <c r="BH207" s="183">
        <f>IF(N207="sníž. přenesená",J207,0)</f>
        <v>0</v>
      </c>
      <c r="BI207" s="183">
        <f>IF(N207="nulová",J207,0)</f>
        <v>0</v>
      </c>
      <c r="BJ207" s="19" t="s">
        <v>22</v>
      </c>
      <c r="BK207" s="183">
        <f>ROUND(I207*H207,2)</f>
        <v>0</v>
      </c>
      <c r="BL207" s="19" t="s">
        <v>241</v>
      </c>
      <c r="BM207" s="19" t="s">
        <v>1269</v>
      </c>
    </row>
    <row r="208" spans="2:65" s="12" customFormat="1" x14ac:dyDescent="0.3">
      <c r="B208" s="184"/>
      <c r="D208" s="194" t="s">
        <v>304</v>
      </c>
      <c r="E208" s="193" t="s">
        <v>3</v>
      </c>
      <c r="F208" s="195" t="s">
        <v>1270</v>
      </c>
      <c r="H208" s="196">
        <v>285</v>
      </c>
      <c r="I208" s="189"/>
      <c r="L208" s="184"/>
      <c r="M208" s="190"/>
      <c r="N208" s="191"/>
      <c r="O208" s="191"/>
      <c r="P208" s="191"/>
      <c r="Q208" s="191"/>
      <c r="R208" s="191"/>
      <c r="S208" s="191"/>
      <c r="T208" s="192"/>
      <c r="AT208" s="193" t="s">
        <v>304</v>
      </c>
      <c r="AU208" s="193" t="s">
        <v>81</v>
      </c>
      <c r="AV208" s="12" t="s">
        <v>81</v>
      </c>
      <c r="AW208" s="12" t="s">
        <v>36</v>
      </c>
      <c r="AX208" s="12" t="s">
        <v>73</v>
      </c>
      <c r="AY208" s="193" t="s">
        <v>235</v>
      </c>
    </row>
    <row r="209" spans="2:65" s="12" customFormat="1" x14ac:dyDescent="0.3">
      <c r="B209" s="184"/>
      <c r="D209" s="194" t="s">
        <v>304</v>
      </c>
      <c r="E209" s="193" t="s">
        <v>3</v>
      </c>
      <c r="F209" s="195" t="s">
        <v>1271</v>
      </c>
      <c r="H209" s="196">
        <v>315</v>
      </c>
      <c r="I209" s="189"/>
      <c r="L209" s="184"/>
      <c r="M209" s="190"/>
      <c r="N209" s="191"/>
      <c r="O209" s="191"/>
      <c r="P209" s="191"/>
      <c r="Q209" s="191"/>
      <c r="R209" s="191"/>
      <c r="S209" s="191"/>
      <c r="T209" s="192"/>
      <c r="AT209" s="193" t="s">
        <v>304</v>
      </c>
      <c r="AU209" s="193" t="s">
        <v>81</v>
      </c>
      <c r="AV209" s="12" t="s">
        <v>81</v>
      </c>
      <c r="AW209" s="12" t="s">
        <v>36</v>
      </c>
      <c r="AX209" s="12" t="s">
        <v>73</v>
      </c>
      <c r="AY209" s="193" t="s">
        <v>235</v>
      </c>
    </row>
    <row r="210" spans="2:65" s="13" customFormat="1" x14ac:dyDescent="0.3">
      <c r="B210" s="197"/>
      <c r="D210" s="185" t="s">
        <v>304</v>
      </c>
      <c r="E210" s="198" t="s">
        <v>911</v>
      </c>
      <c r="F210" s="199" t="s">
        <v>329</v>
      </c>
      <c r="H210" s="200">
        <v>600</v>
      </c>
      <c r="I210" s="201"/>
      <c r="L210" s="197"/>
      <c r="M210" s="202"/>
      <c r="N210" s="203"/>
      <c r="O210" s="203"/>
      <c r="P210" s="203"/>
      <c r="Q210" s="203"/>
      <c r="R210" s="203"/>
      <c r="S210" s="203"/>
      <c r="T210" s="204"/>
      <c r="AT210" s="205" t="s">
        <v>304</v>
      </c>
      <c r="AU210" s="205" t="s">
        <v>81</v>
      </c>
      <c r="AV210" s="13" t="s">
        <v>241</v>
      </c>
      <c r="AW210" s="13" t="s">
        <v>36</v>
      </c>
      <c r="AX210" s="13" t="s">
        <v>22</v>
      </c>
      <c r="AY210" s="205" t="s">
        <v>235</v>
      </c>
    </row>
    <row r="211" spans="2:65" s="1" customFormat="1" ht="44.25" customHeight="1" x14ac:dyDescent="0.3">
      <c r="B211" s="171"/>
      <c r="C211" s="222">
        <v>58</v>
      </c>
      <c r="D211" s="222" t="s">
        <v>371</v>
      </c>
      <c r="E211" s="223" t="s">
        <v>1272</v>
      </c>
      <c r="F211" s="224" t="s">
        <v>1273</v>
      </c>
      <c r="G211" s="225" t="s">
        <v>346</v>
      </c>
      <c r="H211" s="226">
        <v>285</v>
      </c>
      <c r="I211" s="227"/>
      <c r="J211" s="228">
        <f>ROUND(I211*H211,2)</f>
        <v>0</v>
      </c>
      <c r="K211" s="224" t="s">
        <v>309</v>
      </c>
      <c r="L211" s="229"/>
      <c r="M211" s="230" t="s">
        <v>3</v>
      </c>
      <c r="N211" s="231" t="s">
        <v>44</v>
      </c>
      <c r="O211" s="36"/>
      <c r="P211" s="181">
        <f>O211*H211</f>
        <v>0</v>
      </c>
      <c r="Q211" s="181">
        <v>0.15</v>
      </c>
      <c r="R211" s="181">
        <f>Q211*H211</f>
        <v>42.75</v>
      </c>
      <c r="S211" s="181">
        <v>0</v>
      </c>
      <c r="T211" s="182">
        <f>S211*H211</f>
        <v>0</v>
      </c>
      <c r="AR211" s="19" t="s">
        <v>266</v>
      </c>
      <c r="AT211" s="19" t="s">
        <v>371</v>
      </c>
      <c r="AU211" s="19" t="s">
        <v>81</v>
      </c>
      <c r="AY211" s="19" t="s">
        <v>235</v>
      </c>
      <c r="BE211" s="183">
        <f>IF(N211="základní",J211,0)</f>
        <v>0</v>
      </c>
      <c r="BF211" s="183">
        <f>IF(N211="snížená",J211,0)</f>
        <v>0</v>
      </c>
      <c r="BG211" s="183">
        <f>IF(N211="zákl. přenesená",J211,0)</f>
        <v>0</v>
      </c>
      <c r="BH211" s="183">
        <f>IF(N211="sníž. přenesená",J211,0)</f>
        <v>0</v>
      </c>
      <c r="BI211" s="183">
        <f>IF(N211="nulová",J211,0)</f>
        <v>0</v>
      </c>
      <c r="BJ211" s="19" t="s">
        <v>22</v>
      </c>
      <c r="BK211" s="183">
        <f>ROUND(I211*H211,2)</f>
        <v>0</v>
      </c>
      <c r="BL211" s="19" t="s">
        <v>241</v>
      </c>
      <c r="BM211" s="19" t="s">
        <v>1274</v>
      </c>
    </row>
    <row r="212" spans="2:65" s="12" customFormat="1" x14ac:dyDescent="0.3">
      <c r="B212" s="184"/>
      <c r="D212" s="185" t="s">
        <v>304</v>
      </c>
      <c r="E212" s="186" t="s">
        <v>3</v>
      </c>
      <c r="F212" s="187" t="s">
        <v>1270</v>
      </c>
      <c r="H212" s="188">
        <v>285</v>
      </c>
      <c r="I212" s="189"/>
      <c r="L212" s="184"/>
      <c r="M212" s="190"/>
      <c r="N212" s="191"/>
      <c r="O212" s="191"/>
      <c r="P212" s="191"/>
      <c r="Q212" s="191"/>
      <c r="R212" s="191"/>
      <c r="S212" s="191"/>
      <c r="T212" s="192"/>
      <c r="AT212" s="193" t="s">
        <v>304</v>
      </c>
      <c r="AU212" s="193" t="s">
        <v>81</v>
      </c>
      <c r="AV212" s="12" t="s">
        <v>81</v>
      </c>
      <c r="AW212" s="12" t="s">
        <v>36</v>
      </c>
      <c r="AX212" s="12" t="s">
        <v>22</v>
      </c>
      <c r="AY212" s="193" t="s">
        <v>235</v>
      </c>
    </row>
    <row r="213" spans="2:65" s="1" customFormat="1" ht="22.5" customHeight="1" x14ac:dyDescent="0.3">
      <c r="B213" s="171"/>
      <c r="C213" s="222">
        <v>59</v>
      </c>
      <c r="D213" s="222" t="s">
        <v>371</v>
      </c>
      <c r="E213" s="223" t="s">
        <v>1275</v>
      </c>
      <c r="F213" s="224" t="s">
        <v>1276</v>
      </c>
      <c r="G213" s="225" t="s">
        <v>346</v>
      </c>
      <c r="H213" s="226">
        <v>315</v>
      </c>
      <c r="I213" s="227"/>
      <c r="J213" s="228">
        <f>ROUND(I213*H213,2)</f>
        <v>0</v>
      </c>
      <c r="K213" s="224" t="s">
        <v>309</v>
      </c>
      <c r="L213" s="229"/>
      <c r="M213" s="230" t="s">
        <v>3</v>
      </c>
      <c r="N213" s="231" t="s">
        <v>44</v>
      </c>
      <c r="O213" s="36"/>
      <c r="P213" s="181">
        <f>O213*H213</f>
        <v>0</v>
      </c>
      <c r="Q213" s="181">
        <v>0.10100000000000001</v>
      </c>
      <c r="R213" s="181">
        <f>Q213*H213</f>
        <v>31.815000000000001</v>
      </c>
      <c r="S213" s="181">
        <v>0</v>
      </c>
      <c r="T213" s="182">
        <f>S213*H213</f>
        <v>0</v>
      </c>
      <c r="AR213" s="19" t="s">
        <v>266</v>
      </c>
      <c r="AT213" s="19" t="s">
        <v>371</v>
      </c>
      <c r="AU213" s="19" t="s">
        <v>81</v>
      </c>
      <c r="AY213" s="19" t="s">
        <v>235</v>
      </c>
      <c r="BE213" s="183">
        <f>IF(N213="základní",J213,0)</f>
        <v>0</v>
      </c>
      <c r="BF213" s="183">
        <f>IF(N213="snížená",J213,0)</f>
        <v>0</v>
      </c>
      <c r="BG213" s="183">
        <f>IF(N213="zákl. přenesená",J213,0)</f>
        <v>0</v>
      </c>
      <c r="BH213" s="183">
        <f>IF(N213="sníž. přenesená",J213,0)</f>
        <v>0</v>
      </c>
      <c r="BI213" s="183">
        <f>IF(N213="nulová",J213,0)</f>
        <v>0</v>
      </c>
      <c r="BJ213" s="19" t="s">
        <v>22</v>
      </c>
      <c r="BK213" s="183">
        <f>ROUND(I213*H213,2)</f>
        <v>0</v>
      </c>
      <c r="BL213" s="19" t="s">
        <v>241</v>
      </c>
      <c r="BM213" s="19" t="s">
        <v>1277</v>
      </c>
    </row>
    <row r="214" spans="2:65" s="12" customFormat="1" x14ac:dyDescent="0.3">
      <c r="B214" s="184"/>
      <c r="D214" s="185" t="s">
        <v>304</v>
      </c>
      <c r="E214" s="186" t="s">
        <v>3</v>
      </c>
      <c r="F214" s="187" t="s">
        <v>1271</v>
      </c>
      <c r="H214" s="188">
        <v>315</v>
      </c>
      <c r="I214" s="189"/>
      <c r="L214" s="184"/>
      <c r="M214" s="190"/>
      <c r="N214" s="191"/>
      <c r="O214" s="191"/>
      <c r="P214" s="191"/>
      <c r="Q214" s="191"/>
      <c r="R214" s="191"/>
      <c r="S214" s="191"/>
      <c r="T214" s="192"/>
      <c r="AT214" s="193" t="s">
        <v>304</v>
      </c>
      <c r="AU214" s="193" t="s">
        <v>81</v>
      </c>
      <c r="AV214" s="12" t="s">
        <v>81</v>
      </c>
      <c r="AW214" s="12" t="s">
        <v>36</v>
      </c>
      <c r="AX214" s="12" t="s">
        <v>22</v>
      </c>
      <c r="AY214" s="193" t="s">
        <v>235</v>
      </c>
    </row>
    <row r="215" spans="2:65" s="1" customFormat="1" ht="31.5" customHeight="1" x14ac:dyDescent="0.3">
      <c r="B215" s="171"/>
      <c r="C215" s="172">
        <v>60</v>
      </c>
      <c r="D215" s="172" t="s">
        <v>237</v>
      </c>
      <c r="E215" s="173" t="s">
        <v>1278</v>
      </c>
      <c r="F215" s="174" t="s">
        <v>956</v>
      </c>
      <c r="G215" s="175" t="s">
        <v>245</v>
      </c>
      <c r="H215" s="176">
        <v>88.5</v>
      </c>
      <c r="I215" s="177"/>
      <c r="J215" s="178">
        <f>ROUND(I215*H215,2)</f>
        <v>0</v>
      </c>
      <c r="K215" s="174" t="s">
        <v>309</v>
      </c>
      <c r="L215" s="35"/>
      <c r="M215" s="179" t="s">
        <v>3</v>
      </c>
      <c r="N215" s="180" t="s">
        <v>44</v>
      </c>
      <c r="O215" s="36"/>
      <c r="P215" s="181">
        <f>O215*H215</f>
        <v>0</v>
      </c>
      <c r="Q215" s="181">
        <v>2.2563399999999998</v>
      </c>
      <c r="R215" s="181">
        <f>Q215*H215</f>
        <v>199.68608999999998</v>
      </c>
      <c r="S215" s="181">
        <v>0</v>
      </c>
      <c r="T215" s="182">
        <f>S215*H215</f>
        <v>0</v>
      </c>
      <c r="AR215" s="19" t="s">
        <v>241</v>
      </c>
      <c r="AT215" s="19" t="s">
        <v>237</v>
      </c>
      <c r="AU215" s="19" t="s">
        <v>81</v>
      </c>
      <c r="AY215" s="19" t="s">
        <v>235</v>
      </c>
      <c r="BE215" s="183">
        <f>IF(N215="základní",J215,0)</f>
        <v>0</v>
      </c>
      <c r="BF215" s="183">
        <f>IF(N215="snížená",J215,0)</f>
        <v>0</v>
      </c>
      <c r="BG215" s="183">
        <f>IF(N215="zákl. přenesená",J215,0)</f>
        <v>0</v>
      </c>
      <c r="BH215" s="183">
        <f>IF(N215="sníž. přenesená",J215,0)</f>
        <v>0</v>
      </c>
      <c r="BI215" s="183">
        <f>IF(N215="nulová",J215,0)</f>
        <v>0</v>
      </c>
      <c r="BJ215" s="19" t="s">
        <v>22</v>
      </c>
      <c r="BK215" s="183">
        <f>ROUND(I215*H215,2)</f>
        <v>0</v>
      </c>
      <c r="BL215" s="19" t="s">
        <v>241</v>
      </c>
      <c r="BM215" s="19" t="s">
        <v>1279</v>
      </c>
    </row>
    <row r="216" spans="2:65" s="12" customFormat="1" x14ac:dyDescent="0.3">
      <c r="B216" s="184"/>
      <c r="D216" s="185" t="s">
        <v>304</v>
      </c>
      <c r="E216" s="186" t="s">
        <v>3</v>
      </c>
      <c r="F216" s="187" t="s">
        <v>1280</v>
      </c>
      <c r="H216" s="188">
        <v>88.5</v>
      </c>
      <c r="I216" s="189"/>
      <c r="L216" s="184"/>
      <c r="M216" s="190"/>
      <c r="N216" s="191"/>
      <c r="O216" s="191"/>
      <c r="P216" s="191"/>
      <c r="Q216" s="191"/>
      <c r="R216" s="191"/>
      <c r="S216" s="191"/>
      <c r="T216" s="192"/>
      <c r="AT216" s="193" t="s">
        <v>304</v>
      </c>
      <c r="AU216" s="193" t="s">
        <v>81</v>
      </c>
      <c r="AV216" s="12" t="s">
        <v>81</v>
      </c>
      <c r="AW216" s="12" t="s">
        <v>36</v>
      </c>
      <c r="AX216" s="12" t="s">
        <v>22</v>
      </c>
      <c r="AY216" s="193" t="s">
        <v>235</v>
      </c>
    </row>
    <row r="217" spans="2:65" s="1" customFormat="1" ht="22.5" customHeight="1" x14ac:dyDescent="0.3">
      <c r="B217" s="171"/>
      <c r="C217" s="172">
        <v>61</v>
      </c>
      <c r="D217" s="172" t="s">
        <v>237</v>
      </c>
      <c r="E217" s="173" t="s">
        <v>960</v>
      </c>
      <c r="F217" s="174" t="s">
        <v>961</v>
      </c>
      <c r="G217" s="175" t="s">
        <v>346</v>
      </c>
      <c r="H217" s="176">
        <v>190</v>
      </c>
      <c r="I217" s="177"/>
      <c r="J217" s="178">
        <f>ROUND(I217*H217,2)</f>
        <v>0</v>
      </c>
      <c r="K217" s="174" t="s">
        <v>309</v>
      </c>
      <c r="L217" s="35"/>
      <c r="M217" s="179" t="s">
        <v>3</v>
      </c>
      <c r="N217" s="180" t="s">
        <v>44</v>
      </c>
      <c r="O217" s="36"/>
      <c r="P217" s="181">
        <f>O217*H217</f>
        <v>0</v>
      </c>
      <c r="Q217" s="181">
        <v>3.7369999999999998E-4</v>
      </c>
      <c r="R217" s="181">
        <f>Q217*H217</f>
        <v>7.1002999999999997E-2</v>
      </c>
      <c r="S217" s="181">
        <v>0</v>
      </c>
      <c r="T217" s="182">
        <f>S217*H217</f>
        <v>0</v>
      </c>
      <c r="AR217" s="19" t="s">
        <v>241</v>
      </c>
      <c r="AT217" s="19" t="s">
        <v>237</v>
      </c>
      <c r="AU217" s="19" t="s">
        <v>81</v>
      </c>
      <c r="AY217" s="19" t="s">
        <v>235</v>
      </c>
      <c r="BE217" s="183">
        <f>IF(N217="základní",J217,0)</f>
        <v>0</v>
      </c>
      <c r="BF217" s="183">
        <f>IF(N217="snížená",J217,0)</f>
        <v>0</v>
      </c>
      <c r="BG217" s="183">
        <f>IF(N217="zákl. přenesená",J217,0)</f>
        <v>0</v>
      </c>
      <c r="BH217" s="183">
        <f>IF(N217="sníž. přenesená",J217,0)</f>
        <v>0</v>
      </c>
      <c r="BI217" s="183">
        <f>IF(N217="nulová",J217,0)</f>
        <v>0</v>
      </c>
      <c r="BJ217" s="19" t="s">
        <v>22</v>
      </c>
      <c r="BK217" s="183">
        <f>ROUND(I217*H217,2)</f>
        <v>0</v>
      </c>
      <c r="BL217" s="19" t="s">
        <v>241</v>
      </c>
      <c r="BM217" s="19" t="s">
        <v>1281</v>
      </c>
    </row>
    <row r="218" spans="2:65" s="1" customFormat="1" ht="31.5" customHeight="1" x14ac:dyDescent="0.3">
      <c r="B218" s="171"/>
      <c r="C218" s="172">
        <v>62</v>
      </c>
      <c r="D218" s="172" t="s">
        <v>237</v>
      </c>
      <c r="E218" s="173" t="s">
        <v>982</v>
      </c>
      <c r="F218" s="174" t="s">
        <v>983</v>
      </c>
      <c r="G218" s="175" t="s">
        <v>346</v>
      </c>
      <c r="H218" s="176">
        <v>190</v>
      </c>
      <c r="I218" s="177"/>
      <c r="J218" s="178">
        <f>ROUND(I218*H218,2)</f>
        <v>0</v>
      </c>
      <c r="K218" s="174" t="s">
        <v>309</v>
      </c>
      <c r="L218" s="35"/>
      <c r="M218" s="179" t="s">
        <v>3</v>
      </c>
      <c r="N218" s="180" t="s">
        <v>44</v>
      </c>
      <c r="O218" s="36"/>
      <c r="P218" s="181">
        <f>O218*H218</f>
        <v>0</v>
      </c>
      <c r="Q218" s="181">
        <v>0</v>
      </c>
      <c r="R218" s="181">
        <f>Q218*H218</f>
        <v>0</v>
      </c>
      <c r="S218" s="181">
        <v>0</v>
      </c>
      <c r="T218" s="182">
        <f>S218*H218</f>
        <v>0</v>
      </c>
      <c r="AR218" s="19" t="s">
        <v>241</v>
      </c>
      <c r="AT218" s="19" t="s">
        <v>237</v>
      </c>
      <c r="AU218" s="19" t="s">
        <v>81</v>
      </c>
      <c r="AY218" s="19" t="s">
        <v>235</v>
      </c>
      <c r="BE218" s="183">
        <f>IF(N218="základní",J218,0)</f>
        <v>0</v>
      </c>
      <c r="BF218" s="183">
        <f>IF(N218="snížená",J218,0)</f>
        <v>0</v>
      </c>
      <c r="BG218" s="183">
        <f>IF(N218="zákl. přenesená",J218,0)</f>
        <v>0</v>
      </c>
      <c r="BH218" s="183">
        <f>IF(N218="sníž. přenesená",J218,0)</f>
        <v>0</v>
      </c>
      <c r="BI218" s="183">
        <f>IF(N218="nulová",J218,0)</f>
        <v>0</v>
      </c>
      <c r="BJ218" s="19" t="s">
        <v>22</v>
      </c>
      <c r="BK218" s="183">
        <f>ROUND(I218*H218,2)</f>
        <v>0</v>
      </c>
      <c r="BL218" s="19" t="s">
        <v>241</v>
      </c>
      <c r="BM218" s="19" t="s">
        <v>1282</v>
      </c>
    </row>
    <row r="219" spans="2:65" s="1" customFormat="1" ht="22.5" customHeight="1" x14ac:dyDescent="0.3">
      <c r="B219" s="171"/>
      <c r="C219" s="172">
        <v>63</v>
      </c>
      <c r="D219" s="172" t="s">
        <v>237</v>
      </c>
      <c r="E219" s="173" t="s">
        <v>986</v>
      </c>
      <c r="F219" s="174" t="s">
        <v>987</v>
      </c>
      <c r="G219" s="175" t="s">
        <v>346</v>
      </c>
      <c r="H219" s="176">
        <v>190</v>
      </c>
      <c r="I219" s="177"/>
      <c r="J219" s="178">
        <f>ROUND(I219*H219,2)</f>
        <v>0</v>
      </c>
      <c r="K219" s="174" t="s">
        <v>309</v>
      </c>
      <c r="L219" s="35"/>
      <c r="M219" s="179" t="s">
        <v>3</v>
      </c>
      <c r="N219" s="180" t="s">
        <v>44</v>
      </c>
      <c r="O219" s="36"/>
      <c r="P219" s="181">
        <f>O219*H219</f>
        <v>0</v>
      </c>
      <c r="Q219" s="181">
        <v>2.0702000000000001E-6</v>
      </c>
      <c r="R219" s="181">
        <f>Q219*H219</f>
        <v>3.9333800000000002E-4</v>
      </c>
      <c r="S219" s="181">
        <v>0</v>
      </c>
      <c r="T219" s="182">
        <f>S219*H219</f>
        <v>0</v>
      </c>
      <c r="AR219" s="19" t="s">
        <v>241</v>
      </c>
      <c r="AT219" s="19" t="s">
        <v>237</v>
      </c>
      <c r="AU219" s="19" t="s">
        <v>81</v>
      </c>
      <c r="AY219" s="19" t="s">
        <v>235</v>
      </c>
      <c r="BE219" s="183">
        <f>IF(N219="základní",J219,0)</f>
        <v>0</v>
      </c>
      <c r="BF219" s="183">
        <f>IF(N219="snížená",J219,0)</f>
        <v>0</v>
      </c>
      <c r="BG219" s="183">
        <f>IF(N219="zákl. přenesená",J219,0)</f>
        <v>0</v>
      </c>
      <c r="BH219" s="183">
        <f>IF(N219="sníž. přenesená",J219,0)</f>
        <v>0</v>
      </c>
      <c r="BI219" s="183">
        <f>IF(N219="nulová",J219,0)</f>
        <v>0</v>
      </c>
      <c r="BJ219" s="19" t="s">
        <v>22</v>
      </c>
      <c r="BK219" s="183">
        <f>ROUND(I219*H219,2)</f>
        <v>0</v>
      </c>
      <c r="BL219" s="19" t="s">
        <v>241</v>
      </c>
      <c r="BM219" s="19" t="s">
        <v>1283</v>
      </c>
    </row>
    <row r="220" spans="2:65" s="12" customFormat="1" x14ac:dyDescent="0.3">
      <c r="B220" s="184"/>
      <c r="D220" s="194" t="s">
        <v>304</v>
      </c>
      <c r="E220" s="193" t="s">
        <v>3</v>
      </c>
      <c r="F220" s="195" t="s">
        <v>1284</v>
      </c>
      <c r="H220" s="196">
        <v>190</v>
      </c>
      <c r="I220" s="189"/>
      <c r="L220" s="184"/>
      <c r="M220" s="190"/>
      <c r="N220" s="191"/>
      <c r="O220" s="191"/>
      <c r="P220" s="191"/>
      <c r="Q220" s="191"/>
      <c r="R220" s="191"/>
      <c r="S220" s="191"/>
      <c r="T220" s="192"/>
      <c r="AT220" s="193" t="s">
        <v>304</v>
      </c>
      <c r="AU220" s="193" t="s">
        <v>81</v>
      </c>
      <c r="AV220" s="12" t="s">
        <v>81</v>
      </c>
      <c r="AW220" s="12" t="s">
        <v>36</v>
      </c>
      <c r="AX220" s="12" t="s">
        <v>22</v>
      </c>
      <c r="AY220" s="193" t="s">
        <v>235</v>
      </c>
    </row>
    <row r="221" spans="2:65" s="11" customFormat="1" ht="29.85" customHeight="1" x14ac:dyDescent="0.3">
      <c r="B221" s="157"/>
      <c r="D221" s="168" t="s">
        <v>72</v>
      </c>
      <c r="E221" s="169" t="s">
        <v>990</v>
      </c>
      <c r="F221" s="169" t="s">
        <v>991</v>
      </c>
      <c r="I221" s="160"/>
      <c r="J221" s="170">
        <f>BK221</f>
        <v>0</v>
      </c>
      <c r="L221" s="157"/>
      <c r="M221" s="162"/>
      <c r="N221" s="163"/>
      <c r="O221" s="163"/>
      <c r="P221" s="164">
        <f>P222</f>
        <v>0</v>
      </c>
      <c r="Q221" s="163"/>
      <c r="R221" s="164">
        <f>R222</f>
        <v>0</v>
      </c>
      <c r="S221" s="163"/>
      <c r="T221" s="165">
        <f>T222</f>
        <v>0</v>
      </c>
      <c r="AR221" s="158" t="s">
        <v>22</v>
      </c>
      <c r="AT221" s="166" t="s">
        <v>72</v>
      </c>
      <c r="AU221" s="166" t="s">
        <v>22</v>
      </c>
      <c r="AY221" s="158" t="s">
        <v>235</v>
      </c>
      <c r="BK221" s="167">
        <f>BK222</f>
        <v>0</v>
      </c>
    </row>
    <row r="222" spans="2:65" s="1" customFormat="1" ht="31.5" customHeight="1" x14ac:dyDescent="0.3">
      <c r="B222" s="171"/>
      <c r="C222" s="172">
        <v>64</v>
      </c>
      <c r="D222" s="172" t="s">
        <v>237</v>
      </c>
      <c r="E222" s="173" t="s">
        <v>1140</v>
      </c>
      <c r="F222" s="174" t="s">
        <v>994</v>
      </c>
      <c r="G222" s="175" t="s">
        <v>294</v>
      </c>
      <c r="H222" s="176">
        <v>573.94799999999998</v>
      </c>
      <c r="I222" s="177"/>
      <c r="J222" s="178">
        <f>ROUND(I222*H222,2)</f>
        <v>0</v>
      </c>
      <c r="K222" s="174" t="s">
        <v>309</v>
      </c>
      <c r="L222" s="35"/>
      <c r="M222" s="179" t="s">
        <v>3</v>
      </c>
      <c r="N222" s="243" t="s">
        <v>44</v>
      </c>
      <c r="O222" s="244"/>
      <c r="P222" s="245">
        <f>O222*H222</f>
        <v>0</v>
      </c>
      <c r="Q222" s="245">
        <v>0</v>
      </c>
      <c r="R222" s="245">
        <f>Q222*H222</f>
        <v>0</v>
      </c>
      <c r="S222" s="245">
        <v>0</v>
      </c>
      <c r="T222" s="246">
        <f>S222*H222</f>
        <v>0</v>
      </c>
      <c r="AR222" s="19" t="s">
        <v>241</v>
      </c>
      <c r="AT222" s="19" t="s">
        <v>237</v>
      </c>
      <c r="AU222" s="19" t="s">
        <v>81</v>
      </c>
      <c r="AY222" s="19" t="s">
        <v>235</v>
      </c>
      <c r="BE222" s="183">
        <f>IF(N222="základní",J222,0)</f>
        <v>0</v>
      </c>
      <c r="BF222" s="183">
        <f>IF(N222="snížená",J222,0)</f>
        <v>0</v>
      </c>
      <c r="BG222" s="183">
        <f>IF(N222="zákl. přenesená",J222,0)</f>
        <v>0</v>
      </c>
      <c r="BH222" s="183">
        <f>IF(N222="sníž. přenesená",J222,0)</f>
        <v>0</v>
      </c>
      <c r="BI222" s="183">
        <f>IF(N222="nulová",J222,0)</f>
        <v>0</v>
      </c>
      <c r="BJ222" s="19" t="s">
        <v>22</v>
      </c>
      <c r="BK222" s="183">
        <f>ROUND(I222*H222,2)</f>
        <v>0</v>
      </c>
      <c r="BL222" s="19" t="s">
        <v>241</v>
      </c>
      <c r="BM222" s="19" t="s">
        <v>1285</v>
      </c>
    </row>
    <row r="223" spans="2:65" s="1" customFormat="1" ht="6.95" customHeight="1" x14ac:dyDescent="0.3">
      <c r="B223" s="50"/>
      <c r="C223" s="51"/>
      <c r="D223" s="51"/>
      <c r="E223" s="51"/>
      <c r="F223" s="51"/>
      <c r="G223" s="51"/>
      <c r="H223" s="51"/>
      <c r="I223" s="124"/>
      <c r="J223" s="51"/>
      <c r="K223" s="51"/>
      <c r="L223" s="35"/>
    </row>
  </sheetData>
  <autoFilter ref="C88:K88"/>
  <mergeCells count="12">
    <mergeCell ref="E79:H79"/>
    <mergeCell ref="E81:H81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7:H77"/>
  </mergeCells>
  <hyperlinks>
    <hyperlink ref="F1:G1" location="C2" tooltip="Krycí list soupisu" display="1) Krycí list soupisu"/>
    <hyperlink ref="G1:H1" location="C58" tooltip="Rekapitulace" display="2) Rekapitulace"/>
    <hyperlink ref="J1" location="C88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R210"/>
  <sheetViews>
    <sheetView showGridLines="0" topLeftCell="C1" zoomScale="110" zoomScaleNormal="110" workbookViewId="0">
      <pane ySplit="1" topLeftCell="A135" activePane="bottomLeft" state="frozen"/>
      <selection activeCell="F197" sqref="F197"/>
      <selection pane="bottomLeft" activeCell="E215" sqref="E215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95</v>
      </c>
      <c r="AZ2" s="235" t="s">
        <v>537</v>
      </c>
      <c r="BA2" s="235" t="s">
        <v>538</v>
      </c>
      <c r="BB2" s="235" t="s">
        <v>240</v>
      </c>
      <c r="BC2" s="235" t="s">
        <v>1286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545</v>
      </c>
      <c r="BA3" s="235" t="s">
        <v>546</v>
      </c>
      <c r="BB3" s="235" t="s">
        <v>346</v>
      </c>
      <c r="BC3" s="235" t="s">
        <v>950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549</v>
      </c>
      <c r="BA4" s="235" t="s">
        <v>550</v>
      </c>
      <c r="BB4" s="235" t="s">
        <v>240</v>
      </c>
      <c r="BC4" s="235" t="s">
        <v>401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911</v>
      </c>
      <c r="BA5" s="235" t="s">
        <v>1006</v>
      </c>
      <c r="BB5" s="235" t="s">
        <v>346</v>
      </c>
      <c r="BC5" s="235" t="s">
        <v>1287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534</v>
      </c>
      <c r="BA6" s="235" t="s">
        <v>535</v>
      </c>
      <c r="BB6" s="235" t="s">
        <v>346</v>
      </c>
      <c r="BC6" s="235" t="s">
        <v>562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540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1288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ROUND(J90,2)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ROUND(SUM(BE90:BE209), 2)</f>
        <v>0</v>
      </c>
      <c r="G32" s="36"/>
      <c r="H32" s="36"/>
      <c r="I32" s="116">
        <v>0.21</v>
      </c>
      <c r="J32" s="115">
        <f>ROUND(ROUND((SUM(BE90:BE209)),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ROUND(SUM(BF90:BF209), 2)</f>
        <v>0</v>
      </c>
      <c r="G33" s="36"/>
      <c r="H33" s="36"/>
      <c r="I33" s="116">
        <v>0.15</v>
      </c>
      <c r="J33" s="115">
        <f>ROUND(ROUND((SUM(BF90:BF209)),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ROUND(SUM(BG90:BG209),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ROUND(SUM(BH90:BH209),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ROUND(SUM(BI90:BI209),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540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04 - SO 104 - Výjezd z ČSPH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J90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J91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217</v>
      </c>
      <c r="E62" s="142"/>
      <c r="F62" s="142"/>
      <c r="G62" s="142"/>
      <c r="H62" s="142"/>
      <c r="I62" s="143"/>
      <c r="J62" s="144">
        <f>J92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570</v>
      </c>
      <c r="E63" s="142"/>
      <c r="F63" s="142"/>
      <c r="G63" s="142"/>
      <c r="H63" s="142"/>
      <c r="I63" s="143"/>
      <c r="J63" s="144">
        <f>J106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571</v>
      </c>
      <c r="E64" s="142"/>
      <c r="F64" s="142"/>
      <c r="G64" s="142"/>
      <c r="H64" s="142"/>
      <c r="I64" s="143"/>
      <c r="J64" s="144">
        <f>J122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572</v>
      </c>
      <c r="E65" s="142"/>
      <c r="F65" s="142"/>
      <c r="G65" s="142"/>
      <c r="H65" s="142"/>
      <c r="I65" s="143"/>
      <c r="J65" s="144">
        <f>J152</f>
        <v>0</v>
      </c>
      <c r="K65" s="145"/>
    </row>
    <row r="66" spans="2:12" s="9" customFormat="1" ht="19.899999999999999" customHeight="1" x14ac:dyDescent="0.3">
      <c r="B66" s="139"/>
      <c r="C66" s="140"/>
      <c r="D66" s="141" t="s">
        <v>218</v>
      </c>
      <c r="E66" s="142"/>
      <c r="F66" s="142"/>
      <c r="G66" s="142"/>
      <c r="H66" s="142"/>
      <c r="I66" s="143"/>
      <c r="J66" s="144">
        <f>J161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573</v>
      </c>
      <c r="E67" s="142"/>
      <c r="F67" s="142"/>
      <c r="G67" s="142"/>
      <c r="H67" s="142"/>
      <c r="I67" s="143"/>
      <c r="J67" s="144">
        <f>J206</f>
        <v>0</v>
      </c>
      <c r="K67" s="145"/>
    </row>
    <row r="68" spans="2:12" s="8" customFormat="1" ht="24.95" customHeight="1" x14ac:dyDescent="0.3">
      <c r="B68" s="132"/>
      <c r="C68" s="133"/>
      <c r="D68" s="134" t="s">
        <v>574</v>
      </c>
      <c r="E68" s="135"/>
      <c r="F68" s="135"/>
      <c r="G68" s="135"/>
      <c r="H68" s="135"/>
      <c r="I68" s="136"/>
      <c r="J68" s="137">
        <f>J208</f>
        <v>0</v>
      </c>
      <c r="K68" s="138"/>
    </row>
    <row r="69" spans="2:12" s="1" customFormat="1" ht="21.75" customHeight="1" x14ac:dyDescent="0.3">
      <c r="B69" s="35"/>
      <c r="C69" s="36"/>
      <c r="D69" s="36"/>
      <c r="E69" s="36"/>
      <c r="F69" s="36"/>
      <c r="G69" s="36"/>
      <c r="H69" s="36"/>
      <c r="I69" s="103"/>
      <c r="J69" s="36"/>
      <c r="K69" s="39"/>
    </row>
    <row r="70" spans="2:12" s="1" customFormat="1" ht="6.95" customHeight="1" x14ac:dyDescent="0.3">
      <c r="B70" s="50"/>
      <c r="C70" s="51"/>
      <c r="D70" s="51"/>
      <c r="E70" s="51"/>
      <c r="F70" s="51"/>
      <c r="G70" s="51"/>
      <c r="H70" s="51"/>
      <c r="I70" s="124"/>
      <c r="J70" s="51"/>
      <c r="K70" s="52"/>
    </row>
    <row r="74" spans="2:12" s="1" customFormat="1" ht="6.95" customHeight="1" x14ac:dyDescent="0.3">
      <c r="B74" s="53"/>
      <c r="C74" s="54"/>
      <c r="D74" s="54"/>
      <c r="E74" s="54"/>
      <c r="F74" s="54"/>
      <c r="G74" s="54"/>
      <c r="H74" s="54"/>
      <c r="I74" s="125"/>
      <c r="J74" s="54"/>
      <c r="K74" s="54"/>
      <c r="L74" s="35"/>
    </row>
    <row r="75" spans="2:12" s="1" customFormat="1" ht="36.950000000000003" customHeight="1" x14ac:dyDescent="0.3">
      <c r="B75" s="35"/>
      <c r="C75" s="55" t="s">
        <v>220</v>
      </c>
      <c r="L75" s="35"/>
    </row>
    <row r="76" spans="2:12" s="1" customFormat="1" ht="6.95" customHeight="1" x14ac:dyDescent="0.3">
      <c r="B76" s="35"/>
      <c r="L76" s="35"/>
    </row>
    <row r="77" spans="2:12" s="1" customFormat="1" ht="14.45" customHeight="1" x14ac:dyDescent="0.3">
      <c r="B77" s="35"/>
      <c r="C77" s="57" t="s">
        <v>17</v>
      </c>
      <c r="L77" s="35"/>
    </row>
    <row r="78" spans="2:12" s="1" customFormat="1" ht="22.5" customHeight="1" x14ac:dyDescent="0.3">
      <c r="B78" s="35"/>
      <c r="E78" s="418" t="str">
        <f>E7</f>
        <v>MMUVD Pardubice</v>
      </c>
      <c r="F78" s="395"/>
      <c r="G78" s="395"/>
      <c r="H78" s="395"/>
      <c r="L78" s="35"/>
    </row>
    <row r="79" spans="2:12" ht="15" x14ac:dyDescent="0.3">
      <c r="B79" s="23"/>
      <c r="C79" s="57" t="s">
        <v>209</v>
      </c>
      <c r="L79" s="23"/>
    </row>
    <row r="80" spans="2:12" s="1" customFormat="1" ht="22.5" customHeight="1" x14ac:dyDescent="0.3">
      <c r="B80" s="35"/>
      <c r="E80" s="418" t="s">
        <v>540</v>
      </c>
      <c r="F80" s="395"/>
      <c r="G80" s="395"/>
      <c r="H80" s="395"/>
      <c r="L80" s="35"/>
    </row>
    <row r="81" spans="2:65" s="1" customFormat="1" ht="14.45" customHeight="1" x14ac:dyDescent="0.3">
      <c r="B81" s="35"/>
      <c r="C81" s="57" t="s">
        <v>544</v>
      </c>
      <c r="L81" s="35"/>
    </row>
    <row r="82" spans="2:65" s="1" customFormat="1" ht="23.25" customHeight="1" x14ac:dyDescent="0.3">
      <c r="B82" s="35"/>
      <c r="E82" s="392" t="str">
        <f>E11</f>
        <v>04 - SO 104 - Výjezd z ČSPH</v>
      </c>
      <c r="F82" s="395"/>
      <c r="G82" s="395"/>
      <c r="H82" s="395"/>
      <c r="L82" s="35"/>
    </row>
    <row r="83" spans="2:65" s="1" customFormat="1" ht="6.95" customHeight="1" x14ac:dyDescent="0.3">
      <c r="B83" s="35"/>
      <c r="L83" s="35"/>
    </row>
    <row r="84" spans="2:65" s="1" customFormat="1" ht="18" customHeight="1" x14ac:dyDescent="0.3">
      <c r="B84" s="35"/>
      <c r="C84" s="57" t="s">
        <v>23</v>
      </c>
      <c r="F84" s="146" t="str">
        <f>F14</f>
        <v>Pardubice</v>
      </c>
      <c r="I84" s="147" t="s">
        <v>25</v>
      </c>
      <c r="J84" s="61">
        <f>IF(J14="","",J14)</f>
        <v>42576</v>
      </c>
      <c r="L84" s="35"/>
    </row>
    <row r="85" spans="2:65" s="1" customFormat="1" ht="6.95" customHeight="1" x14ac:dyDescent="0.3">
      <c r="B85" s="35"/>
      <c r="L85" s="35"/>
    </row>
    <row r="86" spans="2:65" s="1" customFormat="1" ht="15" x14ac:dyDescent="0.3">
      <c r="B86" s="35"/>
      <c r="C86" s="57" t="s">
        <v>28</v>
      </c>
      <c r="F86" s="146" t="str">
        <f>E17</f>
        <v>Město Pardubice</v>
      </c>
      <c r="I86" s="147" t="s">
        <v>34</v>
      </c>
      <c r="J86" s="146" t="str">
        <f>E23</f>
        <v>Grebner spol s r.o.</v>
      </c>
      <c r="L86" s="35"/>
    </row>
    <row r="87" spans="2:65" s="1" customFormat="1" ht="14.45" customHeight="1" x14ac:dyDescent="0.3">
      <c r="B87" s="35"/>
      <c r="C87" s="57" t="s">
        <v>32</v>
      </c>
      <c r="F87" s="146" t="str">
        <f>IF(E20="","",E20)</f>
        <v/>
      </c>
      <c r="L87" s="35"/>
    </row>
    <row r="88" spans="2:65" s="1" customFormat="1" ht="10.35" customHeight="1" x14ac:dyDescent="0.3">
      <c r="B88" s="35"/>
      <c r="L88" s="35"/>
    </row>
    <row r="89" spans="2:65" s="10" customFormat="1" ht="29.25" customHeight="1" x14ac:dyDescent="0.3">
      <c r="B89" s="148"/>
      <c r="C89" s="149" t="s">
        <v>221</v>
      </c>
      <c r="D89" s="150" t="s">
        <v>58</v>
      </c>
      <c r="E89" s="150" t="s">
        <v>54</v>
      </c>
      <c r="F89" s="150" t="s">
        <v>222</v>
      </c>
      <c r="G89" s="150" t="s">
        <v>223</v>
      </c>
      <c r="H89" s="150" t="s">
        <v>224</v>
      </c>
      <c r="I89" s="151" t="s">
        <v>225</v>
      </c>
      <c r="J89" s="150" t="s">
        <v>213</v>
      </c>
      <c r="K89" s="152" t="s">
        <v>226</v>
      </c>
      <c r="L89" s="148"/>
      <c r="M89" s="68" t="s">
        <v>227</v>
      </c>
      <c r="N89" s="69" t="s">
        <v>43</v>
      </c>
      <c r="O89" s="69" t="s">
        <v>228</v>
      </c>
      <c r="P89" s="69" t="s">
        <v>229</v>
      </c>
      <c r="Q89" s="69" t="s">
        <v>230</v>
      </c>
      <c r="R89" s="69" t="s">
        <v>231</v>
      </c>
      <c r="S89" s="69" t="s">
        <v>232</v>
      </c>
      <c r="T89" s="70" t="s">
        <v>233</v>
      </c>
    </row>
    <row r="90" spans="2:65" s="1" customFormat="1" ht="29.25" customHeight="1" x14ac:dyDescent="0.35">
      <c r="B90" s="35"/>
      <c r="C90" s="72" t="s">
        <v>214</v>
      </c>
      <c r="J90" s="153">
        <f>BK90</f>
        <v>0</v>
      </c>
      <c r="L90" s="35"/>
      <c r="M90" s="71"/>
      <c r="N90" s="62"/>
      <c r="O90" s="62"/>
      <c r="P90" s="154">
        <f>P91+P208</f>
        <v>0</v>
      </c>
      <c r="Q90" s="62"/>
      <c r="R90" s="154">
        <f>R91+R208</f>
        <v>331.79003702833495</v>
      </c>
      <c r="S90" s="62"/>
      <c r="T90" s="155">
        <f>T91+T208</f>
        <v>0</v>
      </c>
      <c r="AT90" s="19" t="s">
        <v>72</v>
      </c>
      <c r="AU90" s="19" t="s">
        <v>215</v>
      </c>
      <c r="BK90" s="156">
        <f>BK91+BK208</f>
        <v>0</v>
      </c>
    </row>
    <row r="91" spans="2:65" s="11" customFormat="1" ht="37.35" customHeight="1" x14ac:dyDescent="0.35">
      <c r="B91" s="157"/>
      <c r="D91" s="158" t="s">
        <v>72</v>
      </c>
      <c r="E91" s="159" t="s">
        <v>234</v>
      </c>
      <c r="F91" s="159" t="s">
        <v>575</v>
      </c>
      <c r="I91" s="160"/>
      <c r="J91" s="161">
        <f>BK91</f>
        <v>0</v>
      </c>
      <c r="L91" s="157"/>
      <c r="M91" s="162"/>
      <c r="N91" s="163"/>
      <c r="O91" s="163"/>
      <c r="P91" s="164">
        <f>P92+P106+P122+P152+P161+P206</f>
        <v>0</v>
      </c>
      <c r="Q91" s="163"/>
      <c r="R91" s="164">
        <f>R92+R106+R122+R152+R161+R206</f>
        <v>331.79003702833495</v>
      </c>
      <c r="S91" s="163"/>
      <c r="T91" s="165">
        <f>T92+T106+T122+T152+T161+T206</f>
        <v>0</v>
      </c>
      <c r="AR91" s="158" t="s">
        <v>22</v>
      </c>
      <c r="AT91" s="166" t="s">
        <v>72</v>
      </c>
      <c r="AU91" s="166" t="s">
        <v>73</v>
      </c>
      <c r="AY91" s="158" t="s">
        <v>235</v>
      </c>
      <c r="BK91" s="167">
        <f>BK92+BK106+BK122+BK152+BK161+BK206</f>
        <v>0</v>
      </c>
    </row>
    <row r="92" spans="2:65" s="11" customFormat="1" ht="19.899999999999999" customHeight="1" x14ac:dyDescent="0.3">
      <c r="B92" s="157"/>
      <c r="D92" s="168" t="s">
        <v>72</v>
      </c>
      <c r="E92" s="169" t="s">
        <v>22</v>
      </c>
      <c r="F92" s="169" t="s">
        <v>236</v>
      </c>
      <c r="I92" s="160"/>
      <c r="J92" s="170">
        <f>BK92</f>
        <v>0</v>
      </c>
      <c r="L92" s="157"/>
      <c r="M92" s="162"/>
      <c r="N92" s="163"/>
      <c r="O92" s="163"/>
      <c r="P92" s="164">
        <f>SUM(P93:P105)</f>
        <v>0</v>
      </c>
      <c r="Q92" s="163"/>
      <c r="R92" s="164">
        <f>SUM(R93:R105)</f>
        <v>1.4270833349999997E-3</v>
      </c>
      <c r="S92" s="163"/>
      <c r="T92" s="165">
        <f>SUM(T93:T105)</f>
        <v>0</v>
      </c>
      <c r="AR92" s="158" t="s">
        <v>22</v>
      </c>
      <c r="AT92" s="166" t="s">
        <v>72</v>
      </c>
      <c r="AU92" s="166" t="s">
        <v>22</v>
      </c>
      <c r="AY92" s="158" t="s">
        <v>235</v>
      </c>
      <c r="BK92" s="167">
        <f>SUM(BK93:BK105)</f>
        <v>0</v>
      </c>
    </row>
    <row r="93" spans="2:65" s="1" customFormat="1" ht="31.5" customHeight="1" x14ac:dyDescent="0.3">
      <c r="B93" s="171"/>
      <c r="C93" s="172" t="s">
        <v>22</v>
      </c>
      <c r="D93" s="172" t="s">
        <v>237</v>
      </c>
      <c r="E93" s="173" t="s">
        <v>1154</v>
      </c>
      <c r="F93" s="174" t="s">
        <v>6922</v>
      </c>
      <c r="G93" s="175" t="s">
        <v>240</v>
      </c>
      <c r="H93" s="176">
        <v>750</v>
      </c>
      <c r="I93" s="177"/>
      <c r="J93" s="178">
        <f>ROUND(I93*H93,2)</f>
        <v>0</v>
      </c>
      <c r="K93" s="174" t="s">
        <v>309</v>
      </c>
      <c r="L93" s="35"/>
      <c r="M93" s="179" t="s">
        <v>3</v>
      </c>
      <c r="N93" s="180" t="s">
        <v>44</v>
      </c>
      <c r="O93" s="36"/>
      <c r="P93" s="181">
        <f>O93*H93</f>
        <v>0</v>
      </c>
      <c r="Q93" s="181">
        <v>0</v>
      </c>
      <c r="R93" s="181">
        <f>Q93*H93</f>
        <v>0</v>
      </c>
      <c r="S93" s="181">
        <v>0</v>
      </c>
      <c r="T93" s="182">
        <f>S93*H93</f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>IF(N93="základní",J93,0)</f>
        <v>0</v>
      </c>
      <c r="BF93" s="183">
        <f>IF(N93="snížená",J93,0)</f>
        <v>0</v>
      </c>
      <c r="BG93" s="183">
        <f>IF(N93="zákl. přenesená",J93,0)</f>
        <v>0</v>
      </c>
      <c r="BH93" s="183">
        <f>IF(N93="sníž. přenesená",J93,0)</f>
        <v>0</v>
      </c>
      <c r="BI93" s="183">
        <f>IF(N93="nulová",J93,0)</f>
        <v>0</v>
      </c>
      <c r="BJ93" s="19" t="s">
        <v>22</v>
      </c>
      <c r="BK93" s="183">
        <f>ROUND(I93*H93,2)</f>
        <v>0</v>
      </c>
      <c r="BL93" s="19" t="s">
        <v>241</v>
      </c>
      <c r="BM93" s="19" t="s">
        <v>1289</v>
      </c>
    </row>
    <row r="94" spans="2:65" s="1" customFormat="1" ht="22.5" customHeight="1" x14ac:dyDescent="0.3">
      <c r="B94" s="171"/>
      <c r="C94" s="222" t="s">
        <v>81</v>
      </c>
      <c r="D94" s="222" t="s">
        <v>371</v>
      </c>
      <c r="E94" s="223" t="s">
        <v>586</v>
      </c>
      <c r="F94" s="224" t="s">
        <v>587</v>
      </c>
      <c r="G94" s="225" t="s">
        <v>245</v>
      </c>
      <c r="H94" s="226">
        <v>20</v>
      </c>
      <c r="I94" s="227"/>
      <c r="J94" s="228">
        <f>ROUND(I94*H94,2)</f>
        <v>0</v>
      </c>
      <c r="K94" s="224" t="s">
        <v>309</v>
      </c>
      <c r="L94" s="229"/>
      <c r="M94" s="230" t="s">
        <v>3</v>
      </c>
      <c r="N94" s="231" t="s">
        <v>44</v>
      </c>
      <c r="O94" s="36"/>
      <c r="P94" s="181">
        <f>O94*H94</f>
        <v>0</v>
      </c>
      <c r="Q94" s="181">
        <v>0</v>
      </c>
      <c r="R94" s="181">
        <f>Q94*H94</f>
        <v>0</v>
      </c>
      <c r="S94" s="181">
        <v>0</v>
      </c>
      <c r="T94" s="182">
        <f>S94*H94</f>
        <v>0</v>
      </c>
      <c r="AR94" s="19" t="s">
        <v>266</v>
      </c>
      <c r="AT94" s="19" t="s">
        <v>371</v>
      </c>
      <c r="AU94" s="19" t="s">
        <v>81</v>
      </c>
      <c r="AY94" s="19" t="s">
        <v>235</v>
      </c>
      <c r="BE94" s="183">
        <f>IF(N94="základní",J94,0)</f>
        <v>0</v>
      </c>
      <c r="BF94" s="183">
        <f>IF(N94="snížená",J94,0)</f>
        <v>0</v>
      </c>
      <c r="BG94" s="183">
        <f>IF(N94="zákl. přenesená",J94,0)</f>
        <v>0</v>
      </c>
      <c r="BH94" s="183">
        <f>IF(N94="sníž. přenesená",J94,0)</f>
        <v>0</v>
      </c>
      <c r="BI94" s="183">
        <f>IF(N94="nulová",J94,0)</f>
        <v>0</v>
      </c>
      <c r="BJ94" s="19" t="s">
        <v>22</v>
      </c>
      <c r="BK94" s="183">
        <f>ROUND(I94*H94,2)</f>
        <v>0</v>
      </c>
      <c r="BL94" s="19" t="s">
        <v>241</v>
      </c>
      <c r="BM94" s="19" t="s">
        <v>1290</v>
      </c>
    </row>
    <row r="95" spans="2:65" s="12" customFormat="1" x14ac:dyDescent="0.3">
      <c r="B95" s="184"/>
      <c r="D95" s="185" t="s">
        <v>304</v>
      </c>
      <c r="E95" s="186" t="s">
        <v>3</v>
      </c>
      <c r="F95" s="187" t="s">
        <v>1291</v>
      </c>
      <c r="H95" s="188">
        <v>20</v>
      </c>
      <c r="I95" s="189"/>
      <c r="L95" s="184"/>
      <c r="M95" s="190"/>
      <c r="N95" s="191"/>
      <c r="O95" s="191"/>
      <c r="P95" s="191"/>
      <c r="Q95" s="191"/>
      <c r="R95" s="191"/>
      <c r="S95" s="191"/>
      <c r="T95" s="192"/>
      <c r="AT95" s="193" t="s">
        <v>304</v>
      </c>
      <c r="AU95" s="193" t="s">
        <v>81</v>
      </c>
      <c r="AV95" s="12" t="s">
        <v>81</v>
      </c>
      <c r="AW95" s="12" t="s">
        <v>36</v>
      </c>
      <c r="AX95" s="12" t="s">
        <v>22</v>
      </c>
      <c r="AY95" s="193" t="s">
        <v>235</v>
      </c>
    </row>
    <row r="96" spans="2:65" s="1" customFormat="1" ht="31.5" customHeight="1" x14ac:dyDescent="0.3">
      <c r="B96" s="171"/>
      <c r="C96" s="172" t="s">
        <v>103</v>
      </c>
      <c r="D96" s="172" t="s">
        <v>237</v>
      </c>
      <c r="E96" s="173" t="s">
        <v>1292</v>
      </c>
      <c r="F96" s="174" t="s">
        <v>1293</v>
      </c>
      <c r="G96" s="175" t="s">
        <v>240</v>
      </c>
      <c r="H96" s="176">
        <v>80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1294</v>
      </c>
    </row>
    <row r="97" spans="2:65" s="1" customFormat="1" ht="22.5" customHeight="1" x14ac:dyDescent="0.3">
      <c r="B97" s="171"/>
      <c r="C97" s="222" t="s">
        <v>241</v>
      </c>
      <c r="D97" s="222" t="s">
        <v>371</v>
      </c>
      <c r="E97" s="223" t="s">
        <v>592</v>
      </c>
      <c r="F97" s="224" t="s">
        <v>593</v>
      </c>
      <c r="G97" s="225" t="s">
        <v>594</v>
      </c>
      <c r="H97" s="226">
        <v>1.2</v>
      </c>
      <c r="I97" s="227"/>
      <c r="J97" s="228">
        <f>ROUND(I97*H97,2)</f>
        <v>0</v>
      </c>
      <c r="K97" s="224" t="s">
        <v>309</v>
      </c>
      <c r="L97" s="229"/>
      <c r="M97" s="230" t="s">
        <v>3</v>
      </c>
      <c r="N97" s="231" t="s">
        <v>44</v>
      </c>
      <c r="O97" s="36"/>
      <c r="P97" s="181">
        <f>O97*H97</f>
        <v>0</v>
      </c>
      <c r="Q97" s="181">
        <v>1E-3</v>
      </c>
      <c r="R97" s="181">
        <f>Q97*H97</f>
        <v>1.1999999999999999E-3</v>
      </c>
      <c r="S97" s="181">
        <v>0</v>
      </c>
      <c r="T97" s="182">
        <f>S97*H97</f>
        <v>0</v>
      </c>
      <c r="AR97" s="19" t="s">
        <v>266</v>
      </c>
      <c r="AT97" s="19" t="s">
        <v>371</v>
      </c>
      <c r="AU97" s="19" t="s">
        <v>81</v>
      </c>
      <c r="AY97" s="19" t="s">
        <v>235</v>
      </c>
      <c r="BE97" s="183">
        <f>IF(N97="základní",J97,0)</f>
        <v>0</v>
      </c>
      <c r="BF97" s="183">
        <f>IF(N97="snížená",J97,0)</f>
        <v>0</v>
      </c>
      <c r="BG97" s="183">
        <f>IF(N97="zákl. přenesená",J97,0)</f>
        <v>0</v>
      </c>
      <c r="BH97" s="183">
        <f>IF(N97="sníž. přenesená",J97,0)</f>
        <v>0</v>
      </c>
      <c r="BI97" s="183">
        <f>IF(N97="nulová",J97,0)</f>
        <v>0</v>
      </c>
      <c r="BJ97" s="19" t="s">
        <v>22</v>
      </c>
      <c r="BK97" s="183">
        <f>ROUND(I97*H97,2)</f>
        <v>0</v>
      </c>
      <c r="BL97" s="19" t="s">
        <v>241</v>
      </c>
      <c r="BM97" s="19" t="s">
        <v>1295</v>
      </c>
    </row>
    <row r="98" spans="2:65" s="12" customFormat="1" x14ac:dyDescent="0.3">
      <c r="B98" s="184"/>
      <c r="D98" s="185" t="s">
        <v>304</v>
      </c>
      <c r="E98" s="186" t="s">
        <v>3</v>
      </c>
      <c r="F98" s="187" t="s">
        <v>1296</v>
      </c>
      <c r="H98" s="188">
        <v>1.2</v>
      </c>
      <c r="I98" s="189"/>
      <c r="L98" s="184"/>
      <c r="M98" s="190"/>
      <c r="N98" s="191"/>
      <c r="O98" s="191"/>
      <c r="P98" s="191"/>
      <c r="Q98" s="191"/>
      <c r="R98" s="191"/>
      <c r="S98" s="191"/>
      <c r="T98" s="192"/>
      <c r="AT98" s="193" t="s">
        <v>304</v>
      </c>
      <c r="AU98" s="193" t="s">
        <v>81</v>
      </c>
      <c r="AV98" s="12" t="s">
        <v>81</v>
      </c>
      <c r="AW98" s="12" t="s">
        <v>36</v>
      </c>
      <c r="AX98" s="12" t="s">
        <v>22</v>
      </c>
      <c r="AY98" s="193" t="s">
        <v>235</v>
      </c>
    </row>
    <row r="99" spans="2:65" s="1" customFormat="1" ht="22.5" customHeight="1" x14ac:dyDescent="0.3">
      <c r="B99" s="171"/>
      <c r="C99" s="172" t="s">
        <v>254</v>
      </c>
      <c r="D99" s="172" t="s">
        <v>237</v>
      </c>
      <c r="E99" s="173" t="s">
        <v>596</v>
      </c>
      <c r="F99" s="174" t="s">
        <v>597</v>
      </c>
      <c r="G99" s="175" t="s">
        <v>240</v>
      </c>
      <c r="H99" s="176">
        <v>750</v>
      </c>
      <c r="I99" s="177"/>
      <c r="J99" s="178">
        <f t="shared" ref="J99:J104" si="0">ROUND(I99*H99,2)</f>
        <v>0</v>
      </c>
      <c r="K99" s="174" t="s">
        <v>309</v>
      </c>
      <c r="L99" s="35"/>
      <c r="M99" s="179" t="s">
        <v>3</v>
      </c>
      <c r="N99" s="180" t="s">
        <v>44</v>
      </c>
      <c r="O99" s="36"/>
      <c r="P99" s="181">
        <f t="shared" ref="P99:P104" si="1">O99*H99</f>
        <v>0</v>
      </c>
      <c r="Q99" s="181">
        <v>0</v>
      </c>
      <c r="R99" s="181">
        <f t="shared" ref="R99:R104" si="2">Q99*H99</f>
        <v>0</v>
      </c>
      <c r="S99" s="181">
        <v>0</v>
      </c>
      <c r="T99" s="182">
        <f t="shared" ref="T99:T104" si="3">S99*H99</f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ref="BE99:BE104" si="4">IF(N99="základní",J99,0)</f>
        <v>0</v>
      </c>
      <c r="BF99" s="183">
        <f t="shared" ref="BF99:BF104" si="5">IF(N99="snížená",J99,0)</f>
        <v>0</v>
      </c>
      <c r="BG99" s="183">
        <f t="shared" ref="BG99:BG104" si="6">IF(N99="zákl. přenesená",J99,0)</f>
        <v>0</v>
      </c>
      <c r="BH99" s="183">
        <f t="shared" ref="BH99:BH104" si="7">IF(N99="sníž. přenesená",J99,0)</f>
        <v>0</v>
      </c>
      <c r="BI99" s="183">
        <f t="shared" ref="BI99:BI104" si="8">IF(N99="nulová",J99,0)</f>
        <v>0</v>
      </c>
      <c r="BJ99" s="19" t="s">
        <v>22</v>
      </c>
      <c r="BK99" s="183">
        <f t="shared" ref="BK99:BK104" si="9">ROUND(I99*H99,2)</f>
        <v>0</v>
      </c>
      <c r="BL99" s="19" t="s">
        <v>241</v>
      </c>
      <c r="BM99" s="19" t="s">
        <v>1297</v>
      </c>
    </row>
    <row r="100" spans="2:65" s="1" customFormat="1" ht="22.5" customHeight="1" x14ac:dyDescent="0.3">
      <c r="B100" s="171"/>
      <c r="C100" s="172" t="s">
        <v>258</v>
      </c>
      <c r="D100" s="172" t="s">
        <v>237</v>
      </c>
      <c r="E100" s="173" t="s">
        <v>599</v>
      </c>
      <c r="F100" s="174" t="s">
        <v>600</v>
      </c>
      <c r="G100" s="175" t="s">
        <v>240</v>
      </c>
      <c r="H100" s="176">
        <v>750</v>
      </c>
      <c r="I100" s="177"/>
      <c r="J100" s="178">
        <f t="shared" si="0"/>
        <v>0</v>
      </c>
      <c r="K100" s="174" t="s">
        <v>309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1298</v>
      </c>
    </row>
    <row r="101" spans="2:65" s="1" customFormat="1" ht="31.5" customHeight="1" x14ac:dyDescent="0.3">
      <c r="B101" s="171"/>
      <c r="C101" s="172" t="s">
        <v>262</v>
      </c>
      <c r="D101" s="172" t="s">
        <v>237</v>
      </c>
      <c r="E101" s="173" t="s">
        <v>602</v>
      </c>
      <c r="F101" s="174" t="s">
        <v>603</v>
      </c>
      <c r="G101" s="175" t="s">
        <v>240</v>
      </c>
      <c r="H101" s="176">
        <v>750</v>
      </c>
      <c r="I101" s="177"/>
      <c r="J101" s="178">
        <f t="shared" si="0"/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3.0199999999999998E-7</v>
      </c>
      <c r="R101" s="181">
        <f t="shared" si="2"/>
        <v>2.2649999999999998E-4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1299</v>
      </c>
    </row>
    <row r="102" spans="2:65" s="1" customFormat="1" ht="22.5" customHeight="1" x14ac:dyDescent="0.3">
      <c r="B102" s="171"/>
      <c r="C102" s="172" t="s">
        <v>266</v>
      </c>
      <c r="D102" s="172" t="s">
        <v>237</v>
      </c>
      <c r="E102" s="173" t="s">
        <v>605</v>
      </c>
      <c r="F102" s="174" t="s">
        <v>606</v>
      </c>
      <c r="G102" s="175" t="s">
        <v>245</v>
      </c>
      <c r="H102" s="176">
        <v>0.05</v>
      </c>
      <c r="I102" s="177"/>
      <c r="J102" s="178">
        <f t="shared" si="0"/>
        <v>0</v>
      </c>
      <c r="K102" s="174" t="s">
        <v>309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1.16667E-5</v>
      </c>
      <c r="R102" s="181">
        <f t="shared" si="2"/>
        <v>5.83335E-7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1300</v>
      </c>
    </row>
    <row r="103" spans="2:65" s="1" customFormat="1" ht="22.5" customHeight="1" x14ac:dyDescent="0.3">
      <c r="B103" s="171"/>
      <c r="C103" s="172" t="s">
        <v>270</v>
      </c>
      <c r="D103" s="172" t="s">
        <v>237</v>
      </c>
      <c r="E103" s="173" t="s">
        <v>608</v>
      </c>
      <c r="F103" s="174" t="s">
        <v>609</v>
      </c>
      <c r="G103" s="175" t="s">
        <v>240</v>
      </c>
      <c r="H103" s="176">
        <v>80</v>
      </c>
      <c r="I103" s="177"/>
      <c r="J103" s="178">
        <f t="shared" si="0"/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1301</v>
      </c>
    </row>
    <row r="104" spans="2:65" s="1" customFormat="1" ht="22.5" customHeight="1" x14ac:dyDescent="0.3">
      <c r="B104" s="171"/>
      <c r="C104" s="172" t="s">
        <v>26</v>
      </c>
      <c r="D104" s="172" t="s">
        <v>237</v>
      </c>
      <c r="E104" s="173" t="s">
        <v>611</v>
      </c>
      <c r="F104" s="174" t="s">
        <v>612</v>
      </c>
      <c r="G104" s="175" t="s">
        <v>245</v>
      </c>
      <c r="H104" s="176">
        <v>8</v>
      </c>
      <c r="I104" s="177"/>
      <c r="J104" s="178">
        <f t="shared" si="0"/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1302</v>
      </c>
    </row>
    <row r="105" spans="2:65" s="12" customFormat="1" x14ac:dyDescent="0.3">
      <c r="B105" s="184"/>
      <c r="D105" s="194" t="s">
        <v>304</v>
      </c>
      <c r="E105" s="193" t="s">
        <v>3</v>
      </c>
      <c r="F105" s="195" t="s">
        <v>1303</v>
      </c>
      <c r="H105" s="196">
        <v>8</v>
      </c>
      <c r="I105" s="189"/>
      <c r="L105" s="184"/>
      <c r="M105" s="190"/>
      <c r="N105" s="191"/>
      <c r="O105" s="191"/>
      <c r="P105" s="191"/>
      <c r="Q105" s="191"/>
      <c r="R105" s="191"/>
      <c r="S105" s="191"/>
      <c r="T105" s="192"/>
      <c r="AT105" s="193" t="s">
        <v>304</v>
      </c>
      <c r="AU105" s="193" t="s">
        <v>81</v>
      </c>
      <c r="AV105" s="12" t="s">
        <v>81</v>
      </c>
      <c r="AW105" s="12" t="s">
        <v>36</v>
      </c>
      <c r="AX105" s="12" t="s">
        <v>22</v>
      </c>
      <c r="AY105" s="193" t="s">
        <v>235</v>
      </c>
    </row>
    <row r="106" spans="2:65" s="11" customFormat="1" ht="29.85" customHeight="1" x14ac:dyDescent="0.3">
      <c r="B106" s="157"/>
      <c r="D106" s="168" t="s">
        <v>72</v>
      </c>
      <c r="E106" s="169" t="s">
        <v>81</v>
      </c>
      <c r="F106" s="169" t="s">
        <v>615</v>
      </c>
      <c r="I106" s="160"/>
      <c r="J106" s="170">
        <f>BK106</f>
        <v>0</v>
      </c>
      <c r="L106" s="157"/>
      <c r="M106" s="162"/>
      <c r="N106" s="163"/>
      <c r="O106" s="163"/>
      <c r="P106" s="164">
        <f>SUM(P107:P121)</f>
        <v>0</v>
      </c>
      <c r="Q106" s="163"/>
      <c r="R106" s="164">
        <f>SUM(R107:R121)</f>
        <v>0.44341700000000001</v>
      </c>
      <c r="S106" s="163"/>
      <c r="T106" s="165">
        <f>SUM(T107:T121)</f>
        <v>0</v>
      </c>
      <c r="AR106" s="158" t="s">
        <v>22</v>
      </c>
      <c r="AT106" s="166" t="s">
        <v>72</v>
      </c>
      <c r="AU106" s="166" t="s">
        <v>22</v>
      </c>
      <c r="AY106" s="158" t="s">
        <v>235</v>
      </c>
      <c r="BK106" s="167">
        <f>SUM(BK107:BK121)</f>
        <v>0</v>
      </c>
    </row>
    <row r="107" spans="2:65" s="1" customFormat="1" ht="31.5" customHeight="1" x14ac:dyDescent="0.3">
      <c r="B107" s="171"/>
      <c r="C107" s="172" t="s">
        <v>164</v>
      </c>
      <c r="D107" s="172" t="s">
        <v>237</v>
      </c>
      <c r="E107" s="173" t="s">
        <v>1304</v>
      </c>
      <c r="F107" s="174" t="s">
        <v>1305</v>
      </c>
      <c r="G107" s="175" t="s">
        <v>245</v>
      </c>
      <c r="H107" s="176">
        <v>32.5</v>
      </c>
      <c r="I107" s="177"/>
      <c r="J107" s="178">
        <f>ROUND(I107*H107,2)</f>
        <v>0</v>
      </c>
      <c r="K107" s="174" t="s">
        <v>309</v>
      </c>
      <c r="L107" s="35"/>
      <c r="M107" s="179" t="s">
        <v>3</v>
      </c>
      <c r="N107" s="180" t="s">
        <v>44</v>
      </c>
      <c r="O107" s="36"/>
      <c r="P107" s="181">
        <f>O107*H107</f>
        <v>0</v>
      </c>
      <c r="Q107" s="181">
        <v>0</v>
      </c>
      <c r="R107" s="181">
        <f>Q107*H107</f>
        <v>0</v>
      </c>
      <c r="S107" s="181">
        <v>0</v>
      </c>
      <c r="T107" s="182">
        <f>S107*H107</f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>IF(N107="základní",J107,0)</f>
        <v>0</v>
      </c>
      <c r="BF107" s="183">
        <f>IF(N107="snížená",J107,0)</f>
        <v>0</v>
      </c>
      <c r="BG107" s="183">
        <f>IF(N107="zákl. přenesená",J107,0)</f>
        <v>0</v>
      </c>
      <c r="BH107" s="183">
        <f>IF(N107="sníž. přenesená",J107,0)</f>
        <v>0</v>
      </c>
      <c r="BI107" s="183">
        <f>IF(N107="nulová",J107,0)</f>
        <v>0</v>
      </c>
      <c r="BJ107" s="19" t="s">
        <v>22</v>
      </c>
      <c r="BK107" s="183">
        <f>ROUND(I107*H107,2)</f>
        <v>0</v>
      </c>
      <c r="BL107" s="19" t="s">
        <v>241</v>
      </c>
      <c r="BM107" s="19" t="s">
        <v>1306</v>
      </c>
    </row>
    <row r="108" spans="2:65" s="12" customFormat="1" x14ac:dyDescent="0.3">
      <c r="B108" s="184"/>
      <c r="D108" s="185" t="s">
        <v>304</v>
      </c>
      <c r="E108" s="186" t="s">
        <v>3</v>
      </c>
      <c r="F108" s="187" t="s">
        <v>1171</v>
      </c>
      <c r="H108" s="188">
        <v>32.5</v>
      </c>
      <c r="I108" s="189"/>
      <c r="L108" s="184"/>
      <c r="M108" s="190"/>
      <c r="N108" s="191"/>
      <c r="O108" s="191"/>
      <c r="P108" s="191"/>
      <c r="Q108" s="191"/>
      <c r="R108" s="191"/>
      <c r="S108" s="191"/>
      <c r="T108" s="192"/>
      <c r="AT108" s="193" t="s">
        <v>304</v>
      </c>
      <c r="AU108" s="193" t="s">
        <v>81</v>
      </c>
      <c r="AV108" s="12" t="s">
        <v>81</v>
      </c>
      <c r="AW108" s="12" t="s">
        <v>36</v>
      </c>
      <c r="AX108" s="12" t="s">
        <v>22</v>
      </c>
      <c r="AY108" s="193" t="s">
        <v>235</v>
      </c>
    </row>
    <row r="109" spans="2:65" s="1" customFormat="1" ht="31.5" customHeight="1" x14ac:dyDescent="0.3">
      <c r="B109" s="171"/>
      <c r="C109" s="172" t="s">
        <v>280</v>
      </c>
      <c r="D109" s="172" t="s">
        <v>237</v>
      </c>
      <c r="E109" s="173" t="s">
        <v>1172</v>
      </c>
      <c r="F109" s="174" t="s">
        <v>6923</v>
      </c>
      <c r="G109" s="175" t="s">
        <v>240</v>
      </c>
      <c r="H109" s="176">
        <v>260</v>
      </c>
      <c r="I109" s="177"/>
      <c r="J109" s="178">
        <f>ROUND(I109*H109,2)</f>
        <v>0</v>
      </c>
      <c r="K109" s="174" t="s">
        <v>309</v>
      </c>
      <c r="L109" s="35"/>
      <c r="M109" s="179" t="s">
        <v>3</v>
      </c>
      <c r="N109" s="180" t="s">
        <v>44</v>
      </c>
      <c r="O109" s="36"/>
      <c r="P109" s="181">
        <f>O109*H109</f>
        <v>0</v>
      </c>
      <c r="Q109" s="181">
        <v>3.0945000000000001E-4</v>
      </c>
      <c r="R109" s="181">
        <f>Q109*H109</f>
        <v>8.0457000000000001E-2</v>
      </c>
      <c r="S109" s="181">
        <v>0</v>
      </c>
      <c r="T109" s="182">
        <f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1307</v>
      </c>
    </row>
    <row r="110" spans="2:65" s="12" customFormat="1" x14ac:dyDescent="0.3">
      <c r="B110" s="184"/>
      <c r="D110" s="185" t="s">
        <v>304</v>
      </c>
      <c r="E110" s="186" t="s">
        <v>3</v>
      </c>
      <c r="F110" s="187" t="s">
        <v>622</v>
      </c>
      <c r="H110" s="188">
        <v>260</v>
      </c>
      <c r="I110" s="189"/>
      <c r="L110" s="184"/>
      <c r="M110" s="190"/>
      <c r="N110" s="191"/>
      <c r="O110" s="191"/>
      <c r="P110" s="191"/>
      <c r="Q110" s="191"/>
      <c r="R110" s="191"/>
      <c r="S110" s="191"/>
      <c r="T110" s="192"/>
      <c r="AT110" s="193" t="s">
        <v>304</v>
      </c>
      <c r="AU110" s="193" t="s">
        <v>81</v>
      </c>
      <c r="AV110" s="12" t="s">
        <v>81</v>
      </c>
      <c r="AW110" s="12" t="s">
        <v>36</v>
      </c>
      <c r="AX110" s="12" t="s">
        <v>22</v>
      </c>
      <c r="AY110" s="193" t="s">
        <v>235</v>
      </c>
    </row>
    <row r="111" spans="2:65" s="1" customFormat="1" ht="22.5" customHeight="1" x14ac:dyDescent="0.3">
      <c r="B111" s="171"/>
      <c r="C111" s="222" t="s">
        <v>284</v>
      </c>
      <c r="D111" s="222" t="s">
        <v>371</v>
      </c>
      <c r="E111" s="223" t="s">
        <v>623</v>
      </c>
      <c r="F111" s="224" t="s">
        <v>624</v>
      </c>
      <c r="G111" s="225" t="s">
        <v>240</v>
      </c>
      <c r="H111" s="226">
        <v>265.2</v>
      </c>
      <c r="I111" s="227"/>
      <c r="J111" s="228">
        <f>ROUND(I111*H111,2)</f>
        <v>0</v>
      </c>
      <c r="K111" s="224" t="s">
        <v>3</v>
      </c>
      <c r="L111" s="229"/>
      <c r="M111" s="230" t="s">
        <v>3</v>
      </c>
      <c r="N111" s="231" t="s">
        <v>44</v>
      </c>
      <c r="O111" s="36"/>
      <c r="P111" s="181">
        <f>O111*H111</f>
        <v>0</v>
      </c>
      <c r="Q111" s="181">
        <v>8.0000000000000004E-4</v>
      </c>
      <c r="R111" s="181">
        <f>Q111*H111</f>
        <v>0.21215999999999999</v>
      </c>
      <c r="S111" s="181">
        <v>0</v>
      </c>
      <c r="T111" s="182">
        <f>S111*H111</f>
        <v>0</v>
      </c>
      <c r="AR111" s="19" t="s">
        <v>266</v>
      </c>
      <c r="AT111" s="19" t="s">
        <v>371</v>
      </c>
      <c r="AU111" s="19" t="s">
        <v>81</v>
      </c>
      <c r="AY111" s="19" t="s">
        <v>235</v>
      </c>
      <c r="BE111" s="183">
        <f>IF(N111="základní",J111,0)</f>
        <v>0</v>
      </c>
      <c r="BF111" s="183">
        <f>IF(N111="snížená",J111,0)</f>
        <v>0</v>
      </c>
      <c r="BG111" s="183">
        <f>IF(N111="zákl. přenesená",J111,0)</f>
        <v>0</v>
      </c>
      <c r="BH111" s="183">
        <f>IF(N111="sníž. přenesená",J111,0)</f>
        <v>0</v>
      </c>
      <c r="BI111" s="183">
        <f>IF(N111="nulová",J111,0)</f>
        <v>0</v>
      </c>
      <c r="BJ111" s="19" t="s">
        <v>22</v>
      </c>
      <c r="BK111" s="183">
        <f>ROUND(I111*H111,2)</f>
        <v>0</v>
      </c>
      <c r="BL111" s="19" t="s">
        <v>241</v>
      </c>
      <c r="BM111" s="19" t="s">
        <v>1308</v>
      </c>
    </row>
    <row r="112" spans="2:65" s="12" customFormat="1" x14ac:dyDescent="0.3">
      <c r="B112" s="184"/>
      <c r="D112" s="185" t="s">
        <v>304</v>
      </c>
      <c r="E112" s="186" t="s">
        <v>3</v>
      </c>
      <c r="F112" s="187" t="s">
        <v>1309</v>
      </c>
      <c r="H112" s="188">
        <v>265.2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22</v>
      </c>
      <c r="AY112" s="193" t="s">
        <v>235</v>
      </c>
    </row>
    <row r="113" spans="2:65" s="1" customFormat="1" ht="22.5" customHeight="1" x14ac:dyDescent="0.3">
      <c r="B113" s="171"/>
      <c r="C113" s="172" t="s">
        <v>288</v>
      </c>
      <c r="D113" s="172" t="s">
        <v>237</v>
      </c>
      <c r="E113" s="173" t="s">
        <v>627</v>
      </c>
      <c r="F113" s="174" t="s">
        <v>628</v>
      </c>
      <c r="G113" s="175" t="s">
        <v>245</v>
      </c>
      <c r="H113" s="176">
        <v>2.6</v>
      </c>
      <c r="I113" s="177"/>
      <c r="J113" s="178">
        <f>ROUND(I113*H113,2)</f>
        <v>0</v>
      </c>
      <c r="K113" s="174" t="s">
        <v>309</v>
      </c>
      <c r="L113" s="35"/>
      <c r="M113" s="179" t="s">
        <v>3</v>
      </c>
      <c r="N113" s="180" t="s">
        <v>44</v>
      </c>
      <c r="O113" s="36"/>
      <c r="P113" s="181">
        <f>O113*H113</f>
        <v>0</v>
      </c>
      <c r="Q113" s="181">
        <v>0</v>
      </c>
      <c r="R113" s="181">
        <f>Q113*H113</f>
        <v>0</v>
      </c>
      <c r="S113" s="181">
        <v>0</v>
      </c>
      <c r="T113" s="182">
        <f>S113*H113</f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>IF(N113="základní",J113,0)</f>
        <v>0</v>
      </c>
      <c r="BF113" s="183">
        <f>IF(N113="snížená",J113,0)</f>
        <v>0</v>
      </c>
      <c r="BG113" s="183">
        <f>IF(N113="zákl. přenesená",J113,0)</f>
        <v>0</v>
      </c>
      <c r="BH113" s="183">
        <f>IF(N113="sníž. přenesená",J113,0)</f>
        <v>0</v>
      </c>
      <c r="BI113" s="183">
        <f>IF(N113="nulová",J113,0)</f>
        <v>0</v>
      </c>
      <c r="BJ113" s="19" t="s">
        <v>22</v>
      </c>
      <c r="BK113" s="183">
        <f>ROUND(I113*H113,2)</f>
        <v>0</v>
      </c>
      <c r="BL113" s="19" t="s">
        <v>241</v>
      </c>
      <c r="BM113" s="19" t="s">
        <v>1310</v>
      </c>
    </row>
    <row r="114" spans="2:65" s="12" customFormat="1" x14ac:dyDescent="0.3">
      <c r="B114" s="184"/>
      <c r="D114" s="185" t="s">
        <v>304</v>
      </c>
      <c r="E114" s="186" t="s">
        <v>3</v>
      </c>
      <c r="F114" s="187" t="s">
        <v>630</v>
      </c>
      <c r="H114" s="188">
        <v>2.6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22</v>
      </c>
      <c r="AY114" s="193" t="s">
        <v>235</v>
      </c>
    </row>
    <row r="115" spans="2:65" s="1" customFormat="1" ht="31.5" customHeight="1" x14ac:dyDescent="0.3">
      <c r="B115" s="171"/>
      <c r="C115" s="172" t="s">
        <v>9</v>
      </c>
      <c r="D115" s="172" t="s">
        <v>237</v>
      </c>
      <c r="E115" s="173" t="s">
        <v>1178</v>
      </c>
      <c r="F115" s="174" t="s">
        <v>6924</v>
      </c>
      <c r="G115" s="175" t="s">
        <v>346</v>
      </c>
      <c r="H115" s="176">
        <v>130</v>
      </c>
      <c r="I115" s="177"/>
      <c r="J115" s="178">
        <f>ROUND(I115*H115,2)</f>
        <v>0</v>
      </c>
      <c r="K115" s="174" t="s">
        <v>309</v>
      </c>
      <c r="L115" s="35"/>
      <c r="M115" s="179" t="s">
        <v>3</v>
      </c>
      <c r="N115" s="180" t="s">
        <v>44</v>
      </c>
      <c r="O115" s="36"/>
      <c r="P115" s="181">
        <f>O115*H115</f>
        <v>0</v>
      </c>
      <c r="Q115" s="181">
        <v>1.16E-3</v>
      </c>
      <c r="R115" s="181">
        <f>Q115*H115</f>
        <v>0.15079999999999999</v>
      </c>
      <c r="S115" s="181">
        <v>0</v>
      </c>
      <c r="T115" s="182">
        <f>S115*H115</f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1311</v>
      </c>
    </row>
    <row r="116" spans="2:65" s="12" customFormat="1" x14ac:dyDescent="0.3">
      <c r="B116" s="184"/>
      <c r="D116" s="194" t="s">
        <v>304</v>
      </c>
      <c r="E116" s="193" t="s">
        <v>3</v>
      </c>
      <c r="F116" s="195" t="s">
        <v>562</v>
      </c>
      <c r="H116" s="196">
        <v>130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73</v>
      </c>
      <c r="AY116" s="193" t="s">
        <v>235</v>
      </c>
    </row>
    <row r="117" spans="2:65" s="13" customFormat="1" x14ac:dyDescent="0.3">
      <c r="B117" s="197"/>
      <c r="D117" s="185" t="s">
        <v>304</v>
      </c>
      <c r="E117" s="198" t="s">
        <v>534</v>
      </c>
      <c r="F117" s="199" t="s">
        <v>329</v>
      </c>
      <c r="H117" s="200">
        <v>130</v>
      </c>
      <c r="I117" s="201"/>
      <c r="L117" s="197"/>
      <c r="M117" s="202"/>
      <c r="N117" s="203"/>
      <c r="O117" s="203"/>
      <c r="P117" s="203"/>
      <c r="Q117" s="203"/>
      <c r="R117" s="203"/>
      <c r="S117" s="203"/>
      <c r="T117" s="204"/>
      <c r="AT117" s="205" t="s">
        <v>304</v>
      </c>
      <c r="AU117" s="205" t="s">
        <v>81</v>
      </c>
      <c r="AV117" s="13" t="s">
        <v>241</v>
      </c>
      <c r="AW117" s="13" t="s">
        <v>36</v>
      </c>
      <c r="AX117" s="13" t="s">
        <v>22</v>
      </c>
      <c r="AY117" s="205" t="s">
        <v>235</v>
      </c>
    </row>
    <row r="118" spans="2:65" s="1" customFormat="1" ht="31.5" customHeight="1" x14ac:dyDescent="0.3">
      <c r="B118" s="171"/>
      <c r="C118" s="172" t="s">
        <v>296</v>
      </c>
      <c r="D118" s="172" t="s">
        <v>237</v>
      </c>
      <c r="E118" s="173" t="s">
        <v>1181</v>
      </c>
      <c r="F118" s="174" t="s">
        <v>6925</v>
      </c>
      <c r="G118" s="175" t="s">
        <v>240</v>
      </c>
      <c r="H118" s="176">
        <v>865</v>
      </c>
      <c r="I118" s="177"/>
      <c r="J118" s="178">
        <f>ROUND(I118*H118,2)</f>
        <v>0</v>
      </c>
      <c r="K118" s="174" t="s">
        <v>309</v>
      </c>
      <c r="L118" s="35"/>
      <c r="M118" s="179" t="s">
        <v>3</v>
      </c>
      <c r="N118" s="180" t="s">
        <v>44</v>
      </c>
      <c r="O118" s="36"/>
      <c r="P118" s="181">
        <f>O118*H118</f>
        <v>0</v>
      </c>
      <c r="Q118" s="181">
        <v>0</v>
      </c>
      <c r="R118" s="181">
        <f>Q118*H118</f>
        <v>0</v>
      </c>
      <c r="S118" s="181">
        <v>0</v>
      </c>
      <c r="T118" s="182">
        <f>S118*H118</f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>IF(N118="základní",J118,0)</f>
        <v>0</v>
      </c>
      <c r="BF118" s="183">
        <f>IF(N118="snížená",J118,0)</f>
        <v>0</v>
      </c>
      <c r="BG118" s="183">
        <f>IF(N118="zákl. přenesená",J118,0)</f>
        <v>0</v>
      </c>
      <c r="BH118" s="183">
        <f>IF(N118="sníž. přenesená",J118,0)</f>
        <v>0</v>
      </c>
      <c r="BI118" s="183">
        <f>IF(N118="nulová",J118,0)</f>
        <v>0</v>
      </c>
      <c r="BJ118" s="19" t="s">
        <v>22</v>
      </c>
      <c r="BK118" s="183">
        <f>ROUND(I118*H118,2)</f>
        <v>0</v>
      </c>
      <c r="BL118" s="19" t="s">
        <v>241</v>
      </c>
      <c r="BM118" s="19" t="s">
        <v>1312</v>
      </c>
    </row>
    <row r="119" spans="2:65" s="12" customFormat="1" x14ac:dyDescent="0.3">
      <c r="B119" s="184"/>
      <c r="D119" s="194" t="s">
        <v>304</v>
      </c>
      <c r="E119" s="193" t="s">
        <v>3</v>
      </c>
      <c r="F119" s="195" t="s">
        <v>638</v>
      </c>
      <c r="H119" s="196">
        <v>480</v>
      </c>
      <c r="I119" s="189"/>
      <c r="L119" s="184"/>
      <c r="M119" s="190"/>
      <c r="N119" s="191"/>
      <c r="O119" s="191"/>
      <c r="P119" s="191"/>
      <c r="Q119" s="191"/>
      <c r="R119" s="191"/>
      <c r="S119" s="191"/>
      <c r="T119" s="192"/>
      <c r="AT119" s="193" t="s">
        <v>304</v>
      </c>
      <c r="AU119" s="193" t="s">
        <v>81</v>
      </c>
      <c r="AV119" s="12" t="s">
        <v>81</v>
      </c>
      <c r="AW119" s="12" t="s">
        <v>36</v>
      </c>
      <c r="AX119" s="12" t="s">
        <v>73</v>
      </c>
      <c r="AY119" s="193" t="s">
        <v>235</v>
      </c>
    </row>
    <row r="120" spans="2:65" s="12" customFormat="1" x14ac:dyDescent="0.3">
      <c r="B120" s="184"/>
      <c r="D120" s="194" t="s">
        <v>304</v>
      </c>
      <c r="E120" s="193" t="s">
        <v>3</v>
      </c>
      <c r="F120" s="195" t="s">
        <v>1313</v>
      </c>
      <c r="H120" s="196">
        <v>385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73</v>
      </c>
      <c r="AY120" s="193" t="s">
        <v>235</v>
      </c>
    </row>
    <row r="121" spans="2:65" s="13" customFormat="1" x14ac:dyDescent="0.3">
      <c r="B121" s="197"/>
      <c r="D121" s="194" t="s">
        <v>304</v>
      </c>
      <c r="E121" s="236" t="s">
        <v>3</v>
      </c>
      <c r="F121" s="237" t="s">
        <v>329</v>
      </c>
      <c r="H121" s="238">
        <v>865</v>
      </c>
      <c r="I121" s="201"/>
      <c r="L121" s="197"/>
      <c r="M121" s="202"/>
      <c r="N121" s="203"/>
      <c r="O121" s="203"/>
      <c r="P121" s="203"/>
      <c r="Q121" s="203"/>
      <c r="R121" s="203"/>
      <c r="S121" s="203"/>
      <c r="T121" s="204"/>
      <c r="AT121" s="205" t="s">
        <v>304</v>
      </c>
      <c r="AU121" s="205" t="s">
        <v>81</v>
      </c>
      <c r="AV121" s="13" t="s">
        <v>241</v>
      </c>
      <c r="AW121" s="13" t="s">
        <v>36</v>
      </c>
      <c r="AX121" s="13" t="s">
        <v>22</v>
      </c>
      <c r="AY121" s="205" t="s">
        <v>235</v>
      </c>
    </row>
    <row r="122" spans="2:65" s="11" customFormat="1" ht="29.85" customHeight="1" x14ac:dyDescent="0.3">
      <c r="B122" s="157"/>
      <c r="D122" s="168" t="s">
        <v>72</v>
      </c>
      <c r="E122" s="169" t="s">
        <v>254</v>
      </c>
      <c r="F122" s="169" t="s">
        <v>649</v>
      </c>
      <c r="I122" s="160"/>
      <c r="J122" s="170">
        <f>BK122</f>
        <v>0</v>
      </c>
      <c r="L122" s="157"/>
      <c r="M122" s="162"/>
      <c r="N122" s="163"/>
      <c r="O122" s="163"/>
      <c r="P122" s="164">
        <f>SUM(P123:P151)</f>
        <v>0</v>
      </c>
      <c r="Q122" s="163"/>
      <c r="R122" s="164">
        <f>SUM(R123:R151)</f>
        <v>119.56784999999999</v>
      </c>
      <c r="S122" s="163"/>
      <c r="T122" s="165">
        <f>SUM(T123:T151)</f>
        <v>0</v>
      </c>
      <c r="AR122" s="158" t="s">
        <v>22</v>
      </c>
      <c r="AT122" s="166" t="s">
        <v>72</v>
      </c>
      <c r="AU122" s="166" t="s">
        <v>22</v>
      </c>
      <c r="AY122" s="158" t="s">
        <v>235</v>
      </c>
      <c r="BK122" s="167">
        <f>SUM(BK123:BK151)</f>
        <v>0</v>
      </c>
    </row>
    <row r="123" spans="2:65" s="1" customFormat="1" ht="22.5" customHeight="1" x14ac:dyDescent="0.3">
      <c r="B123" s="171"/>
      <c r="C123" s="172" t="s">
        <v>300</v>
      </c>
      <c r="D123" s="172" t="s">
        <v>237</v>
      </c>
      <c r="E123" s="173" t="s">
        <v>1185</v>
      </c>
      <c r="F123" s="174" t="s">
        <v>6926</v>
      </c>
      <c r="G123" s="175" t="s">
        <v>240</v>
      </c>
      <c r="H123" s="176">
        <v>462</v>
      </c>
      <c r="I123" s="177"/>
      <c r="J123" s="178">
        <f>ROUND(I123*H123,2)</f>
        <v>0</v>
      </c>
      <c r="K123" s="174" t="s">
        <v>309</v>
      </c>
      <c r="L123" s="35"/>
      <c r="M123" s="179" t="s">
        <v>3</v>
      </c>
      <c r="N123" s="180" t="s">
        <v>44</v>
      </c>
      <c r="O123" s="36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9" t="s">
        <v>22</v>
      </c>
      <c r="BK123" s="183">
        <f>ROUND(I123*H123,2)</f>
        <v>0</v>
      </c>
      <c r="BL123" s="19" t="s">
        <v>241</v>
      </c>
      <c r="BM123" s="19" t="s">
        <v>1314</v>
      </c>
    </row>
    <row r="124" spans="2:65" s="12" customFormat="1" x14ac:dyDescent="0.3">
      <c r="B124" s="184"/>
      <c r="D124" s="185" t="s">
        <v>304</v>
      </c>
      <c r="E124" s="186" t="s">
        <v>3</v>
      </c>
      <c r="F124" s="187" t="s">
        <v>1315</v>
      </c>
      <c r="H124" s="188">
        <v>462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22</v>
      </c>
      <c r="AY124" s="193" t="s">
        <v>235</v>
      </c>
    </row>
    <row r="125" spans="2:65" s="1" customFormat="1" ht="31.5" customHeight="1" x14ac:dyDescent="0.3">
      <c r="B125" s="171"/>
      <c r="C125" s="172" t="s">
        <v>306</v>
      </c>
      <c r="D125" s="172" t="s">
        <v>237</v>
      </c>
      <c r="E125" s="173" t="s">
        <v>1316</v>
      </c>
      <c r="F125" s="174" t="s">
        <v>1317</v>
      </c>
      <c r="G125" s="175" t="s">
        <v>240</v>
      </c>
      <c r="H125" s="176">
        <v>576</v>
      </c>
      <c r="I125" s="177"/>
      <c r="J125" s="178">
        <f>ROUND(I125*H125,2)</f>
        <v>0</v>
      </c>
      <c r="K125" s="174" t="s">
        <v>309</v>
      </c>
      <c r="L125" s="35"/>
      <c r="M125" s="179" t="s">
        <v>3</v>
      </c>
      <c r="N125" s="180" t="s">
        <v>44</v>
      </c>
      <c r="O125" s="36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9" t="s">
        <v>22</v>
      </c>
      <c r="BK125" s="183">
        <f>ROUND(I125*H125,2)</f>
        <v>0</v>
      </c>
      <c r="BL125" s="19" t="s">
        <v>241</v>
      </c>
      <c r="BM125" s="19" t="s">
        <v>1318</v>
      </c>
    </row>
    <row r="126" spans="2:65" s="12" customFormat="1" x14ac:dyDescent="0.3">
      <c r="B126" s="184"/>
      <c r="D126" s="185" t="s">
        <v>304</v>
      </c>
      <c r="E126" s="186" t="s">
        <v>3</v>
      </c>
      <c r="F126" s="187" t="s">
        <v>661</v>
      </c>
      <c r="H126" s="188">
        <v>576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22</v>
      </c>
      <c r="AY126" s="193" t="s">
        <v>235</v>
      </c>
    </row>
    <row r="127" spans="2:65" s="1" customFormat="1" ht="44.25" customHeight="1" x14ac:dyDescent="0.3">
      <c r="B127" s="171"/>
      <c r="C127" s="172" t="s">
        <v>312</v>
      </c>
      <c r="D127" s="172" t="s">
        <v>237</v>
      </c>
      <c r="E127" s="173" t="s">
        <v>1319</v>
      </c>
      <c r="F127" s="174" t="s">
        <v>1320</v>
      </c>
      <c r="G127" s="175" t="s">
        <v>240</v>
      </c>
      <c r="H127" s="176">
        <v>480</v>
      </c>
      <c r="I127" s="177"/>
      <c r="J127" s="178">
        <f>ROUND(I127*H127,2)</f>
        <v>0</v>
      </c>
      <c r="K127" s="174" t="s">
        <v>309</v>
      </c>
      <c r="L127" s="35"/>
      <c r="M127" s="179" t="s">
        <v>3</v>
      </c>
      <c r="N127" s="180" t="s">
        <v>44</v>
      </c>
      <c r="O127" s="36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AR127" s="19" t="s">
        <v>241</v>
      </c>
      <c r="AT127" s="19" t="s">
        <v>237</v>
      </c>
      <c r="AU127" s="19" t="s">
        <v>81</v>
      </c>
      <c r="AY127" s="19" t="s">
        <v>235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9" t="s">
        <v>22</v>
      </c>
      <c r="BK127" s="183">
        <f>ROUND(I127*H127,2)</f>
        <v>0</v>
      </c>
      <c r="BL127" s="19" t="s">
        <v>241</v>
      </c>
      <c r="BM127" s="19" t="s">
        <v>1321</v>
      </c>
    </row>
    <row r="128" spans="2:65" s="12" customFormat="1" x14ac:dyDescent="0.3">
      <c r="B128" s="184"/>
      <c r="D128" s="185" t="s">
        <v>304</v>
      </c>
      <c r="E128" s="186" t="s">
        <v>3</v>
      </c>
      <c r="F128" s="187" t="s">
        <v>537</v>
      </c>
      <c r="H128" s="188">
        <v>480</v>
      </c>
      <c r="I128" s="189"/>
      <c r="L128" s="184"/>
      <c r="M128" s="190"/>
      <c r="N128" s="191"/>
      <c r="O128" s="191"/>
      <c r="P128" s="191"/>
      <c r="Q128" s="191"/>
      <c r="R128" s="191"/>
      <c r="S128" s="191"/>
      <c r="T128" s="192"/>
      <c r="AT128" s="193" t="s">
        <v>304</v>
      </c>
      <c r="AU128" s="193" t="s">
        <v>81</v>
      </c>
      <c r="AV128" s="12" t="s">
        <v>81</v>
      </c>
      <c r="AW128" s="12" t="s">
        <v>36</v>
      </c>
      <c r="AX128" s="12" t="s">
        <v>22</v>
      </c>
      <c r="AY128" s="193" t="s">
        <v>235</v>
      </c>
    </row>
    <row r="129" spans="2:65" s="1" customFormat="1" ht="31.5" customHeight="1" x14ac:dyDescent="0.3">
      <c r="B129" s="171"/>
      <c r="C129" s="172" t="s">
        <v>317</v>
      </c>
      <c r="D129" s="172" t="s">
        <v>237</v>
      </c>
      <c r="E129" s="173" t="s">
        <v>1322</v>
      </c>
      <c r="F129" s="174" t="s">
        <v>1323</v>
      </c>
      <c r="G129" s="175" t="s">
        <v>240</v>
      </c>
      <c r="H129" s="176">
        <v>528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1324</v>
      </c>
    </row>
    <row r="130" spans="2:65" s="12" customFormat="1" x14ac:dyDescent="0.3">
      <c r="B130" s="184"/>
      <c r="D130" s="185" t="s">
        <v>304</v>
      </c>
      <c r="E130" s="186" t="s">
        <v>3</v>
      </c>
      <c r="F130" s="187" t="s">
        <v>685</v>
      </c>
      <c r="H130" s="188">
        <v>528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22</v>
      </c>
      <c r="AY130" s="193" t="s">
        <v>235</v>
      </c>
    </row>
    <row r="131" spans="2:65" s="1" customFormat="1" ht="31.5" customHeight="1" x14ac:dyDescent="0.3">
      <c r="B131" s="171"/>
      <c r="C131" s="172" t="s">
        <v>8</v>
      </c>
      <c r="D131" s="172" t="s">
        <v>237</v>
      </c>
      <c r="E131" s="173" t="s">
        <v>690</v>
      </c>
      <c r="F131" s="174" t="s">
        <v>691</v>
      </c>
      <c r="G131" s="175" t="s">
        <v>240</v>
      </c>
      <c r="H131" s="176">
        <v>480</v>
      </c>
      <c r="I131" s="177"/>
      <c r="J131" s="178">
        <f>ROUND(I131*H131,2)</f>
        <v>0</v>
      </c>
      <c r="K131" s="174" t="s">
        <v>309</v>
      </c>
      <c r="L131" s="35"/>
      <c r="M131" s="179" t="s">
        <v>3</v>
      </c>
      <c r="N131" s="180" t="s">
        <v>44</v>
      </c>
      <c r="O131" s="36"/>
      <c r="P131" s="181">
        <f>O131*H131</f>
        <v>0</v>
      </c>
      <c r="Q131" s="181">
        <v>6.0099999999999997E-3</v>
      </c>
      <c r="R131" s="181">
        <f>Q131*H131</f>
        <v>2.8847999999999998</v>
      </c>
      <c r="S131" s="181">
        <v>0</v>
      </c>
      <c r="T131" s="182">
        <f>S131*H131</f>
        <v>0</v>
      </c>
      <c r="AR131" s="19" t="s">
        <v>241</v>
      </c>
      <c r="AT131" s="19" t="s">
        <v>237</v>
      </c>
      <c r="AU131" s="19" t="s">
        <v>81</v>
      </c>
      <c r="AY131" s="19" t="s">
        <v>235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9" t="s">
        <v>22</v>
      </c>
      <c r="BK131" s="183">
        <f>ROUND(I131*H131,2)</f>
        <v>0</v>
      </c>
      <c r="BL131" s="19" t="s">
        <v>241</v>
      </c>
      <c r="BM131" s="19" t="s">
        <v>1325</v>
      </c>
    </row>
    <row r="132" spans="2:65" s="12" customFormat="1" x14ac:dyDescent="0.3">
      <c r="B132" s="184"/>
      <c r="D132" s="185" t="s">
        <v>304</v>
      </c>
      <c r="E132" s="186" t="s">
        <v>3</v>
      </c>
      <c r="F132" s="187" t="s">
        <v>693</v>
      </c>
      <c r="H132" s="188">
        <v>480</v>
      </c>
      <c r="I132" s="189"/>
      <c r="L132" s="184"/>
      <c r="M132" s="190"/>
      <c r="N132" s="191"/>
      <c r="O132" s="191"/>
      <c r="P132" s="191"/>
      <c r="Q132" s="191"/>
      <c r="R132" s="191"/>
      <c r="S132" s="191"/>
      <c r="T132" s="192"/>
      <c r="AT132" s="193" t="s">
        <v>304</v>
      </c>
      <c r="AU132" s="193" t="s">
        <v>81</v>
      </c>
      <c r="AV132" s="12" t="s">
        <v>81</v>
      </c>
      <c r="AW132" s="12" t="s">
        <v>36</v>
      </c>
      <c r="AX132" s="12" t="s">
        <v>22</v>
      </c>
      <c r="AY132" s="193" t="s">
        <v>235</v>
      </c>
    </row>
    <row r="133" spans="2:65" s="1" customFormat="1" ht="22.5" customHeight="1" x14ac:dyDescent="0.3">
      <c r="B133" s="171"/>
      <c r="C133" s="172" t="s">
        <v>330</v>
      </c>
      <c r="D133" s="172" t="s">
        <v>237</v>
      </c>
      <c r="E133" s="173" t="s">
        <v>696</v>
      </c>
      <c r="F133" s="174" t="s">
        <v>697</v>
      </c>
      <c r="G133" s="175" t="s">
        <v>240</v>
      </c>
      <c r="H133" s="176">
        <v>480</v>
      </c>
      <c r="I133" s="177"/>
      <c r="J133" s="178">
        <f>ROUND(I133*H133,2)</f>
        <v>0</v>
      </c>
      <c r="K133" s="174" t="s">
        <v>309</v>
      </c>
      <c r="L133" s="35"/>
      <c r="M133" s="179" t="s">
        <v>3</v>
      </c>
      <c r="N133" s="180" t="s">
        <v>44</v>
      </c>
      <c r="O133" s="36"/>
      <c r="P133" s="181">
        <f>O133*H133</f>
        <v>0</v>
      </c>
      <c r="Q133" s="181">
        <v>6.0999999999999997E-4</v>
      </c>
      <c r="R133" s="181">
        <f>Q133*H133</f>
        <v>0.2928</v>
      </c>
      <c r="S133" s="181">
        <v>0</v>
      </c>
      <c r="T133" s="182">
        <f>S133*H133</f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1326</v>
      </c>
    </row>
    <row r="134" spans="2:65" s="12" customFormat="1" x14ac:dyDescent="0.3">
      <c r="B134" s="184"/>
      <c r="D134" s="185" t="s">
        <v>304</v>
      </c>
      <c r="E134" s="186" t="s">
        <v>3</v>
      </c>
      <c r="F134" s="187" t="s">
        <v>1327</v>
      </c>
      <c r="H134" s="188">
        <v>480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93" t="s">
        <v>304</v>
      </c>
      <c r="AU134" s="193" t="s">
        <v>81</v>
      </c>
      <c r="AV134" s="12" t="s">
        <v>81</v>
      </c>
      <c r="AW134" s="12" t="s">
        <v>36</v>
      </c>
      <c r="AX134" s="12" t="s">
        <v>22</v>
      </c>
      <c r="AY134" s="193" t="s">
        <v>235</v>
      </c>
    </row>
    <row r="135" spans="2:65" s="1" customFormat="1" ht="44.25" customHeight="1" x14ac:dyDescent="0.3">
      <c r="B135" s="171"/>
      <c r="C135" s="172" t="s">
        <v>334</v>
      </c>
      <c r="D135" s="172" t="s">
        <v>237</v>
      </c>
      <c r="E135" s="173" t="s">
        <v>1328</v>
      </c>
      <c r="F135" s="174" t="s">
        <v>1329</v>
      </c>
      <c r="G135" s="175" t="s">
        <v>240</v>
      </c>
      <c r="H135" s="176">
        <v>480</v>
      </c>
      <c r="I135" s="177"/>
      <c r="J135" s="178">
        <f>ROUND(I135*H135,2)</f>
        <v>0</v>
      </c>
      <c r="K135" s="174" t="s">
        <v>309</v>
      </c>
      <c r="L135" s="35"/>
      <c r="M135" s="179" t="s">
        <v>3</v>
      </c>
      <c r="N135" s="180" t="s">
        <v>44</v>
      </c>
      <c r="O135" s="36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241</v>
      </c>
      <c r="AT135" s="19" t="s">
        <v>237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1330</v>
      </c>
    </row>
    <row r="136" spans="2:65" s="12" customFormat="1" x14ac:dyDescent="0.3">
      <c r="B136" s="184"/>
      <c r="D136" s="194" t="s">
        <v>304</v>
      </c>
      <c r="E136" s="193" t="s">
        <v>3</v>
      </c>
      <c r="F136" s="195" t="s">
        <v>1286</v>
      </c>
      <c r="H136" s="196">
        <v>480</v>
      </c>
      <c r="I136" s="189"/>
      <c r="L136" s="184"/>
      <c r="M136" s="190"/>
      <c r="N136" s="191"/>
      <c r="O136" s="191"/>
      <c r="P136" s="191"/>
      <c r="Q136" s="191"/>
      <c r="R136" s="191"/>
      <c r="S136" s="191"/>
      <c r="T136" s="192"/>
      <c r="AT136" s="193" t="s">
        <v>304</v>
      </c>
      <c r="AU136" s="193" t="s">
        <v>81</v>
      </c>
      <c r="AV136" s="12" t="s">
        <v>81</v>
      </c>
      <c r="AW136" s="12" t="s">
        <v>36</v>
      </c>
      <c r="AX136" s="12" t="s">
        <v>73</v>
      </c>
      <c r="AY136" s="193" t="s">
        <v>235</v>
      </c>
    </row>
    <row r="137" spans="2:65" s="13" customFormat="1" x14ac:dyDescent="0.3">
      <c r="B137" s="197"/>
      <c r="D137" s="185" t="s">
        <v>304</v>
      </c>
      <c r="E137" s="198" t="s">
        <v>537</v>
      </c>
      <c r="F137" s="199" t="s">
        <v>329</v>
      </c>
      <c r="H137" s="200">
        <v>480</v>
      </c>
      <c r="I137" s="201"/>
      <c r="L137" s="197"/>
      <c r="M137" s="202"/>
      <c r="N137" s="203"/>
      <c r="O137" s="203"/>
      <c r="P137" s="203"/>
      <c r="Q137" s="203"/>
      <c r="R137" s="203"/>
      <c r="S137" s="203"/>
      <c r="T137" s="204"/>
      <c r="AT137" s="205" t="s">
        <v>304</v>
      </c>
      <c r="AU137" s="205" t="s">
        <v>81</v>
      </c>
      <c r="AV137" s="13" t="s">
        <v>241</v>
      </c>
      <c r="AW137" s="13" t="s">
        <v>36</v>
      </c>
      <c r="AX137" s="13" t="s">
        <v>22</v>
      </c>
      <c r="AY137" s="205" t="s">
        <v>235</v>
      </c>
    </row>
    <row r="138" spans="2:65" s="1" customFormat="1" ht="22.5" customHeight="1" x14ac:dyDescent="0.3">
      <c r="B138" s="171"/>
      <c r="C138" s="172" t="s">
        <v>339</v>
      </c>
      <c r="D138" s="172" t="s">
        <v>237</v>
      </c>
      <c r="E138" s="173" t="s">
        <v>1331</v>
      </c>
      <c r="F138" s="174" t="s">
        <v>738</v>
      </c>
      <c r="G138" s="175" t="s">
        <v>240</v>
      </c>
      <c r="H138" s="176">
        <v>300</v>
      </c>
      <c r="I138" s="177"/>
      <c r="J138" s="178">
        <f>ROUND(I138*H138,2)</f>
        <v>0</v>
      </c>
      <c r="K138" s="174" t="s">
        <v>309</v>
      </c>
      <c r="L138" s="35"/>
      <c r="M138" s="179" t="s">
        <v>3</v>
      </c>
      <c r="N138" s="180" t="s">
        <v>44</v>
      </c>
      <c r="O138" s="36"/>
      <c r="P138" s="181">
        <f>O138*H138</f>
        <v>0</v>
      </c>
      <c r="Q138" s="181">
        <v>0.16703000000000001</v>
      </c>
      <c r="R138" s="181">
        <f>Q138*H138</f>
        <v>50.109000000000002</v>
      </c>
      <c r="S138" s="181">
        <v>0</v>
      </c>
      <c r="T138" s="182">
        <f>S138*H138</f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1332</v>
      </c>
    </row>
    <row r="139" spans="2:65" s="12" customFormat="1" x14ac:dyDescent="0.3">
      <c r="B139" s="184"/>
      <c r="D139" s="194" t="s">
        <v>304</v>
      </c>
      <c r="E139" s="193" t="s">
        <v>3</v>
      </c>
      <c r="F139" s="195" t="s">
        <v>1333</v>
      </c>
      <c r="H139" s="196">
        <v>300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73</v>
      </c>
      <c r="AY139" s="193" t="s">
        <v>235</v>
      </c>
    </row>
    <row r="140" spans="2:65" s="13" customFormat="1" x14ac:dyDescent="0.3">
      <c r="B140" s="197"/>
      <c r="D140" s="185" t="s">
        <v>304</v>
      </c>
      <c r="E140" s="198" t="s">
        <v>541</v>
      </c>
      <c r="F140" s="199" t="s">
        <v>329</v>
      </c>
      <c r="H140" s="200">
        <v>300</v>
      </c>
      <c r="I140" s="201"/>
      <c r="L140" s="197"/>
      <c r="M140" s="202"/>
      <c r="N140" s="203"/>
      <c r="O140" s="203"/>
      <c r="P140" s="203"/>
      <c r="Q140" s="203"/>
      <c r="R140" s="203"/>
      <c r="S140" s="203"/>
      <c r="T140" s="204"/>
      <c r="AT140" s="205" t="s">
        <v>304</v>
      </c>
      <c r="AU140" s="205" t="s">
        <v>81</v>
      </c>
      <c r="AV140" s="13" t="s">
        <v>241</v>
      </c>
      <c r="AW140" s="13" t="s">
        <v>36</v>
      </c>
      <c r="AX140" s="13" t="s">
        <v>22</v>
      </c>
      <c r="AY140" s="205" t="s">
        <v>235</v>
      </c>
    </row>
    <row r="141" spans="2:65" s="1" customFormat="1" ht="22.5" customHeight="1" x14ac:dyDescent="0.3">
      <c r="B141" s="171"/>
      <c r="C141" s="222" t="s">
        <v>343</v>
      </c>
      <c r="D141" s="222" t="s">
        <v>371</v>
      </c>
      <c r="E141" s="223" t="s">
        <v>1208</v>
      </c>
      <c r="F141" s="224" t="s">
        <v>6927</v>
      </c>
      <c r="G141" s="225" t="s">
        <v>240</v>
      </c>
      <c r="H141" s="226">
        <v>300</v>
      </c>
      <c r="I141" s="227"/>
      <c r="J141" s="228">
        <f>ROUND(I141*H141,2)</f>
        <v>0</v>
      </c>
      <c r="K141" s="224" t="s">
        <v>3</v>
      </c>
      <c r="L141" s="229"/>
      <c r="M141" s="230" t="s">
        <v>3</v>
      </c>
      <c r="N141" s="231" t="s">
        <v>44</v>
      </c>
      <c r="O141" s="36"/>
      <c r="P141" s="181">
        <f>O141*H141</f>
        <v>0</v>
      </c>
      <c r="Q141" s="181">
        <v>0.15</v>
      </c>
      <c r="R141" s="181">
        <f>Q141*H141</f>
        <v>45</v>
      </c>
      <c r="S141" s="181">
        <v>0</v>
      </c>
      <c r="T141" s="182">
        <f>S141*H141</f>
        <v>0</v>
      </c>
      <c r="AR141" s="19" t="s">
        <v>266</v>
      </c>
      <c r="AT141" s="19" t="s">
        <v>371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1334</v>
      </c>
    </row>
    <row r="142" spans="2:65" s="1" customFormat="1" ht="27" x14ac:dyDescent="0.3">
      <c r="B142" s="35"/>
      <c r="D142" s="185" t="s">
        <v>729</v>
      </c>
      <c r="F142" s="247" t="s">
        <v>1211</v>
      </c>
      <c r="I142" s="240"/>
      <c r="L142" s="35"/>
      <c r="M142" s="64"/>
      <c r="N142" s="36"/>
      <c r="O142" s="36"/>
      <c r="P142" s="36"/>
      <c r="Q142" s="36"/>
      <c r="R142" s="36"/>
      <c r="S142" s="36"/>
      <c r="T142" s="65"/>
      <c r="AT142" s="19" t="s">
        <v>729</v>
      </c>
      <c r="AU142" s="19" t="s">
        <v>81</v>
      </c>
    </row>
    <row r="143" spans="2:65" s="1" customFormat="1" ht="57" customHeight="1" x14ac:dyDescent="0.3">
      <c r="B143" s="171"/>
      <c r="C143" s="172" t="s">
        <v>349</v>
      </c>
      <c r="D143" s="172" t="s">
        <v>237</v>
      </c>
      <c r="E143" s="173" t="s">
        <v>749</v>
      </c>
      <c r="F143" s="174" t="s">
        <v>750</v>
      </c>
      <c r="G143" s="175" t="s">
        <v>240</v>
      </c>
      <c r="H143" s="176">
        <v>85</v>
      </c>
      <c r="I143" s="177"/>
      <c r="J143" s="178">
        <f>ROUND(I143*H143,2)</f>
        <v>0</v>
      </c>
      <c r="K143" s="174" t="s">
        <v>309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8.4250000000000005E-2</v>
      </c>
      <c r="R143" s="181">
        <f>Q143*H143</f>
        <v>7.1612500000000008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1335</v>
      </c>
    </row>
    <row r="144" spans="2:65" s="1" customFormat="1" ht="22.5" customHeight="1" x14ac:dyDescent="0.3">
      <c r="B144" s="171"/>
      <c r="C144" s="222" t="s">
        <v>354</v>
      </c>
      <c r="D144" s="222" t="s">
        <v>371</v>
      </c>
      <c r="E144" s="223" t="s">
        <v>1214</v>
      </c>
      <c r="F144" s="224" t="s">
        <v>6928</v>
      </c>
      <c r="G144" s="225" t="s">
        <v>240</v>
      </c>
      <c r="H144" s="226">
        <v>50</v>
      </c>
      <c r="I144" s="227"/>
      <c r="J144" s="228">
        <f>ROUND(I144*H144,2)</f>
        <v>0</v>
      </c>
      <c r="K144" s="224" t="s">
        <v>3</v>
      </c>
      <c r="L144" s="229"/>
      <c r="M144" s="230" t="s">
        <v>3</v>
      </c>
      <c r="N144" s="231" t="s">
        <v>44</v>
      </c>
      <c r="O144" s="36"/>
      <c r="P144" s="181">
        <f>O144*H144</f>
        <v>0</v>
      </c>
      <c r="Q144" s="181">
        <v>0.185</v>
      </c>
      <c r="R144" s="181">
        <f>Q144*H144</f>
        <v>9.25</v>
      </c>
      <c r="S144" s="181">
        <v>0</v>
      </c>
      <c r="T144" s="182">
        <f>S144*H144</f>
        <v>0</v>
      </c>
      <c r="AR144" s="19" t="s">
        <v>266</v>
      </c>
      <c r="AT144" s="19" t="s">
        <v>371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241</v>
      </c>
      <c r="BM144" s="19" t="s">
        <v>1336</v>
      </c>
    </row>
    <row r="145" spans="2:65" s="12" customFormat="1" x14ac:dyDescent="0.3">
      <c r="B145" s="184"/>
      <c r="D145" s="185" t="s">
        <v>304</v>
      </c>
      <c r="E145" s="186" t="s">
        <v>3</v>
      </c>
      <c r="F145" s="187" t="s">
        <v>1337</v>
      </c>
      <c r="H145" s="188">
        <v>50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93" t="s">
        <v>304</v>
      </c>
      <c r="AU145" s="193" t="s">
        <v>81</v>
      </c>
      <c r="AV145" s="12" t="s">
        <v>81</v>
      </c>
      <c r="AW145" s="12" t="s">
        <v>36</v>
      </c>
      <c r="AX145" s="12" t="s">
        <v>22</v>
      </c>
      <c r="AY145" s="193" t="s">
        <v>235</v>
      </c>
    </row>
    <row r="146" spans="2:65" s="371" customFormat="1" ht="22.5" customHeight="1" x14ac:dyDescent="0.3">
      <c r="B146" s="171"/>
      <c r="C146" s="222" t="s">
        <v>366</v>
      </c>
      <c r="D146" s="222" t="s">
        <v>371</v>
      </c>
      <c r="E146" s="223" t="s">
        <v>752</v>
      </c>
      <c r="F146" s="357" t="s">
        <v>6930</v>
      </c>
      <c r="G146" s="225" t="s">
        <v>240</v>
      </c>
      <c r="H146" s="226">
        <v>17</v>
      </c>
      <c r="I146" s="227"/>
      <c r="J146" s="228">
        <f>ROUND(I146*H146,2)</f>
        <v>0</v>
      </c>
      <c r="K146" s="224" t="s">
        <v>309</v>
      </c>
      <c r="L146" s="229"/>
      <c r="M146" s="230" t="s">
        <v>3</v>
      </c>
      <c r="N146" s="231" t="s">
        <v>44</v>
      </c>
      <c r="O146" s="372"/>
      <c r="P146" s="181">
        <f>O146*H146</f>
        <v>0</v>
      </c>
      <c r="Q146" s="181">
        <v>0.14599999999999999</v>
      </c>
      <c r="R146" s="181">
        <f>Q146*H146</f>
        <v>2.4819999999999998</v>
      </c>
      <c r="S146" s="181">
        <v>0</v>
      </c>
      <c r="T146" s="182">
        <f>S146*H146</f>
        <v>0</v>
      </c>
      <c r="AR146" s="19" t="s">
        <v>266</v>
      </c>
      <c r="AT146" s="19" t="s">
        <v>371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241</v>
      </c>
      <c r="BM146" s="19" t="s">
        <v>1338</v>
      </c>
    </row>
    <row r="147" spans="2:65" s="12" customFormat="1" x14ac:dyDescent="0.3">
      <c r="B147" s="184"/>
      <c r="D147" s="185" t="s">
        <v>304</v>
      </c>
      <c r="E147" s="186" t="s">
        <v>3</v>
      </c>
      <c r="F147" s="187" t="s">
        <v>6920</v>
      </c>
      <c r="H147" s="188">
        <v>17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93" t="s">
        <v>304</v>
      </c>
      <c r="AU147" s="193" t="s">
        <v>81</v>
      </c>
      <c r="AV147" s="12" t="s">
        <v>81</v>
      </c>
      <c r="AW147" s="12" t="s">
        <v>36</v>
      </c>
      <c r="AX147" s="12" t="s">
        <v>22</v>
      </c>
      <c r="AY147" s="193" t="s">
        <v>235</v>
      </c>
    </row>
    <row r="148" spans="2:65" s="1" customFormat="1" ht="22.5" customHeight="1" x14ac:dyDescent="0.3">
      <c r="B148" s="171"/>
      <c r="C148" s="222">
        <v>29</v>
      </c>
      <c r="D148" s="222" t="s">
        <v>371</v>
      </c>
      <c r="E148" s="223" t="s">
        <v>752</v>
      </c>
      <c r="F148" s="357" t="s">
        <v>6931</v>
      </c>
      <c r="G148" s="225" t="s">
        <v>240</v>
      </c>
      <c r="H148" s="226">
        <v>3</v>
      </c>
      <c r="I148" s="227"/>
      <c r="J148" s="228">
        <f>ROUND(I148*H148,2)</f>
        <v>0</v>
      </c>
      <c r="K148" s="224" t="s">
        <v>309</v>
      </c>
      <c r="L148" s="229"/>
      <c r="M148" s="230" t="s">
        <v>3</v>
      </c>
      <c r="N148" s="231" t="s">
        <v>44</v>
      </c>
      <c r="O148" s="36"/>
      <c r="P148" s="181">
        <f>O148*H148</f>
        <v>0</v>
      </c>
      <c r="Q148" s="181">
        <v>0.14599999999999999</v>
      </c>
      <c r="R148" s="181">
        <f>Q148*H148</f>
        <v>0.43799999999999994</v>
      </c>
      <c r="S148" s="181">
        <v>0</v>
      </c>
      <c r="T148" s="182">
        <f>S148*H148</f>
        <v>0</v>
      </c>
      <c r="AR148" s="19" t="s">
        <v>266</v>
      </c>
      <c r="AT148" s="19" t="s">
        <v>371</v>
      </c>
      <c r="AU148" s="19" t="s">
        <v>81</v>
      </c>
      <c r="AY148" s="19" t="s">
        <v>235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9" t="s">
        <v>22</v>
      </c>
      <c r="BK148" s="183">
        <f>ROUND(I148*H148,2)</f>
        <v>0</v>
      </c>
      <c r="BL148" s="19" t="s">
        <v>241</v>
      </c>
      <c r="BM148" s="19" t="s">
        <v>1338</v>
      </c>
    </row>
    <row r="149" spans="2:65" s="12" customFormat="1" x14ac:dyDescent="0.3">
      <c r="B149" s="184"/>
      <c r="D149" s="185" t="s">
        <v>304</v>
      </c>
      <c r="E149" s="186" t="s">
        <v>3</v>
      </c>
      <c r="F149" s="187" t="s">
        <v>6921</v>
      </c>
      <c r="H149" s="188">
        <v>3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93" t="s">
        <v>304</v>
      </c>
      <c r="AU149" s="193" t="s">
        <v>81</v>
      </c>
      <c r="AV149" s="12" t="s">
        <v>81</v>
      </c>
      <c r="AW149" s="12" t="s">
        <v>36</v>
      </c>
      <c r="AX149" s="12" t="s">
        <v>22</v>
      </c>
      <c r="AY149" s="193" t="s">
        <v>235</v>
      </c>
    </row>
    <row r="150" spans="2:65" s="1" customFormat="1" ht="22.5" customHeight="1" x14ac:dyDescent="0.3">
      <c r="B150" s="171"/>
      <c r="C150" s="222">
        <v>30</v>
      </c>
      <c r="D150" s="222" t="s">
        <v>371</v>
      </c>
      <c r="E150" s="223" t="s">
        <v>754</v>
      </c>
      <c r="F150" s="357" t="s">
        <v>6918</v>
      </c>
      <c r="G150" s="225" t="s">
        <v>240</v>
      </c>
      <c r="H150" s="226">
        <v>15</v>
      </c>
      <c r="I150" s="227"/>
      <c r="J150" s="228">
        <f>ROUND(I150*H150,2)</f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>O150*H150</f>
        <v>0</v>
      </c>
      <c r="Q150" s="181">
        <v>0.13</v>
      </c>
      <c r="R150" s="181">
        <f>Q150*H150</f>
        <v>1.9500000000000002</v>
      </c>
      <c r="S150" s="181">
        <v>0</v>
      </c>
      <c r="T150" s="182">
        <f>S150*H150</f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>IF(N150="základní",J150,0)</f>
        <v>0</v>
      </c>
      <c r="BF150" s="183">
        <f>IF(N150="snížená",J150,0)</f>
        <v>0</v>
      </c>
      <c r="BG150" s="183">
        <f>IF(N150="zákl. přenesená",J150,0)</f>
        <v>0</v>
      </c>
      <c r="BH150" s="183">
        <f>IF(N150="sníž. přenesená",J150,0)</f>
        <v>0</v>
      </c>
      <c r="BI150" s="183">
        <f>IF(N150="nulová",J150,0)</f>
        <v>0</v>
      </c>
      <c r="BJ150" s="19" t="s">
        <v>22</v>
      </c>
      <c r="BK150" s="183">
        <f>ROUND(I150*H150,2)</f>
        <v>0</v>
      </c>
      <c r="BL150" s="19" t="s">
        <v>241</v>
      </c>
      <c r="BM150" s="19" t="s">
        <v>1339</v>
      </c>
    </row>
    <row r="151" spans="2:65" s="12" customFormat="1" x14ac:dyDescent="0.3">
      <c r="B151" s="184"/>
      <c r="D151" s="194" t="s">
        <v>304</v>
      </c>
      <c r="E151" s="193" t="s">
        <v>3</v>
      </c>
      <c r="F151" s="195" t="s">
        <v>1340</v>
      </c>
      <c r="H151" s="196">
        <v>15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22</v>
      </c>
      <c r="AY151" s="193" t="s">
        <v>235</v>
      </c>
    </row>
    <row r="152" spans="2:65" s="11" customFormat="1" ht="29.85" customHeight="1" x14ac:dyDescent="0.3">
      <c r="B152" s="157"/>
      <c r="D152" s="168" t="s">
        <v>72</v>
      </c>
      <c r="E152" s="169" t="s">
        <v>266</v>
      </c>
      <c r="F152" s="169" t="s">
        <v>757</v>
      </c>
      <c r="I152" s="160"/>
      <c r="J152" s="170">
        <f>BK152</f>
        <v>0</v>
      </c>
      <c r="L152" s="157"/>
      <c r="M152" s="162"/>
      <c r="N152" s="163"/>
      <c r="O152" s="163"/>
      <c r="P152" s="164">
        <f>SUM(P153:P160)</f>
        <v>0</v>
      </c>
      <c r="Q152" s="163"/>
      <c r="R152" s="164">
        <f>SUM(R153:R160)</f>
        <v>2.16784</v>
      </c>
      <c r="S152" s="163"/>
      <c r="T152" s="165">
        <f>SUM(T153:T160)</f>
        <v>0</v>
      </c>
      <c r="AR152" s="158" t="s">
        <v>22</v>
      </c>
      <c r="AT152" s="166" t="s">
        <v>72</v>
      </c>
      <c r="AU152" s="166" t="s">
        <v>22</v>
      </c>
      <c r="AY152" s="158" t="s">
        <v>235</v>
      </c>
      <c r="BK152" s="167">
        <f>SUM(BK153:BK160)</f>
        <v>0</v>
      </c>
    </row>
    <row r="153" spans="2:65" s="1" customFormat="1" ht="31.5" customHeight="1" x14ac:dyDescent="0.3">
      <c r="B153" s="171"/>
      <c r="C153" s="172">
        <v>31</v>
      </c>
      <c r="D153" s="172" t="s">
        <v>237</v>
      </c>
      <c r="E153" s="173" t="s">
        <v>758</v>
      </c>
      <c r="F153" s="174" t="s">
        <v>759</v>
      </c>
      <c r="G153" s="175" t="s">
        <v>249</v>
      </c>
      <c r="H153" s="176">
        <v>5</v>
      </c>
      <c r="I153" s="177"/>
      <c r="J153" s="178">
        <f>ROUND(I153*H153,2)</f>
        <v>0</v>
      </c>
      <c r="K153" s="174" t="s">
        <v>309</v>
      </c>
      <c r="L153" s="35"/>
      <c r="M153" s="179" t="s">
        <v>3</v>
      </c>
      <c r="N153" s="180" t="s">
        <v>44</v>
      </c>
      <c r="O153" s="36"/>
      <c r="P153" s="181">
        <f>O153*H153</f>
        <v>0</v>
      </c>
      <c r="Q153" s="181">
        <v>0.42080000000000001</v>
      </c>
      <c r="R153" s="181">
        <f>Q153*H153</f>
        <v>2.1040000000000001</v>
      </c>
      <c r="S153" s="181">
        <v>0</v>
      </c>
      <c r="T153" s="182">
        <f>S153*H153</f>
        <v>0</v>
      </c>
      <c r="AR153" s="19" t="s">
        <v>241</v>
      </c>
      <c r="AT153" s="19" t="s">
        <v>237</v>
      </c>
      <c r="AU153" s="19" t="s">
        <v>81</v>
      </c>
      <c r="AY153" s="19" t="s">
        <v>235</v>
      </c>
      <c r="BE153" s="183">
        <f>IF(N153="základní",J153,0)</f>
        <v>0</v>
      </c>
      <c r="BF153" s="183">
        <f>IF(N153="snížená",J153,0)</f>
        <v>0</v>
      </c>
      <c r="BG153" s="183">
        <f>IF(N153="zákl. přenesená",J153,0)</f>
        <v>0</v>
      </c>
      <c r="BH153" s="183">
        <f>IF(N153="sníž. přenesená",J153,0)</f>
        <v>0</v>
      </c>
      <c r="BI153" s="183">
        <f>IF(N153="nulová",J153,0)</f>
        <v>0</v>
      </c>
      <c r="BJ153" s="19" t="s">
        <v>22</v>
      </c>
      <c r="BK153" s="183">
        <f>ROUND(I153*H153,2)</f>
        <v>0</v>
      </c>
      <c r="BL153" s="19" t="s">
        <v>241</v>
      </c>
      <c r="BM153" s="19" t="s">
        <v>1341</v>
      </c>
    </row>
    <row r="154" spans="2:65" s="1" customFormat="1" ht="22.5" customHeight="1" x14ac:dyDescent="0.3">
      <c r="B154" s="171"/>
      <c r="C154" s="172">
        <v>32</v>
      </c>
      <c r="D154" s="172" t="s">
        <v>237</v>
      </c>
      <c r="E154" s="173" t="s">
        <v>761</v>
      </c>
      <c r="F154" s="174" t="s">
        <v>762</v>
      </c>
      <c r="G154" s="175" t="s">
        <v>245</v>
      </c>
      <c r="H154" s="176">
        <v>3</v>
      </c>
      <c r="I154" s="177"/>
      <c r="J154" s="178">
        <f>ROUND(I154*H154,2)</f>
        <v>0</v>
      </c>
      <c r="K154" s="174" t="s">
        <v>309</v>
      </c>
      <c r="L154" s="35"/>
      <c r="M154" s="179" t="s">
        <v>3</v>
      </c>
      <c r="N154" s="180" t="s">
        <v>44</v>
      </c>
      <c r="O154" s="36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1342</v>
      </c>
    </row>
    <row r="155" spans="2:65" s="15" customFormat="1" x14ac:dyDescent="0.3">
      <c r="B155" s="214"/>
      <c r="D155" s="194" t="s">
        <v>304</v>
      </c>
      <c r="E155" s="215" t="s">
        <v>3</v>
      </c>
      <c r="F155" s="216" t="s">
        <v>764</v>
      </c>
      <c r="H155" s="217" t="s">
        <v>3</v>
      </c>
      <c r="I155" s="218"/>
      <c r="L155" s="214"/>
      <c r="M155" s="219"/>
      <c r="N155" s="220"/>
      <c r="O155" s="220"/>
      <c r="P155" s="220"/>
      <c r="Q155" s="220"/>
      <c r="R155" s="220"/>
      <c r="S155" s="220"/>
      <c r="T155" s="221"/>
      <c r="AT155" s="217" t="s">
        <v>304</v>
      </c>
      <c r="AU155" s="217" t="s">
        <v>81</v>
      </c>
      <c r="AV155" s="15" t="s">
        <v>22</v>
      </c>
      <c r="AW155" s="15" t="s">
        <v>36</v>
      </c>
      <c r="AX155" s="15" t="s">
        <v>73</v>
      </c>
      <c r="AY155" s="217" t="s">
        <v>235</v>
      </c>
    </row>
    <row r="156" spans="2:65" s="12" customFormat="1" x14ac:dyDescent="0.3">
      <c r="B156" s="184"/>
      <c r="D156" s="185" t="s">
        <v>304</v>
      </c>
      <c r="E156" s="186" t="s">
        <v>3</v>
      </c>
      <c r="F156" s="187" t="s">
        <v>1343</v>
      </c>
      <c r="H156" s="188">
        <v>3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93" t="s">
        <v>304</v>
      </c>
      <c r="AU156" s="193" t="s">
        <v>81</v>
      </c>
      <c r="AV156" s="12" t="s">
        <v>81</v>
      </c>
      <c r="AW156" s="12" t="s">
        <v>36</v>
      </c>
      <c r="AX156" s="12" t="s">
        <v>22</v>
      </c>
      <c r="AY156" s="193" t="s">
        <v>235</v>
      </c>
    </row>
    <row r="157" spans="2:65" s="1" customFormat="1" ht="22.5" customHeight="1" x14ac:dyDescent="0.3">
      <c r="B157" s="171"/>
      <c r="C157" s="172">
        <v>33</v>
      </c>
      <c r="D157" s="172" t="s">
        <v>237</v>
      </c>
      <c r="E157" s="173" t="s">
        <v>766</v>
      </c>
      <c r="F157" s="174" t="s">
        <v>767</v>
      </c>
      <c r="G157" s="175" t="s">
        <v>240</v>
      </c>
      <c r="H157" s="176">
        <v>12</v>
      </c>
      <c r="I157" s="177"/>
      <c r="J157" s="178">
        <f>ROUND(I157*H157,2)</f>
        <v>0</v>
      </c>
      <c r="K157" s="174" t="s">
        <v>309</v>
      </c>
      <c r="L157" s="35"/>
      <c r="M157" s="179" t="s">
        <v>3</v>
      </c>
      <c r="N157" s="180" t="s">
        <v>44</v>
      </c>
      <c r="O157" s="36"/>
      <c r="P157" s="181">
        <f>O157*H157</f>
        <v>0</v>
      </c>
      <c r="Q157" s="181">
        <v>4.0200000000000001E-3</v>
      </c>
      <c r="R157" s="181">
        <f>Q157*H157</f>
        <v>4.8240000000000005E-2</v>
      </c>
      <c r="S157" s="181">
        <v>0</v>
      </c>
      <c r="T157" s="182">
        <f>S157*H157</f>
        <v>0</v>
      </c>
      <c r="AR157" s="19" t="s">
        <v>241</v>
      </c>
      <c r="AT157" s="19" t="s">
        <v>237</v>
      </c>
      <c r="AU157" s="19" t="s">
        <v>81</v>
      </c>
      <c r="AY157" s="19" t="s">
        <v>235</v>
      </c>
      <c r="BE157" s="183">
        <f>IF(N157="základní",J157,0)</f>
        <v>0</v>
      </c>
      <c r="BF157" s="183">
        <f>IF(N157="snížená",J157,0)</f>
        <v>0</v>
      </c>
      <c r="BG157" s="183">
        <f>IF(N157="zákl. přenesená",J157,0)</f>
        <v>0</v>
      </c>
      <c r="BH157" s="183">
        <f>IF(N157="sníž. přenesená",J157,0)</f>
        <v>0</v>
      </c>
      <c r="BI157" s="183">
        <f>IF(N157="nulová",J157,0)</f>
        <v>0</v>
      </c>
      <c r="BJ157" s="19" t="s">
        <v>22</v>
      </c>
      <c r="BK157" s="183">
        <f>ROUND(I157*H157,2)</f>
        <v>0</v>
      </c>
      <c r="BL157" s="19" t="s">
        <v>241</v>
      </c>
      <c r="BM157" s="19" t="s">
        <v>1344</v>
      </c>
    </row>
    <row r="158" spans="2:65" s="15" customFormat="1" x14ac:dyDescent="0.3">
      <c r="B158" s="214"/>
      <c r="D158" s="194" t="s">
        <v>304</v>
      </c>
      <c r="E158" s="215" t="s">
        <v>3</v>
      </c>
      <c r="F158" s="216" t="s">
        <v>764</v>
      </c>
      <c r="H158" s="217" t="s">
        <v>3</v>
      </c>
      <c r="I158" s="218"/>
      <c r="L158" s="214"/>
      <c r="M158" s="219"/>
      <c r="N158" s="220"/>
      <c r="O158" s="220"/>
      <c r="P158" s="220"/>
      <c r="Q158" s="220"/>
      <c r="R158" s="220"/>
      <c r="S158" s="220"/>
      <c r="T158" s="221"/>
      <c r="AT158" s="217" t="s">
        <v>304</v>
      </c>
      <c r="AU158" s="217" t="s">
        <v>81</v>
      </c>
      <c r="AV158" s="15" t="s">
        <v>22</v>
      </c>
      <c r="AW158" s="15" t="s">
        <v>36</v>
      </c>
      <c r="AX158" s="15" t="s">
        <v>73</v>
      </c>
      <c r="AY158" s="217" t="s">
        <v>235</v>
      </c>
    </row>
    <row r="159" spans="2:65" s="12" customFormat="1" x14ac:dyDescent="0.3">
      <c r="B159" s="184"/>
      <c r="D159" s="185" t="s">
        <v>304</v>
      </c>
      <c r="E159" s="186" t="s">
        <v>3</v>
      </c>
      <c r="F159" s="187" t="s">
        <v>1345</v>
      </c>
      <c r="H159" s="188">
        <v>12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22</v>
      </c>
      <c r="AY159" s="193" t="s">
        <v>235</v>
      </c>
    </row>
    <row r="160" spans="2:65" s="1" customFormat="1" ht="22.5" customHeight="1" x14ac:dyDescent="0.3">
      <c r="B160" s="171"/>
      <c r="C160" s="172">
        <v>34</v>
      </c>
      <c r="D160" s="172" t="s">
        <v>237</v>
      </c>
      <c r="E160" s="173" t="s">
        <v>1346</v>
      </c>
      <c r="F160" s="174" t="s">
        <v>1347</v>
      </c>
      <c r="G160" s="175" t="s">
        <v>346</v>
      </c>
      <c r="H160" s="176">
        <v>30</v>
      </c>
      <c r="I160" s="177"/>
      <c r="J160" s="178">
        <f>ROUND(I160*H160,2)</f>
        <v>0</v>
      </c>
      <c r="K160" s="174" t="s">
        <v>3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5.1999999999999995E-4</v>
      </c>
      <c r="R160" s="181">
        <f>Q160*H160</f>
        <v>1.5599999999999999E-2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1348</v>
      </c>
    </row>
    <row r="161" spans="2:65" s="11" customFormat="1" ht="29.85" customHeight="1" x14ac:dyDescent="0.3">
      <c r="B161" s="157"/>
      <c r="D161" s="168" t="s">
        <v>72</v>
      </c>
      <c r="E161" s="169" t="s">
        <v>270</v>
      </c>
      <c r="F161" s="169" t="s">
        <v>383</v>
      </c>
      <c r="I161" s="160"/>
      <c r="J161" s="170">
        <f>BK161</f>
        <v>0</v>
      </c>
      <c r="L161" s="157"/>
      <c r="M161" s="162"/>
      <c r="N161" s="163"/>
      <c r="O161" s="163"/>
      <c r="P161" s="164">
        <f>SUM(P162:P205)</f>
        <v>0</v>
      </c>
      <c r="Q161" s="163"/>
      <c r="R161" s="164">
        <f>SUM(R162:R205)</f>
        <v>209.60950294499997</v>
      </c>
      <c r="S161" s="163"/>
      <c r="T161" s="165">
        <f>SUM(T162:T205)</f>
        <v>0</v>
      </c>
      <c r="AR161" s="158" t="s">
        <v>22</v>
      </c>
      <c r="AT161" s="166" t="s">
        <v>72</v>
      </c>
      <c r="AU161" s="166" t="s">
        <v>22</v>
      </c>
      <c r="AY161" s="158" t="s">
        <v>235</v>
      </c>
      <c r="BK161" s="167">
        <f>SUM(BK162:BK205)</f>
        <v>0</v>
      </c>
    </row>
    <row r="162" spans="2:65" s="1" customFormat="1" ht="22.5" customHeight="1" x14ac:dyDescent="0.3">
      <c r="B162" s="171"/>
      <c r="C162" s="172">
        <v>35</v>
      </c>
      <c r="D162" s="172" t="s">
        <v>237</v>
      </c>
      <c r="E162" s="173" t="s">
        <v>773</v>
      </c>
      <c r="F162" s="174" t="s">
        <v>774</v>
      </c>
      <c r="G162" s="175" t="s">
        <v>249</v>
      </c>
      <c r="H162" s="176">
        <v>1</v>
      </c>
      <c r="I162" s="177"/>
      <c r="J162" s="178">
        <f t="shared" ref="J162:J169" si="10">ROUND(I162*H162,2)</f>
        <v>0</v>
      </c>
      <c r="K162" s="174" t="s">
        <v>309</v>
      </c>
      <c r="L162" s="35"/>
      <c r="M162" s="179" t="s">
        <v>3</v>
      </c>
      <c r="N162" s="180" t="s">
        <v>44</v>
      </c>
      <c r="O162" s="36"/>
      <c r="P162" s="181">
        <f t="shared" ref="P162:P169" si="11">O162*H162</f>
        <v>0</v>
      </c>
      <c r="Q162" s="181">
        <v>6.9999999999999999E-4</v>
      </c>
      <c r="R162" s="181">
        <f t="shared" ref="R162:R169" si="12">Q162*H162</f>
        <v>6.9999999999999999E-4</v>
      </c>
      <c r="S162" s="181">
        <v>0</v>
      </c>
      <c r="T162" s="182">
        <f t="shared" ref="T162:T169" si="13">S162*H162</f>
        <v>0</v>
      </c>
      <c r="AR162" s="19" t="s">
        <v>241</v>
      </c>
      <c r="AT162" s="19" t="s">
        <v>237</v>
      </c>
      <c r="AU162" s="19" t="s">
        <v>81</v>
      </c>
      <c r="AY162" s="19" t="s">
        <v>235</v>
      </c>
      <c r="BE162" s="183">
        <f t="shared" ref="BE162:BE169" si="14">IF(N162="základní",J162,0)</f>
        <v>0</v>
      </c>
      <c r="BF162" s="183">
        <f t="shared" ref="BF162:BF169" si="15">IF(N162="snížená",J162,0)</f>
        <v>0</v>
      </c>
      <c r="BG162" s="183">
        <f t="shared" ref="BG162:BG169" si="16">IF(N162="zákl. přenesená",J162,0)</f>
        <v>0</v>
      </c>
      <c r="BH162" s="183">
        <f t="shared" ref="BH162:BH169" si="17">IF(N162="sníž. přenesená",J162,0)</f>
        <v>0</v>
      </c>
      <c r="BI162" s="183">
        <f t="shared" ref="BI162:BI169" si="18">IF(N162="nulová",J162,0)</f>
        <v>0</v>
      </c>
      <c r="BJ162" s="19" t="s">
        <v>22</v>
      </c>
      <c r="BK162" s="183">
        <f t="shared" ref="BK162:BK169" si="19">ROUND(I162*H162,2)</f>
        <v>0</v>
      </c>
      <c r="BL162" s="19" t="s">
        <v>241</v>
      </c>
      <c r="BM162" s="19" t="s">
        <v>1349</v>
      </c>
    </row>
    <row r="163" spans="2:65" s="1" customFormat="1" ht="22.5" customHeight="1" x14ac:dyDescent="0.3">
      <c r="B163" s="171"/>
      <c r="C163" s="222">
        <v>36</v>
      </c>
      <c r="D163" s="222" t="s">
        <v>371</v>
      </c>
      <c r="E163" s="223" t="s">
        <v>1350</v>
      </c>
      <c r="F163" s="224" t="s">
        <v>1351</v>
      </c>
      <c r="G163" s="225" t="s">
        <v>249</v>
      </c>
      <c r="H163" s="226">
        <v>1</v>
      </c>
      <c r="I163" s="227"/>
      <c r="J163" s="228">
        <f t="shared" si="10"/>
        <v>0</v>
      </c>
      <c r="K163" s="224" t="s">
        <v>3</v>
      </c>
      <c r="L163" s="229"/>
      <c r="M163" s="230" t="s">
        <v>3</v>
      </c>
      <c r="N163" s="231" t="s">
        <v>44</v>
      </c>
      <c r="O163" s="36"/>
      <c r="P163" s="181">
        <f t="shared" si="11"/>
        <v>0</v>
      </c>
      <c r="Q163" s="181">
        <v>4.0000000000000001E-3</v>
      </c>
      <c r="R163" s="181">
        <f t="shared" si="12"/>
        <v>4.0000000000000001E-3</v>
      </c>
      <c r="S163" s="181">
        <v>0</v>
      </c>
      <c r="T163" s="182">
        <f t="shared" si="13"/>
        <v>0</v>
      </c>
      <c r="AR163" s="19" t="s">
        <v>266</v>
      </c>
      <c r="AT163" s="19" t="s">
        <v>371</v>
      </c>
      <c r="AU163" s="19" t="s">
        <v>81</v>
      </c>
      <c r="AY163" s="19" t="s">
        <v>235</v>
      </c>
      <c r="BE163" s="183">
        <f t="shared" si="14"/>
        <v>0</v>
      </c>
      <c r="BF163" s="183">
        <f t="shared" si="15"/>
        <v>0</v>
      </c>
      <c r="BG163" s="183">
        <f t="shared" si="16"/>
        <v>0</v>
      </c>
      <c r="BH163" s="183">
        <f t="shared" si="17"/>
        <v>0</v>
      </c>
      <c r="BI163" s="183">
        <f t="shared" si="18"/>
        <v>0</v>
      </c>
      <c r="BJ163" s="19" t="s">
        <v>22</v>
      </c>
      <c r="BK163" s="183">
        <f t="shared" si="19"/>
        <v>0</v>
      </c>
      <c r="BL163" s="19" t="s">
        <v>241</v>
      </c>
      <c r="BM163" s="19" t="s">
        <v>1352</v>
      </c>
    </row>
    <row r="164" spans="2:65" s="1" customFormat="1" ht="22.5" customHeight="1" x14ac:dyDescent="0.3">
      <c r="B164" s="171"/>
      <c r="C164" s="172">
        <v>37</v>
      </c>
      <c r="D164" s="172" t="s">
        <v>237</v>
      </c>
      <c r="E164" s="173" t="s">
        <v>820</v>
      </c>
      <c r="F164" s="174" t="s">
        <v>821</v>
      </c>
      <c r="G164" s="175" t="s">
        <v>249</v>
      </c>
      <c r="H164" s="176">
        <v>1</v>
      </c>
      <c r="I164" s="177"/>
      <c r="J164" s="178">
        <f t="shared" si="10"/>
        <v>0</v>
      </c>
      <c r="K164" s="174" t="s">
        <v>309</v>
      </c>
      <c r="L164" s="35"/>
      <c r="M164" s="179" t="s">
        <v>3</v>
      </c>
      <c r="N164" s="180" t="s">
        <v>44</v>
      </c>
      <c r="O164" s="36"/>
      <c r="P164" s="181">
        <f t="shared" si="11"/>
        <v>0</v>
      </c>
      <c r="Q164" s="181">
        <v>0.109405</v>
      </c>
      <c r="R164" s="181">
        <f t="shared" si="12"/>
        <v>0.109405</v>
      </c>
      <c r="S164" s="181">
        <v>0</v>
      </c>
      <c r="T164" s="182">
        <f t="shared" si="13"/>
        <v>0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 t="shared" si="14"/>
        <v>0</v>
      </c>
      <c r="BF164" s="183">
        <f t="shared" si="15"/>
        <v>0</v>
      </c>
      <c r="BG164" s="183">
        <f t="shared" si="16"/>
        <v>0</v>
      </c>
      <c r="BH164" s="183">
        <f t="shared" si="17"/>
        <v>0</v>
      </c>
      <c r="BI164" s="183">
        <f t="shared" si="18"/>
        <v>0</v>
      </c>
      <c r="BJ164" s="19" t="s">
        <v>22</v>
      </c>
      <c r="BK164" s="183">
        <f t="shared" si="19"/>
        <v>0</v>
      </c>
      <c r="BL164" s="19" t="s">
        <v>241</v>
      </c>
      <c r="BM164" s="19" t="s">
        <v>1353</v>
      </c>
    </row>
    <row r="165" spans="2:65" s="1" customFormat="1" ht="22.5" customHeight="1" x14ac:dyDescent="0.3">
      <c r="B165" s="171"/>
      <c r="C165" s="222">
        <v>38</v>
      </c>
      <c r="D165" s="222" t="s">
        <v>371</v>
      </c>
      <c r="E165" s="223" t="s">
        <v>824</v>
      </c>
      <c r="F165" s="224" t="s">
        <v>825</v>
      </c>
      <c r="G165" s="225" t="s">
        <v>249</v>
      </c>
      <c r="H165" s="226">
        <v>1</v>
      </c>
      <c r="I165" s="227"/>
      <c r="J165" s="228">
        <f t="shared" si="10"/>
        <v>0</v>
      </c>
      <c r="K165" s="224" t="s">
        <v>309</v>
      </c>
      <c r="L165" s="229"/>
      <c r="M165" s="230" t="s">
        <v>3</v>
      </c>
      <c r="N165" s="231" t="s">
        <v>44</v>
      </c>
      <c r="O165" s="36"/>
      <c r="P165" s="181">
        <f t="shared" si="11"/>
        <v>0</v>
      </c>
      <c r="Q165" s="181">
        <v>6.4999999999999997E-3</v>
      </c>
      <c r="R165" s="181">
        <f t="shared" si="12"/>
        <v>6.4999999999999997E-3</v>
      </c>
      <c r="S165" s="181">
        <v>0</v>
      </c>
      <c r="T165" s="182">
        <f t="shared" si="13"/>
        <v>0</v>
      </c>
      <c r="AR165" s="19" t="s">
        <v>266</v>
      </c>
      <c r="AT165" s="19" t="s">
        <v>371</v>
      </c>
      <c r="AU165" s="19" t="s">
        <v>81</v>
      </c>
      <c r="AY165" s="19" t="s">
        <v>235</v>
      </c>
      <c r="BE165" s="183">
        <f t="shared" si="14"/>
        <v>0</v>
      </c>
      <c r="BF165" s="183">
        <f t="shared" si="15"/>
        <v>0</v>
      </c>
      <c r="BG165" s="183">
        <f t="shared" si="16"/>
        <v>0</v>
      </c>
      <c r="BH165" s="183">
        <f t="shared" si="17"/>
        <v>0</v>
      </c>
      <c r="BI165" s="183">
        <f t="shared" si="18"/>
        <v>0</v>
      </c>
      <c r="BJ165" s="19" t="s">
        <v>22</v>
      </c>
      <c r="BK165" s="183">
        <f t="shared" si="19"/>
        <v>0</v>
      </c>
      <c r="BL165" s="19" t="s">
        <v>241</v>
      </c>
      <c r="BM165" s="19" t="s">
        <v>1354</v>
      </c>
    </row>
    <row r="166" spans="2:65" s="1" customFormat="1" ht="22.5" customHeight="1" x14ac:dyDescent="0.3">
      <c r="B166" s="171"/>
      <c r="C166" s="222">
        <v>39</v>
      </c>
      <c r="D166" s="222" t="s">
        <v>371</v>
      </c>
      <c r="E166" s="223" t="s">
        <v>828</v>
      </c>
      <c r="F166" s="224" t="s">
        <v>829</v>
      </c>
      <c r="G166" s="225" t="s">
        <v>249</v>
      </c>
      <c r="H166" s="226">
        <v>1</v>
      </c>
      <c r="I166" s="227"/>
      <c r="J166" s="228">
        <f t="shared" si="10"/>
        <v>0</v>
      </c>
      <c r="K166" s="224" t="s">
        <v>3</v>
      </c>
      <c r="L166" s="229"/>
      <c r="M166" s="230" t="s">
        <v>3</v>
      </c>
      <c r="N166" s="231" t="s">
        <v>44</v>
      </c>
      <c r="O166" s="36"/>
      <c r="P166" s="181">
        <f t="shared" si="11"/>
        <v>0</v>
      </c>
      <c r="Q166" s="181">
        <v>6.4999999999999997E-3</v>
      </c>
      <c r="R166" s="181">
        <f t="shared" si="12"/>
        <v>6.4999999999999997E-3</v>
      </c>
      <c r="S166" s="181">
        <v>0</v>
      </c>
      <c r="T166" s="182">
        <f t="shared" si="13"/>
        <v>0</v>
      </c>
      <c r="AR166" s="19" t="s">
        <v>266</v>
      </c>
      <c r="AT166" s="19" t="s">
        <v>371</v>
      </c>
      <c r="AU166" s="19" t="s">
        <v>81</v>
      </c>
      <c r="AY166" s="19" t="s">
        <v>235</v>
      </c>
      <c r="BE166" s="183">
        <f t="shared" si="14"/>
        <v>0</v>
      </c>
      <c r="BF166" s="183">
        <f t="shared" si="15"/>
        <v>0</v>
      </c>
      <c r="BG166" s="183">
        <f t="shared" si="16"/>
        <v>0</v>
      </c>
      <c r="BH166" s="183">
        <f t="shared" si="17"/>
        <v>0</v>
      </c>
      <c r="BI166" s="183">
        <f t="shared" si="18"/>
        <v>0</v>
      </c>
      <c r="BJ166" s="19" t="s">
        <v>22</v>
      </c>
      <c r="BK166" s="183">
        <f t="shared" si="19"/>
        <v>0</v>
      </c>
      <c r="BL166" s="19" t="s">
        <v>241</v>
      </c>
      <c r="BM166" s="19" t="s">
        <v>1355</v>
      </c>
    </row>
    <row r="167" spans="2:65" s="1" customFormat="1" ht="22.5" customHeight="1" x14ac:dyDescent="0.3">
      <c r="B167" s="171"/>
      <c r="C167" s="222">
        <v>40</v>
      </c>
      <c r="D167" s="222" t="s">
        <v>371</v>
      </c>
      <c r="E167" s="223" t="s">
        <v>832</v>
      </c>
      <c r="F167" s="224" t="s">
        <v>833</v>
      </c>
      <c r="G167" s="225" t="s">
        <v>249</v>
      </c>
      <c r="H167" s="226">
        <v>1</v>
      </c>
      <c r="I167" s="227"/>
      <c r="J167" s="228">
        <f t="shared" si="10"/>
        <v>0</v>
      </c>
      <c r="K167" s="224" t="s">
        <v>309</v>
      </c>
      <c r="L167" s="229"/>
      <c r="M167" s="230" t="s">
        <v>3</v>
      </c>
      <c r="N167" s="231" t="s">
        <v>44</v>
      </c>
      <c r="O167" s="36"/>
      <c r="P167" s="181">
        <f t="shared" si="11"/>
        <v>0</v>
      </c>
      <c r="Q167" s="181">
        <v>1.4999999999999999E-4</v>
      </c>
      <c r="R167" s="181">
        <f t="shared" si="12"/>
        <v>1.4999999999999999E-4</v>
      </c>
      <c r="S167" s="181">
        <v>0</v>
      </c>
      <c r="T167" s="182">
        <f t="shared" si="13"/>
        <v>0</v>
      </c>
      <c r="AR167" s="19" t="s">
        <v>266</v>
      </c>
      <c r="AT167" s="19" t="s">
        <v>371</v>
      </c>
      <c r="AU167" s="19" t="s">
        <v>81</v>
      </c>
      <c r="AY167" s="19" t="s">
        <v>235</v>
      </c>
      <c r="BE167" s="183">
        <f t="shared" si="14"/>
        <v>0</v>
      </c>
      <c r="BF167" s="183">
        <f t="shared" si="15"/>
        <v>0</v>
      </c>
      <c r="BG167" s="183">
        <f t="shared" si="16"/>
        <v>0</v>
      </c>
      <c r="BH167" s="183">
        <f t="shared" si="17"/>
        <v>0</v>
      </c>
      <c r="BI167" s="183">
        <f t="shared" si="18"/>
        <v>0</v>
      </c>
      <c r="BJ167" s="19" t="s">
        <v>22</v>
      </c>
      <c r="BK167" s="183">
        <f t="shared" si="19"/>
        <v>0</v>
      </c>
      <c r="BL167" s="19" t="s">
        <v>241</v>
      </c>
      <c r="BM167" s="19" t="s">
        <v>1356</v>
      </c>
    </row>
    <row r="168" spans="2:65" s="1" customFormat="1" ht="22.5" customHeight="1" x14ac:dyDescent="0.3">
      <c r="B168" s="171"/>
      <c r="C168" s="222">
        <v>41</v>
      </c>
      <c r="D168" s="222" t="s">
        <v>371</v>
      </c>
      <c r="E168" s="223" t="s">
        <v>835</v>
      </c>
      <c r="F168" s="224" t="s">
        <v>836</v>
      </c>
      <c r="G168" s="225" t="s">
        <v>249</v>
      </c>
      <c r="H168" s="226">
        <v>1</v>
      </c>
      <c r="I168" s="227"/>
      <c r="J168" s="228">
        <f t="shared" si="10"/>
        <v>0</v>
      </c>
      <c r="K168" s="224" t="s">
        <v>3</v>
      </c>
      <c r="L168" s="229"/>
      <c r="M168" s="230" t="s">
        <v>3</v>
      </c>
      <c r="N168" s="231" t="s">
        <v>44</v>
      </c>
      <c r="O168" s="36"/>
      <c r="P168" s="181">
        <f t="shared" si="11"/>
        <v>0</v>
      </c>
      <c r="Q168" s="181">
        <v>1.6879999999999999E-2</v>
      </c>
      <c r="R168" s="181">
        <f t="shared" si="12"/>
        <v>1.6879999999999999E-2</v>
      </c>
      <c r="S168" s="181">
        <v>0</v>
      </c>
      <c r="T168" s="182">
        <f t="shared" si="13"/>
        <v>0</v>
      </c>
      <c r="AR168" s="19" t="s">
        <v>266</v>
      </c>
      <c r="AT168" s="19" t="s">
        <v>371</v>
      </c>
      <c r="AU168" s="19" t="s">
        <v>81</v>
      </c>
      <c r="AY168" s="19" t="s">
        <v>235</v>
      </c>
      <c r="BE168" s="183">
        <f t="shared" si="14"/>
        <v>0</v>
      </c>
      <c r="BF168" s="183">
        <f t="shared" si="15"/>
        <v>0</v>
      </c>
      <c r="BG168" s="183">
        <f t="shared" si="16"/>
        <v>0</v>
      </c>
      <c r="BH168" s="183">
        <f t="shared" si="17"/>
        <v>0</v>
      </c>
      <c r="BI168" s="183">
        <f t="shared" si="18"/>
        <v>0</v>
      </c>
      <c r="BJ168" s="19" t="s">
        <v>22</v>
      </c>
      <c r="BK168" s="183">
        <f t="shared" si="19"/>
        <v>0</v>
      </c>
      <c r="BL168" s="19" t="s">
        <v>241</v>
      </c>
      <c r="BM168" s="19" t="s">
        <v>1357</v>
      </c>
    </row>
    <row r="169" spans="2:65" s="1" customFormat="1" ht="31.5" customHeight="1" x14ac:dyDescent="0.3">
      <c r="B169" s="171"/>
      <c r="C169" s="172">
        <v>42</v>
      </c>
      <c r="D169" s="172" t="s">
        <v>237</v>
      </c>
      <c r="E169" s="173" t="s">
        <v>839</v>
      </c>
      <c r="F169" s="174" t="s">
        <v>840</v>
      </c>
      <c r="G169" s="175" t="s">
        <v>346</v>
      </c>
      <c r="H169" s="176">
        <v>90</v>
      </c>
      <c r="I169" s="177"/>
      <c r="J169" s="178">
        <f t="shared" si="10"/>
        <v>0</v>
      </c>
      <c r="K169" s="174" t="s">
        <v>309</v>
      </c>
      <c r="L169" s="35"/>
      <c r="M169" s="179" t="s">
        <v>3</v>
      </c>
      <c r="N169" s="180" t="s">
        <v>44</v>
      </c>
      <c r="O169" s="36"/>
      <c r="P169" s="181">
        <f t="shared" si="11"/>
        <v>0</v>
      </c>
      <c r="Q169" s="181">
        <v>3.2499999999999999E-4</v>
      </c>
      <c r="R169" s="181">
        <f t="shared" si="12"/>
        <v>2.9249999999999998E-2</v>
      </c>
      <c r="S169" s="181">
        <v>0</v>
      </c>
      <c r="T169" s="182">
        <f t="shared" si="13"/>
        <v>0</v>
      </c>
      <c r="AR169" s="19" t="s">
        <v>241</v>
      </c>
      <c r="AT169" s="19" t="s">
        <v>237</v>
      </c>
      <c r="AU169" s="19" t="s">
        <v>81</v>
      </c>
      <c r="AY169" s="19" t="s">
        <v>235</v>
      </c>
      <c r="BE169" s="183">
        <f t="shared" si="14"/>
        <v>0</v>
      </c>
      <c r="BF169" s="183">
        <f t="shared" si="15"/>
        <v>0</v>
      </c>
      <c r="BG169" s="183">
        <f t="shared" si="16"/>
        <v>0</v>
      </c>
      <c r="BH169" s="183">
        <f t="shared" si="17"/>
        <v>0</v>
      </c>
      <c r="BI169" s="183">
        <f t="shared" si="18"/>
        <v>0</v>
      </c>
      <c r="BJ169" s="19" t="s">
        <v>22</v>
      </c>
      <c r="BK169" s="183">
        <f t="shared" si="19"/>
        <v>0</v>
      </c>
      <c r="BL169" s="19" t="s">
        <v>241</v>
      </c>
      <c r="BM169" s="19" t="s">
        <v>1358</v>
      </c>
    </row>
    <row r="170" spans="2:65" s="15" customFormat="1" x14ac:dyDescent="0.3">
      <c r="B170" s="214"/>
      <c r="D170" s="194" t="s">
        <v>304</v>
      </c>
      <c r="E170" s="215" t="s">
        <v>3</v>
      </c>
      <c r="F170" s="216" t="s">
        <v>842</v>
      </c>
      <c r="H170" s="217" t="s">
        <v>3</v>
      </c>
      <c r="I170" s="218"/>
      <c r="L170" s="214"/>
      <c r="M170" s="219"/>
      <c r="N170" s="220"/>
      <c r="O170" s="220"/>
      <c r="P170" s="220"/>
      <c r="Q170" s="220"/>
      <c r="R170" s="220"/>
      <c r="S170" s="220"/>
      <c r="T170" s="221"/>
      <c r="AT170" s="217" t="s">
        <v>304</v>
      </c>
      <c r="AU170" s="217" t="s">
        <v>81</v>
      </c>
      <c r="AV170" s="15" t="s">
        <v>22</v>
      </c>
      <c r="AW170" s="15" t="s">
        <v>36</v>
      </c>
      <c r="AX170" s="15" t="s">
        <v>73</v>
      </c>
      <c r="AY170" s="217" t="s">
        <v>235</v>
      </c>
    </row>
    <row r="171" spans="2:65" s="12" customFormat="1" x14ac:dyDescent="0.3">
      <c r="B171" s="184"/>
      <c r="D171" s="194" t="s">
        <v>304</v>
      </c>
      <c r="E171" s="193" t="s">
        <v>3</v>
      </c>
      <c r="F171" s="195" t="s">
        <v>1359</v>
      </c>
      <c r="H171" s="196">
        <v>45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93" t="s">
        <v>304</v>
      </c>
      <c r="AU171" s="193" t="s">
        <v>81</v>
      </c>
      <c r="AV171" s="12" t="s">
        <v>81</v>
      </c>
      <c r="AW171" s="12" t="s">
        <v>36</v>
      </c>
      <c r="AX171" s="12" t="s">
        <v>73</v>
      </c>
      <c r="AY171" s="193" t="s">
        <v>235</v>
      </c>
    </row>
    <row r="172" spans="2:65" s="12" customFormat="1" x14ac:dyDescent="0.3">
      <c r="B172" s="184"/>
      <c r="D172" s="194" t="s">
        <v>304</v>
      </c>
      <c r="E172" s="193" t="s">
        <v>3</v>
      </c>
      <c r="F172" s="195" t="s">
        <v>1360</v>
      </c>
      <c r="H172" s="196">
        <v>45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93" t="s">
        <v>304</v>
      </c>
      <c r="AU172" s="193" t="s">
        <v>81</v>
      </c>
      <c r="AV172" s="12" t="s">
        <v>81</v>
      </c>
      <c r="AW172" s="12" t="s">
        <v>36</v>
      </c>
      <c r="AX172" s="12" t="s">
        <v>73</v>
      </c>
      <c r="AY172" s="193" t="s">
        <v>235</v>
      </c>
    </row>
    <row r="173" spans="2:65" s="13" customFormat="1" x14ac:dyDescent="0.3">
      <c r="B173" s="197"/>
      <c r="D173" s="185" t="s">
        <v>304</v>
      </c>
      <c r="E173" s="198" t="s">
        <v>545</v>
      </c>
      <c r="F173" s="199" t="s">
        <v>329</v>
      </c>
      <c r="H173" s="200">
        <v>90</v>
      </c>
      <c r="I173" s="201"/>
      <c r="L173" s="197"/>
      <c r="M173" s="202"/>
      <c r="N173" s="203"/>
      <c r="O173" s="203"/>
      <c r="P173" s="203"/>
      <c r="Q173" s="203"/>
      <c r="R173" s="203"/>
      <c r="S173" s="203"/>
      <c r="T173" s="204"/>
      <c r="AT173" s="205" t="s">
        <v>304</v>
      </c>
      <c r="AU173" s="205" t="s">
        <v>81</v>
      </c>
      <c r="AV173" s="13" t="s">
        <v>241</v>
      </c>
      <c r="AW173" s="13" t="s">
        <v>36</v>
      </c>
      <c r="AX173" s="13" t="s">
        <v>22</v>
      </c>
      <c r="AY173" s="205" t="s">
        <v>235</v>
      </c>
    </row>
    <row r="174" spans="2:65" s="1" customFormat="1" ht="31.5" customHeight="1" x14ac:dyDescent="0.3">
      <c r="B174" s="171"/>
      <c r="C174" s="172">
        <v>43</v>
      </c>
      <c r="D174" s="172" t="s">
        <v>237</v>
      </c>
      <c r="E174" s="173" t="s">
        <v>867</v>
      </c>
      <c r="F174" s="174" t="s">
        <v>868</v>
      </c>
      <c r="G174" s="175" t="s">
        <v>240</v>
      </c>
      <c r="H174" s="176">
        <v>36</v>
      </c>
      <c r="I174" s="177"/>
      <c r="J174" s="178">
        <f>ROUND(I174*H174,2)</f>
        <v>0</v>
      </c>
      <c r="K174" s="174" t="s">
        <v>309</v>
      </c>
      <c r="L174" s="35"/>
      <c r="M174" s="179" t="s">
        <v>3</v>
      </c>
      <c r="N174" s="180" t="s">
        <v>44</v>
      </c>
      <c r="O174" s="36"/>
      <c r="P174" s="181">
        <f>O174*H174</f>
        <v>0</v>
      </c>
      <c r="Q174" s="181">
        <v>2.5999999999999999E-3</v>
      </c>
      <c r="R174" s="181">
        <f>Q174*H174</f>
        <v>9.3599999999999989E-2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81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1361</v>
      </c>
    </row>
    <row r="175" spans="2:65" s="12" customFormat="1" x14ac:dyDescent="0.3">
      <c r="B175" s="184"/>
      <c r="D175" s="194" t="s">
        <v>304</v>
      </c>
      <c r="E175" s="193" t="s">
        <v>3</v>
      </c>
      <c r="F175" s="195" t="s">
        <v>1362</v>
      </c>
      <c r="H175" s="196">
        <v>2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93" t="s">
        <v>304</v>
      </c>
      <c r="AU175" s="193" t="s">
        <v>81</v>
      </c>
      <c r="AV175" s="12" t="s">
        <v>81</v>
      </c>
      <c r="AW175" s="12" t="s">
        <v>36</v>
      </c>
      <c r="AX175" s="12" t="s">
        <v>73</v>
      </c>
      <c r="AY175" s="193" t="s">
        <v>235</v>
      </c>
    </row>
    <row r="176" spans="2:65" s="12" customFormat="1" x14ac:dyDescent="0.3">
      <c r="B176" s="184"/>
      <c r="D176" s="194" t="s">
        <v>304</v>
      </c>
      <c r="E176" s="193" t="s">
        <v>3</v>
      </c>
      <c r="F176" s="195" t="s">
        <v>1363</v>
      </c>
      <c r="H176" s="196">
        <v>2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93" t="s">
        <v>304</v>
      </c>
      <c r="AU176" s="193" t="s">
        <v>81</v>
      </c>
      <c r="AV176" s="12" t="s">
        <v>81</v>
      </c>
      <c r="AW176" s="12" t="s">
        <v>36</v>
      </c>
      <c r="AX176" s="12" t="s">
        <v>73</v>
      </c>
      <c r="AY176" s="193" t="s">
        <v>235</v>
      </c>
    </row>
    <row r="177" spans="2:65" s="12" customFormat="1" x14ac:dyDescent="0.3">
      <c r="B177" s="184"/>
      <c r="D177" s="194" t="s">
        <v>304</v>
      </c>
      <c r="E177" s="193" t="s">
        <v>3</v>
      </c>
      <c r="F177" s="195" t="s">
        <v>1364</v>
      </c>
      <c r="H177" s="196">
        <v>16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93" t="s">
        <v>304</v>
      </c>
      <c r="AU177" s="193" t="s">
        <v>81</v>
      </c>
      <c r="AV177" s="12" t="s">
        <v>81</v>
      </c>
      <c r="AW177" s="12" t="s">
        <v>36</v>
      </c>
      <c r="AX177" s="12" t="s">
        <v>73</v>
      </c>
      <c r="AY177" s="193" t="s">
        <v>235</v>
      </c>
    </row>
    <row r="178" spans="2:65" s="12" customFormat="1" x14ac:dyDescent="0.3">
      <c r="B178" s="184"/>
      <c r="D178" s="194" t="s">
        <v>304</v>
      </c>
      <c r="E178" s="193" t="s">
        <v>3</v>
      </c>
      <c r="F178" s="195" t="s">
        <v>1365</v>
      </c>
      <c r="H178" s="196">
        <v>16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93" t="s">
        <v>304</v>
      </c>
      <c r="AU178" s="193" t="s">
        <v>81</v>
      </c>
      <c r="AV178" s="12" t="s">
        <v>81</v>
      </c>
      <c r="AW178" s="12" t="s">
        <v>36</v>
      </c>
      <c r="AX178" s="12" t="s">
        <v>73</v>
      </c>
      <c r="AY178" s="193" t="s">
        <v>235</v>
      </c>
    </row>
    <row r="179" spans="2:65" s="13" customFormat="1" x14ac:dyDescent="0.3">
      <c r="B179" s="197"/>
      <c r="D179" s="185" t="s">
        <v>304</v>
      </c>
      <c r="E179" s="198" t="s">
        <v>549</v>
      </c>
      <c r="F179" s="199" t="s">
        <v>329</v>
      </c>
      <c r="H179" s="200">
        <v>36</v>
      </c>
      <c r="I179" s="201"/>
      <c r="L179" s="197"/>
      <c r="M179" s="202"/>
      <c r="N179" s="203"/>
      <c r="O179" s="203"/>
      <c r="P179" s="203"/>
      <c r="Q179" s="203"/>
      <c r="R179" s="203"/>
      <c r="S179" s="203"/>
      <c r="T179" s="204"/>
      <c r="AT179" s="205" t="s">
        <v>304</v>
      </c>
      <c r="AU179" s="205" t="s">
        <v>81</v>
      </c>
      <c r="AV179" s="13" t="s">
        <v>241</v>
      </c>
      <c r="AW179" s="13" t="s">
        <v>36</v>
      </c>
      <c r="AX179" s="13" t="s">
        <v>22</v>
      </c>
      <c r="AY179" s="205" t="s">
        <v>235</v>
      </c>
    </row>
    <row r="180" spans="2:65" s="1" customFormat="1" ht="22.5" customHeight="1" x14ac:dyDescent="0.3">
      <c r="B180" s="171"/>
      <c r="C180" s="172">
        <v>44</v>
      </c>
      <c r="D180" s="172" t="s">
        <v>237</v>
      </c>
      <c r="E180" s="173" t="s">
        <v>887</v>
      </c>
      <c r="F180" s="174" t="s">
        <v>888</v>
      </c>
      <c r="G180" s="175" t="s">
        <v>346</v>
      </c>
      <c r="H180" s="176">
        <v>90</v>
      </c>
      <c r="I180" s="177"/>
      <c r="J180" s="178">
        <f>ROUND(I180*H180,2)</f>
        <v>0</v>
      </c>
      <c r="K180" s="174" t="s">
        <v>309</v>
      </c>
      <c r="L180" s="35"/>
      <c r="M180" s="179" t="s">
        <v>3</v>
      </c>
      <c r="N180" s="180" t="s">
        <v>44</v>
      </c>
      <c r="O180" s="36"/>
      <c r="P180" s="181">
        <f>O180*H180</f>
        <v>0</v>
      </c>
      <c r="Q180" s="181">
        <v>3.7500000000000001E-6</v>
      </c>
      <c r="R180" s="181">
        <f>Q180*H180</f>
        <v>3.3750000000000002E-4</v>
      </c>
      <c r="S180" s="181">
        <v>0</v>
      </c>
      <c r="T180" s="182">
        <f>S180*H180</f>
        <v>0</v>
      </c>
      <c r="AR180" s="19" t="s">
        <v>241</v>
      </c>
      <c r="AT180" s="19" t="s">
        <v>237</v>
      </c>
      <c r="AU180" s="19" t="s">
        <v>81</v>
      </c>
      <c r="AY180" s="19" t="s">
        <v>235</v>
      </c>
      <c r="BE180" s="183">
        <f>IF(N180="základní",J180,0)</f>
        <v>0</v>
      </c>
      <c r="BF180" s="183">
        <f>IF(N180="snížená",J180,0)</f>
        <v>0</v>
      </c>
      <c r="BG180" s="183">
        <f>IF(N180="zákl. přenesená",J180,0)</f>
        <v>0</v>
      </c>
      <c r="BH180" s="183">
        <f>IF(N180="sníž. přenesená",J180,0)</f>
        <v>0</v>
      </c>
      <c r="BI180" s="183">
        <f>IF(N180="nulová",J180,0)</f>
        <v>0</v>
      </c>
      <c r="BJ180" s="19" t="s">
        <v>22</v>
      </c>
      <c r="BK180" s="183">
        <f>ROUND(I180*H180,2)</f>
        <v>0</v>
      </c>
      <c r="BL180" s="19" t="s">
        <v>241</v>
      </c>
      <c r="BM180" s="19" t="s">
        <v>1366</v>
      </c>
    </row>
    <row r="181" spans="2:65" s="12" customFormat="1" x14ac:dyDescent="0.3">
      <c r="B181" s="184"/>
      <c r="D181" s="185" t="s">
        <v>304</v>
      </c>
      <c r="E181" s="186" t="s">
        <v>3</v>
      </c>
      <c r="F181" s="187" t="s">
        <v>545</v>
      </c>
      <c r="H181" s="188">
        <v>90</v>
      </c>
      <c r="I181" s="189"/>
      <c r="L181" s="184"/>
      <c r="M181" s="190"/>
      <c r="N181" s="191"/>
      <c r="O181" s="191"/>
      <c r="P181" s="191"/>
      <c r="Q181" s="191"/>
      <c r="R181" s="191"/>
      <c r="S181" s="191"/>
      <c r="T181" s="192"/>
      <c r="AT181" s="193" t="s">
        <v>304</v>
      </c>
      <c r="AU181" s="193" t="s">
        <v>81</v>
      </c>
      <c r="AV181" s="12" t="s">
        <v>81</v>
      </c>
      <c r="AW181" s="12" t="s">
        <v>36</v>
      </c>
      <c r="AX181" s="12" t="s">
        <v>22</v>
      </c>
      <c r="AY181" s="193" t="s">
        <v>235</v>
      </c>
    </row>
    <row r="182" spans="2:65" s="1" customFormat="1" ht="22.5" customHeight="1" x14ac:dyDescent="0.3">
      <c r="B182" s="171"/>
      <c r="C182" s="172">
        <v>45</v>
      </c>
      <c r="D182" s="172" t="s">
        <v>237</v>
      </c>
      <c r="E182" s="173" t="s">
        <v>891</v>
      </c>
      <c r="F182" s="174" t="s">
        <v>892</v>
      </c>
      <c r="G182" s="175" t="s">
        <v>240</v>
      </c>
      <c r="H182" s="176">
        <v>36</v>
      </c>
      <c r="I182" s="177"/>
      <c r="J182" s="178">
        <f>ROUND(I182*H182,2)</f>
        <v>0</v>
      </c>
      <c r="K182" s="174" t="s">
        <v>309</v>
      </c>
      <c r="L182" s="35"/>
      <c r="M182" s="179" t="s">
        <v>3</v>
      </c>
      <c r="N182" s="180" t="s">
        <v>44</v>
      </c>
      <c r="O182" s="36"/>
      <c r="P182" s="181">
        <f>O182*H182</f>
        <v>0</v>
      </c>
      <c r="Q182" s="181">
        <v>9.38E-6</v>
      </c>
      <c r="R182" s="181">
        <f>Q182*H182</f>
        <v>3.3767999999999998E-4</v>
      </c>
      <c r="S182" s="181">
        <v>0</v>
      </c>
      <c r="T182" s="182">
        <f>S182*H182</f>
        <v>0</v>
      </c>
      <c r="AR182" s="19" t="s">
        <v>241</v>
      </c>
      <c r="AT182" s="19" t="s">
        <v>237</v>
      </c>
      <c r="AU182" s="19" t="s">
        <v>81</v>
      </c>
      <c r="AY182" s="19" t="s">
        <v>235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9" t="s">
        <v>22</v>
      </c>
      <c r="BK182" s="183">
        <f>ROUND(I182*H182,2)</f>
        <v>0</v>
      </c>
      <c r="BL182" s="19" t="s">
        <v>241</v>
      </c>
      <c r="BM182" s="19" t="s">
        <v>1367</v>
      </c>
    </row>
    <row r="183" spans="2:65" s="12" customFormat="1" x14ac:dyDescent="0.3">
      <c r="B183" s="184"/>
      <c r="D183" s="185" t="s">
        <v>304</v>
      </c>
      <c r="E183" s="186" t="s">
        <v>3</v>
      </c>
      <c r="F183" s="187" t="s">
        <v>549</v>
      </c>
      <c r="H183" s="188">
        <v>36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93" t="s">
        <v>304</v>
      </c>
      <c r="AU183" s="193" t="s">
        <v>81</v>
      </c>
      <c r="AV183" s="12" t="s">
        <v>81</v>
      </c>
      <c r="AW183" s="12" t="s">
        <v>36</v>
      </c>
      <c r="AX183" s="12" t="s">
        <v>22</v>
      </c>
      <c r="AY183" s="193" t="s">
        <v>235</v>
      </c>
    </row>
    <row r="184" spans="2:65" s="1" customFormat="1" ht="44.25" customHeight="1" x14ac:dyDescent="0.3">
      <c r="B184" s="171"/>
      <c r="C184" s="172">
        <v>46</v>
      </c>
      <c r="D184" s="172" t="s">
        <v>237</v>
      </c>
      <c r="E184" s="173" t="s">
        <v>895</v>
      </c>
      <c r="F184" s="174" t="s">
        <v>896</v>
      </c>
      <c r="G184" s="175" t="s">
        <v>346</v>
      </c>
      <c r="H184" s="176">
        <v>300</v>
      </c>
      <c r="I184" s="177"/>
      <c r="J184" s="178">
        <f>ROUND(I184*H184,2)</f>
        <v>0</v>
      </c>
      <c r="K184" s="174" t="s">
        <v>309</v>
      </c>
      <c r="L184" s="35"/>
      <c r="M184" s="179" t="s">
        <v>3</v>
      </c>
      <c r="N184" s="180" t="s">
        <v>44</v>
      </c>
      <c r="O184" s="36"/>
      <c r="P184" s="181">
        <f>O184*H184</f>
        <v>0</v>
      </c>
      <c r="Q184" s="181">
        <v>8.9779999999999999E-2</v>
      </c>
      <c r="R184" s="181">
        <f>Q184*H184</f>
        <v>26.934000000000001</v>
      </c>
      <c r="S184" s="181">
        <v>0</v>
      </c>
      <c r="T184" s="182">
        <f>S184*H184</f>
        <v>0</v>
      </c>
      <c r="AR184" s="19" t="s">
        <v>241</v>
      </c>
      <c r="AT184" s="19" t="s">
        <v>237</v>
      </c>
      <c r="AU184" s="19" t="s">
        <v>81</v>
      </c>
      <c r="AY184" s="19" t="s">
        <v>235</v>
      </c>
      <c r="BE184" s="183">
        <f>IF(N184="základní",J184,0)</f>
        <v>0</v>
      </c>
      <c r="BF184" s="183">
        <f>IF(N184="snížená",J184,0)</f>
        <v>0</v>
      </c>
      <c r="BG184" s="183">
        <f>IF(N184="zákl. přenesená",J184,0)</f>
        <v>0</v>
      </c>
      <c r="BH184" s="183">
        <f>IF(N184="sníž. přenesená",J184,0)</f>
        <v>0</v>
      </c>
      <c r="BI184" s="183">
        <f>IF(N184="nulová",J184,0)</f>
        <v>0</v>
      </c>
      <c r="BJ184" s="19" t="s">
        <v>22</v>
      </c>
      <c r="BK184" s="183">
        <f>ROUND(I184*H184,2)</f>
        <v>0</v>
      </c>
      <c r="BL184" s="19" t="s">
        <v>241</v>
      </c>
      <c r="BM184" s="19" t="s">
        <v>1368</v>
      </c>
    </row>
    <row r="185" spans="2:65" s="15" customFormat="1" x14ac:dyDescent="0.3">
      <c r="B185" s="214"/>
      <c r="D185" s="194" t="s">
        <v>304</v>
      </c>
      <c r="E185" s="215" t="s">
        <v>3</v>
      </c>
      <c r="F185" s="216" t="s">
        <v>898</v>
      </c>
      <c r="H185" s="217" t="s">
        <v>3</v>
      </c>
      <c r="I185" s="218"/>
      <c r="L185" s="214"/>
      <c r="M185" s="219"/>
      <c r="N185" s="220"/>
      <c r="O185" s="220"/>
      <c r="P185" s="220"/>
      <c r="Q185" s="220"/>
      <c r="R185" s="220"/>
      <c r="S185" s="220"/>
      <c r="T185" s="221"/>
      <c r="AT185" s="217" t="s">
        <v>304</v>
      </c>
      <c r="AU185" s="217" t="s">
        <v>81</v>
      </c>
      <c r="AV185" s="15" t="s">
        <v>22</v>
      </c>
      <c r="AW185" s="15" t="s">
        <v>36</v>
      </c>
      <c r="AX185" s="15" t="s">
        <v>73</v>
      </c>
      <c r="AY185" s="217" t="s">
        <v>235</v>
      </c>
    </row>
    <row r="186" spans="2:65" s="12" customFormat="1" x14ac:dyDescent="0.3">
      <c r="B186" s="184"/>
      <c r="D186" s="185" t="s">
        <v>304</v>
      </c>
      <c r="E186" s="186" t="s">
        <v>3</v>
      </c>
      <c r="F186" s="187" t="s">
        <v>1369</v>
      </c>
      <c r="H186" s="188">
        <v>300</v>
      </c>
      <c r="I186" s="189"/>
      <c r="L186" s="184"/>
      <c r="M186" s="190"/>
      <c r="N186" s="191"/>
      <c r="O186" s="191"/>
      <c r="P186" s="191"/>
      <c r="Q186" s="191"/>
      <c r="R186" s="191"/>
      <c r="S186" s="191"/>
      <c r="T186" s="192"/>
      <c r="AT186" s="193" t="s">
        <v>304</v>
      </c>
      <c r="AU186" s="193" t="s">
        <v>81</v>
      </c>
      <c r="AV186" s="12" t="s">
        <v>81</v>
      </c>
      <c r="AW186" s="12" t="s">
        <v>36</v>
      </c>
      <c r="AX186" s="12" t="s">
        <v>22</v>
      </c>
      <c r="AY186" s="193" t="s">
        <v>235</v>
      </c>
    </row>
    <row r="187" spans="2:65" s="1" customFormat="1" ht="22.5" customHeight="1" x14ac:dyDescent="0.3">
      <c r="B187" s="171"/>
      <c r="C187" s="222">
        <v>47</v>
      </c>
      <c r="D187" s="222" t="s">
        <v>371</v>
      </c>
      <c r="E187" s="223" t="s">
        <v>901</v>
      </c>
      <c r="F187" s="224" t="s">
        <v>902</v>
      </c>
      <c r="G187" s="225" t="s">
        <v>240</v>
      </c>
      <c r="H187" s="226">
        <v>30</v>
      </c>
      <c r="I187" s="227"/>
      <c r="J187" s="228">
        <f>ROUND(I187*H187,2)</f>
        <v>0</v>
      </c>
      <c r="K187" s="224" t="s">
        <v>3</v>
      </c>
      <c r="L187" s="229"/>
      <c r="M187" s="230" t="s">
        <v>3</v>
      </c>
      <c r="N187" s="231" t="s">
        <v>44</v>
      </c>
      <c r="O187" s="36"/>
      <c r="P187" s="181">
        <f>O187*H187</f>
        <v>0</v>
      </c>
      <c r="Q187" s="181">
        <v>0.2</v>
      </c>
      <c r="R187" s="181">
        <f>Q187*H187</f>
        <v>6</v>
      </c>
      <c r="S187" s="181">
        <v>0</v>
      </c>
      <c r="T187" s="182">
        <f>S187*H187</f>
        <v>0</v>
      </c>
      <c r="AR187" s="19" t="s">
        <v>266</v>
      </c>
      <c r="AT187" s="19" t="s">
        <v>371</v>
      </c>
      <c r="AU187" s="19" t="s">
        <v>81</v>
      </c>
      <c r="AY187" s="19" t="s">
        <v>235</v>
      </c>
      <c r="BE187" s="183">
        <f>IF(N187="základní",J187,0)</f>
        <v>0</v>
      </c>
      <c r="BF187" s="183">
        <f>IF(N187="snížená",J187,0)</f>
        <v>0</v>
      </c>
      <c r="BG187" s="183">
        <f>IF(N187="zákl. přenesená",J187,0)</f>
        <v>0</v>
      </c>
      <c r="BH187" s="183">
        <f>IF(N187="sníž. přenesená",J187,0)</f>
        <v>0</v>
      </c>
      <c r="BI187" s="183">
        <f>IF(N187="nulová",J187,0)</f>
        <v>0</v>
      </c>
      <c r="BJ187" s="19" t="s">
        <v>22</v>
      </c>
      <c r="BK187" s="183">
        <f>ROUND(I187*H187,2)</f>
        <v>0</v>
      </c>
      <c r="BL187" s="19" t="s">
        <v>241</v>
      </c>
      <c r="BM187" s="19" t="s">
        <v>1370</v>
      </c>
    </row>
    <row r="188" spans="2:65" s="1" customFormat="1" ht="27" x14ac:dyDescent="0.3">
      <c r="B188" s="35"/>
      <c r="D188" s="194" t="s">
        <v>729</v>
      </c>
      <c r="F188" s="239" t="s">
        <v>730</v>
      </c>
      <c r="I188" s="240"/>
      <c r="L188" s="35"/>
      <c r="M188" s="64"/>
      <c r="N188" s="36"/>
      <c r="O188" s="36"/>
      <c r="P188" s="36"/>
      <c r="Q188" s="36"/>
      <c r="R188" s="36"/>
      <c r="S188" s="36"/>
      <c r="T188" s="65"/>
      <c r="AT188" s="19" t="s">
        <v>729</v>
      </c>
      <c r="AU188" s="19" t="s">
        <v>81</v>
      </c>
    </row>
    <row r="189" spans="2:65" s="12" customFormat="1" x14ac:dyDescent="0.3">
      <c r="B189" s="184"/>
      <c r="D189" s="185" t="s">
        <v>304</v>
      </c>
      <c r="E189" s="186" t="s">
        <v>3</v>
      </c>
      <c r="F189" s="187" t="s">
        <v>1371</v>
      </c>
      <c r="H189" s="188">
        <v>30</v>
      </c>
      <c r="I189" s="189"/>
      <c r="L189" s="184"/>
      <c r="M189" s="190"/>
      <c r="N189" s="191"/>
      <c r="O189" s="191"/>
      <c r="P189" s="191"/>
      <c r="Q189" s="191"/>
      <c r="R189" s="191"/>
      <c r="S189" s="191"/>
      <c r="T189" s="192"/>
      <c r="AT189" s="193" t="s">
        <v>304</v>
      </c>
      <c r="AU189" s="193" t="s">
        <v>81</v>
      </c>
      <c r="AV189" s="12" t="s">
        <v>81</v>
      </c>
      <c r="AW189" s="12" t="s">
        <v>36</v>
      </c>
      <c r="AX189" s="12" t="s">
        <v>22</v>
      </c>
      <c r="AY189" s="193" t="s">
        <v>235</v>
      </c>
    </row>
    <row r="190" spans="2:65" s="1" customFormat="1" ht="31.5" customHeight="1" x14ac:dyDescent="0.3">
      <c r="B190" s="171"/>
      <c r="C190" s="172">
        <v>48</v>
      </c>
      <c r="D190" s="172" t="s">
        <v>237</v>
      </c>
      <c r="E190" s="173" t="s">
        <v>905</v>
      </c>
      <c r="F190" s="174" t="s">
        <v>906</v>
      </c>
      <c r="G190" s="175" t="s">
        <v>346</v>
      </c>
      <c r="H190" s="176">
        <v>340</v>
      </c>
      <c r="I190" s="177"/>
      <c r="J190" s="178">
        <f>ROUND(I190*H190,2)</f>
        <v>0</v>
      </c>
      <c r="K190" s="174" t="s">
        <v>309</v>
      </c>
      <c r="L190" s="35"/>
      <c r="M190" s="179" t="s">
        <v>3</v>
      </c>
      <c r="N190" s="180" t="s">
        <v>44</v>
      </c>
      <c r="O190" s="36"/>
      <c r="P190" s="181">
        <f>O190*H190</f>
        <v>0</v>
      </c>
      <c r="Q190" s="181">
        <v>0.16849</v>
      </c>
      <c r="R190" s="181">
        <f>Q190*H190</f>
        <v>57.2866</v>
      </c>
      <c r="S190" s="181">
        <v>0</v>
      </c>
      <c r="T190" s="182">
        <f>S190*H190</f>
        <v>0</v>
      </c>
      <c r="AR190" s="19" t="s">
        <v>241</v>
      </c>
      <c r="AT190" s="19" t="s">
        <v>237</v>
      </c>
      <c r="AU190" s="19" t="s">
        <v>81</v>
      </c>
      <c r="AY190" s="19" t="s">
        <v>235</v>
      </c>
      <c r="BE190" s="183">
        <f>IF(N190="základní",J190,0)</f>
        <v>0</v>
      </c>
      <c r="BF190" s="183">
        <f>IF(N190="snížená",J190,0)</f>
        <v>0</v>
      </c>
      <c r="BG190" s="183">
        <f>IF(N190="zákl. přenesená",J190,0)</f>
        <v>0</v>
      </c>
      <c r="BH190" s="183">
        <f>IF(N190="sníž. přenesená",J190,0)</f>
        <v>0</v>
      </c>
      <c r="BI190" s="183">
        <f>IF(N190="nulová",J190,0)</f>
        <v>0</v>
      </c>
      <c r="BJ190" s="19" t="s">
        <v>22</v>
      </c>
      <c r="BK190" s="183">
        <f>ROUND(I190*H190,2)</f>
        <v>0</v>
      </c>
      <c r="BL190" s="19" t="s">
        <v>241</v>
      </c>
      <c r="BM190" s="19" t="s">
        <v>1372</v>
      </c>
    </row>
    <row r="191" spans="2:65" s="12" customFormat="1" x14ac:dyDescent="0.3">
      <c r="B191" s="184"/>
      <c r="D191" s="194" t="s">
        <v>304</v>
      </c>
      <c r="E191" s="193" t="s">
        <v>3</v>
      </c>
      <c r="F191" s="195" t="s">
        <v>1373</v>
      </c>
      <c r="H191" s="196">
        <v>150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93" t="s">
        <v>304</v>
      </c>
      <c r="AU191" s="193" t="s">
        <v>81</v>
      </c>
      <c r="AV191" s="12" t="s">
        <v>81</v>
      </c>
      <c r="AW191" s="12" t="s">
        <v>36</v>
      </c>
      <c r="AX191" s="12" t="s">
        <v>73</v>
      </c>
      <c r="AY191" s="193" t="s">
        <v>235</v>
      </c>
    </row>
    <row r="192" spans="2:65" s="12" customFormat="1" x14ac:dyDescent="0.3">
      <c r="B192" s="184"/>
      <c r="D192" s="194" t="s">
        <v>304</v>
      </c>
      <c r="E192" s="193" t="s">
        <v>3</v>
      </c>
      <c r="F192" s="195" t="s">
        <v>1374</v>
      </c>
      <c r="H192" s="196">
        <v>190</v>
      </c>
      <c r="I192" s="189"/>
      <c r="L192" s="184"/>
      <c r="M192" s="190"/>
      <c r="N192" s="191"/>
      <c r="O192" s="191"/>
      <c r="P192" s="191"/>
      <c r="Q192" s="191"/>
      <c r="R192" s="191"/>
      <c r="S192" s="191"/>
      <c r="T192" s="192"/>
      <c r="AT192" s="193" t="s">
        <v>304</v>
      </c>
      <c r="AU192" s="193" t="s">
        <v>81</v>
      </c>
      <c r="AV192" s="12" t="s">
        <v>81</v>
      </c>
      <c r="AW192" s="12" t="s">
        <v>36</v>
      </c>
      <c r="AX192" s="12" t="s">
        <v>73</v>
      </c>
      <c r="AY192" s="193" t="s">
        <v>235</v>
      </c>
    </row>
    <row r="193" spans="2:65" s="13" customFormat="1" x14ac:dyDescent="0.3">
      <c r="B193" s="197"/>
      <c r="D193" s="185" t="s">
        <v>304</v>
      </c>
      <c r="E193" s="198" t="s">
        <v>911</v>
      </c>
      <c r="F193" s="199" t="s">
        <v>329</v>
      </c>
      <c r="H193" s="200">
        <v>340</v>
      </c>
      <c r="I193" s="201"/>
      <c r="L193" s="197"/>
      <c r="M193" s="202"/>
      <c r="N193" s="203"/>
      <c r="O193" s="203"/>
      <c r="P193" s="203"/>
      <c r="Q193" s="203"/>
      <c r="R193" s="203"/>
      <c r="S193" s="203"/>
      <c r="T193" s="204"/>
      <c r="AT193" s="205" t="s">
        <v>304</v>
      </c>
      <c r="AU193" s="205" t="s">
        <v>81</v>
      </c>
      <c r="AV193" s="13" t="s">
        <v>241</v>
      </c>
      <c r="AW193" s="13" t="s">
        <v>36</v>
      </c>
      <c r="AX193" s="13" t="s">
        <v>22</v>
      </c>
      <c r="AY193" s="205" t="s">
        <v>235</v>
      </c>
    </row>
    <row r="194" spans="2:65" s="1" customFormat="1" ht="44.25" customHeight="1" x14ac:dyDescent="0.3">
      <c r="B194" s="171"/>
      <c r="C194" s="222">
        <v>49</v>
      </c>
      <c r="D194" s="222" t="s">
        <v>371</v>
      </c>
      <c r="E194" s="223" t="s">
        <v>1272</v>
      </c>
      <c r="F194" s="224" t="s">
        <v>6929</v>
      </c>
      <c r="G194" s="225" t="s">
        <v>346</v>
      </c>
      <c r="H194" s="226">
        <v>150</v>
      </c>
      <c r="I194" s="227"/>
      <c r="J194" s="228">
        <f>ROUND(I194*H194,2)</f>
        <v>0</v>
      </c>
      <c r="K194" s="224" t="s">
        <v>309</v>
      </c>
      <c r="L194" s="229"/>
      <c r="M194" s="230" t="s">
        <v>3</v>
      </c>
      <c r="N194" s="231" t="s">
        <v>44</v>
      </c>
      <c r="O194" s="36"/>
      <c r="P194" s="181">
        <f>O194*H194</f>
        <v>0</v>
      </c>
      <c r="Q194" s="181">
        <v>0.15</v>
      </c>
      <c r="R194" s="181">
        <f>Q194*H194</f>
        <v>22.5</v>
      </c>
      <c r="S194" s="181">
        <v>0</v>
      </c>
      <c r="T194" s="182">
        <f>S194*H194</f>
        <v>0</v>
      </c>
      <c r="AR194" s="19" t="s">
        <v>266</v>
      </c>
      <c r="AT194" s="19" t="s">
        <v>371</v>
      </c>
      <c r="AU194" s="19" t="s">
        <v>81</v>
      </c>
      <c r="AY194" s="19" t="s">
        <v>235</v>
      </c>
      <c r="BE194" s="183">
        <f>IF(N194="základní",J194,0)</f>
        <v>0</v>
      </c>
      <c r="BF194" s="183">
        <f>IF(N194="snížená",J194,0)</f>
        <v>0</v>
      </c>
      <c r="BG194" s="183">
        <f>IF(N194="zákl. přenesená",J194,0)</f>
        <v>0</v>
      </c>
      <c r="BH194" s="183">
        <f>IF(N194="sníž. přenesená",J194,0)</f>
        <v>0</v>
      </c>
      <c r="BI194" s="183">
        <f>IF(N194="nulová",J194,0)</f>
        <v>0</v>
      </c>
      <c r="BJ194" s="19" t="s">
        <v>22</v>
      </c>
      <c r="BK194" s="183">
        <f>ROUND(I194*H194,2)</f>
        <v>0</v>
      </c>
      <c r="BL194" s="19" t="s">
        <v>241</v>
      </c>
      <c r="BM194" s="19" t="s">
        <v>1375</v>
      </c>
    </row>
    <row r="195" spans="2:65" s="12" customFormat="1" x14ac:dyDescent="0.3">
      <c r="B195" s="184"/>
      <c r="D195" s="185" t="s">
        <v>304</v>
      </c>
      <c r="E195" s="186" t="s">
        <v>3</v>
      </c>
      <c r="F195" s="187" t="s">
        <v>1373</v>
      </c>
      <c r="H195" s="188">
        <v>150</v>
      </c>
      <c r="I195" s="189"/>
      <c r="L195" s="184"/>
      <c r="M195" s="190"/>
      <c r="N195" s="191"/>
      <c r="O195" s="191"/>
      <c r="P195" s="191"/>
      <c r="Q195" s="191"/>
      <c r="R195" s="191"/>
      <c r="S195" s="191"/>
      <c r="T195" s="192"/>
      <c r="AT195" s="193" t="s">
        <v>304</v>
      </c>
      <c r="AU195" s="193" t="s">
        <v>81</v>
      </c>
      <c r="AV195" s="12" t="s">
        <v>81</v>
      </c>
      <c r="AW195" s="12" t="s">
        <v>36</v>
      </c>
      <c r="AX195" s="12" t="s">
        <v>22</v>
      </c>
      <c r="AY195" s="193" t="s">
        <v>235</v>
      </c>
    </row>
    <row r="196" spans="2:65" s="1" customFormat="1" ht="22.5" customHeight="1" x14ac:dyDescent="0.3">
      <c r="B196" s="171"/>
      <c r="C196" s="222">
        <v>50</v>
      </c>
      <c r="D196" s="222" t="s">
        <v>371</v>
      </c>
      <c r="E196" s="223" t="s">
        <v>1376</v>
      </c>
      <c r="F196" s="224" t="s">
        <v>1377</v>
      </c>
      <c r="G196" s="225" t="s">
        <v>346</v>
      </c>
      <c r="H196" s="226">
        <v>190</v>
      </c>
      <c r="I196" s="227"/>
      <c r="J196" s="228">
        <f>ROUND(I196*H196,2)</f>
        <v>0</v>
      </c>
      <c r="K196" s="224" t="s">
        <v>309</v>
      </c>
      <c r="L196" s="229"/>
      <c r="M196" s="230" t="s">
        <v>3</v>
      </c>
      <c r="N196" s="231" t="s">
        <v>44</v>
      </c>
      <c r="O196" s="36"/>
      <c r="P196" s="181">
        <f>O196*H196</f>
        <v>0</v>
      </c>
      <c r="Q196" s="181">
        <v>0.10100000000000001</v>
      </c>
      <c r="R196" s="181">
        <f>Q196*H196</f>
        <v>19.190000000000001</v>
      </c>
      <c r="S196" s="181">
        <v>0</v>
      </c>
      <c r="T196" s="182">
        <f>S196*H196</f>
        <v>0</v>
      </c>
      <c r="AR196" s="19" t="s">
        <v>266</v>
      </c>
      <c r="AT196" s="19" t="s">
        <v>371</v>
      </c>
      <c r="AU196" s="19" t="s">
        <v>81</v>
      </c>
      <c r="AY196" s="19" t="s">
        <v>235</v>
      </c>
      <c r="BE196" s="183">
        <f>IF(N196="základní",J196,0)</f>
        <v>0</v>
      </c>
      <c r="BF196" s="183">
        <f>IF(N196="snížená",J196,0)</f>
        <v>0</v>
      </c>
      <c r="BG196" s="183">
        <f>IF(N196="zákl. přenesená",J196,0)</f>
        <v>0</v>
      </c>
      <c r="BH196" s="183">
        <f>IF(N196="sníž. přenesená",J196,0)</f>
        <v>0</v>
      </c>
      <c r="BI196" s="183">
        <f>IF(N196="nulová",J196,0)</f>
        <v>0</v>
      </c>
      <c r="BJ196" s="19" t="s">
        <v>22</v>
      </c>
      <c r="BK196" s="183">
        <f>ROUND(I196*H196,2)</f>
        <v>0</v>
      </c>
      <c r="BL196" s="19" t="s">
        <v>241</v>
      </c>
      <c r="BM196" s="19" t="s">
        <v>1378</v>
      </c>
    </row>
    <row r="197" spans="2:65" s="12" customFormat="1" x14ac:dyDescent="0.3">
      <c r="B197" s="184"/>
      <c r="D197" s="185" t="s">
        <v>304</v>
      </c>
      <c r="E197" s="186" t="s">
        <v>3</v>
      </c>
      <c r="F197" s="187" t="s">
        <v>1379</v>
      </c>
      <c r="H197" s="188">
        <v>190</v>
      </c>
      <c r="I197" s="189"/>
      <c r="L197" s="184"/>
      <c r="M197" s="190"/>
      <c r="N197" s="191"/>
      <c r="O197" s="191"/>
      <c r="P197" s="191"/>
      <c r="Q197" s="191"/>
      <c r="R197" s="191"/>
      <c r="S197" s="191"/>
      <c r="T197" s="192"/>
      <c r="AT197" s="193" t="s">
        <v>304</v>
      </c>
      <c r="AU197" s="193" t="s">
        <v>81</v>
      </c>
      <c r="AV197" s="12" t="s">
        <v>81</v>
      </c>
      <c r="AW197" s="12" t="s">
        <v>36</v>
      </c>
      <c r="AX197" s="12" t="s">
        <v>22</v>
      </c>
      <c r="AY197" s="193" t="s">
        <v>235</v>
      </c>
    </row>
    <row r="198" spans="2:65" s="1" customFormat="1" ht="31.5" customHeight="1" x14ac:dyDescent="0.3">
      <c r="B198" s="171"/>
      <c r="C198" s="172">
        <v>51</v>
      </c>
      <c r="D198" s="172" t="s">
        <v>237</v>
      </c>
      <c r="E198" s="173" t="s">
        <v>955</v>
      </c>
      <c r="F198" s="174" t="s">
        <v>956</v>
      </c>
      <c r="G198" s="175" t="s">
        <v>245</v>
      </c>
      <c r="H198" s="176">
        <v>34</v>
      </c>
      <c r="I198" s="177"/>
      <c r="J198" s="178">
        <f>ROUND(I198*H198,2)</f>
        <v>0</v>
      </c>
      <c r="K198" s="174" t="s">
        <v>309</v>
      </c>
      <c r="L198" s="35"/>
      <c r="M198" s="179" t="s">
        <v>3</v>
      </c>
      <c r="N198" s="180" t="s">
        <v>44</v>
      </c>
      <c r="O198" s="36"/>
      <c r="P198" s="181">
        <f>O198*H198</f>
        <v>0</v>
      </c>
      <c r="Q198" s="181">
        <v>2.2563399999999998</v>
      </c>
      <c r="R198" s="181">
        <f>Q198*H198</f>
        <v>76.715559999999996</v>
      </c>
      <c r="S198" s="181">
        <v>0</v>
      </c>
      <c r="T198" s="182">
        <f>S198*H198</f>
        <v>0</v>
      </c>
      <c r="AR198" s="19" t="s">
        <v>241</v>
      </c>
      <c r="AT198" s="19" t="s">
        <v>237</v>
      </c>
      <c r="AU198" s="19" t="s">
        <v>81</v>
      </c>
      <c r="AY198" s="19" t="s">
        <v>235</v>
      </c>
      <c r="BE198" s="183">
        <f>IF(N198="základní",J198,0)</f>
        <v>0</v>
      </c>
      <c r="BF198" s="183">
        <f>IF(N198="snížená",J198,0)</f>
        <v>0</v>
      </c>
      <c r="BG198" s="183">
        <f>IF(N198="zákl. přenesená",J198,0)</f>
        <v>0</v>
      </c>
      <c r="BH198" s="183">
        <f>IF(N198="sníž. přenesená",J198,0)</f>
        <v>0</v>
      </c>
      <c r="BI198" s="183">
        <f>IF(N198="nulová",J198,0)</f>
        <v>0</v>
      </c>
      <c r="BJ198" s="19" t="s">
        <v>22</v>
      </c>
      <c r="BK198" s="183">
        <f>ROUND(I198*H198,2)</f>
        <v>0</v>
      </c>
      <c r="BL198" s="19" t="s">
        <v>241</v>
      </c>
      <c r="BM198" s="19" t="s">
        <v>1380</v>
      </c>
    </row>
    <row r="199" spans="2:65" s="12" customFormat="1" x14ac:dyDescent="0.3">
      <c r="B199" s="184"/>
      <c r="D199" s="185" t="s">
        <v>304</v>
      </c>
      <c r="E199" s="186" t="s">
        <v>3</v>
      </c>
      <c r="F199" s="187" t="s">
        <v>1381</v>
      </c>
      <c r="H199" s="188">
        <v>34</v>
      </c>
      <c r="I199" s="189"/>
      <c r="L199" s="184"/>
      <c r="M199" s="190"/>
      <c r="N199" s="191"/>
      <c r="O199" s="191"/>
      <c r="P199" s="191"/>
      <c r="Q199" s="191"/>
      <c r="R199" s="191"/>
      <c r="S199" s="191"/>
      <c r="T199" s="192"/>
      <c r="AT199" s="193" t="s">
        <v>304</v>
      </c>
      <c r="AU199" s="193" t="s">
        <v>81</v>
      </c>
      <c r="AV199" s="12" t="s">
        <v>81</v>
      </c>
      <c r="AW199" s="12" t="s">
        <v>36</v>
      </c>
      <c r="AX199" s="12" t="s">
        <v>22</v>
      </c>
      <c r="AY199" s="193" t="s">
        <v>235</v>
      </c>
    </row>
    <row r="200" spans="2:65" s="1" customFormat="1" ht="22.5" customHeight="1" x14ac:dyDescent="0.3">
      <c r="B200" s="171"/>
      <c r="C200" s="172">
        <v>52</v>
      </c>
      <c r="D200" s="172" t="s">
        <v>237</v>
      </c>
      <c r="E200" s="173" t="s">
        <v>960</v>
      </c>
      <c r="F200" s="174" t="s">
        <v>961</v>
      </c>
      <c r="G200" s="175" t="s">
        <v>346</v>
      </c>
      <c r="H200" s="176">
        <v>75</v>
      </c>
      <c r="I200" s="177"/>
      <c r="J200" s="178">
        <f>ROUND(I200*H200,2)</f>
        <v>0</v>
      </c>
      <c r="K200" s="174" t="s">
        <v>309</v>
      </c>
      <c r="L200" s="35"/>
      <c r="M200" s="179" t="s">
        <v>3</v>
      </c>
      <c r="N200" s="180" t="s">
        <v>44</v>
      </c>
      <c r="O200" s="36"/>
      <c r="P200" s="181">
        <f>O200*H200</f>
        <v>0</v>
      </c>
      <c r="Q200" s="181">
        <v>3.7369999999999998E-4</v>
      </c>
      <c r="R200" s="181">
        <f>Q200*H200</f>
        <v>2.8027499999999997E-2</v>
      </c>
      <c r="S200" s="181">
        <v>0</v>
      </c>
      <c r="T200" s="182">
        <f>S200*H200</f>
        <v>0</v>
      </c>
      <c r="AR200" s="19" t="s">
        <v>241</v>
      </c>
      <c r="AT200" s="19" t="s">
        <v>237</v>
      </c>
      <c r="AU200" s="19" t="s">
        <v>81</v>
      </c>
      <c r="AY200" s="19" t="s">
        <v>235</v>
      </c>
      <c r="BE200" s="183">
        <f>IF(N200="základní",J200,0)</f>
        <v>0</v>
      </c>
      <c r="BF200" s="183">
        <f>IF(N200="snížená",J200,0)</f>
        <v>0</v>
      </c>
      <c r="BG200" s="183">
        <f>IF(N200="zákl. přenesená",J200,0)</f>
        <v>0</v>
      </c>
      <c r="BH200" s="183">
        <f>IF(N200="sníž. přenesená",J200,0)</f>
        <v>0</v>
      </c>
      <c r="BI200" s="183">
        <f>IF(N200="nulová",J200,0)</f>
        <v>0</v>
      </c>
      <c r="BJ200" s="19" t="s">
        <v>22</v>
      </c>
      <c r="BK200" s="183">
        <f>ROUND(I200*H200,2)</f>
        <v>0</v>
      </c>
      <c r="BL200" s="19" t="s">
        <v>241</v>
      </c>
      <c r="BM200" s="19" t="s">
        <v>1382</v>
      </c>
    </row>
    <row r="201" spans="2:65" s="1" customFormat="1" ht="22.5" customHeight="1" x14ac:dyDescent="0.3">
      <c r="B201" s="171"/>
      <c r="C201" s="172">
        <v>53</v>
      </c>
      <c r="D201" s="172" t="s">
        <v>237</v>
      </c>
      <c r="E201" s="173" t="s">
        <v>1383</v>
      </c>
      <c r="F201" s="174" t="s">
        <v>1384</v>
      </c>
      <c r="G201" s="175" t="s">
        <v>240</v>
      </c>
      <c r="H201" s="176">
        <v>50</v>
      </c>
      <c r="I201" s="177"/>
      <c r="J201" s="178">
        <f>ROUND(I201*H201,2)</f>
        <v>0</v>
      </c>
      <c r="K201" s="174" t="s">
        <v>309</v>
      </c>
      <c r="L201" s="35"/>
      <c r="M201" s="179" t="s">
        <v>3</v>
      </c>
      <c r="N201" s="180" t="s">
        <v>44</v>
      </c>
      <c r="O201" s="36"/>
      <c r="P201" s="181">
        <f>O201*H201</f>
        <v>0</v>
      </c>
      <c r="Q201" s="181">
        <v>1.375E-2</v>
      </c>
      <c r="R201" s="181">
        <f>Q201*H201</f>
        <v>0.6875</v>
      </c>
      <c r="S201" s="181">
        <v>0</v>
      </c>
      <c r="T201" s="182">
        <f>S201*H201</f>
        <v>0</v>
      </c>
      <c r="AR201" s="19" t="s">
        <v>241</v>
      </c>
      <c r="AT201" s="19" t="s">
        <v>237</v>
      </c>
      <c r="AU201" s="19" t="s">
        <v>81</v>
      </c>
      <c r="AY201" s="19" t="s">
        <v>235</v>
      </c>
      <c r="BE201" s="183">
        <f>IF(N201="základní",J201,0)</f>
        <v>0</v>
      </c>
      <c r="BF201" s="183">
        <f>IF(N201="snížená",J201,0)</f>
        <v>0</v>
      </c>
      <c r="BG201" s="183">
        <f>IF(N201="zákl. přenesená",J201,0)</f>
        <v>0</v>
      </c>
      <c r="BH201" s="183">
        <f>IF(N201="sníž. přenesená",J201,0)</f>
        <v>0</v>
      </c>
      <c r="BI201" s="183">
        <f>IF(N201="nulová",J201,0)</f>
        <v>0</v>
      </c>
      <c r="BJ201" s="19" t="s">
        <v>22</v>
      </c>
      <c r="BK201" s="183">
        <f>ROUND(I201*H201,2)</f>
        <v>0</v>
      </c>
      <c r="BL201" s="19" t="s">
        <v>241</v>
      </c>
      <c r="BM201" s="19" t="s">
        <v>1385</v>
      </c>
    </row>
    <row r="202" spans="2:65" s="12" customFormat="1" x14ac:dyDescent="0.3">
      <c r="B202" s="184"/>
      <c r="D202" s="185" t="s">
        <v>304</v>
      </c>
      <c r="E202" s="186" t="s">
        <v>3</v>
      </c>
      <c r="F202" s="187" t="s">
        <v>463</v>
      </c>
      <c r="H202" s="188">
        <v>50</v>
      </c>
      <c r="I202" s="189"/>
      <c r="L202" s="184"/>
      <c r="M202" s="190"/>
      <c r="N202" s="191"/>
      <c r="O202" s="191"/>
      <c r="P202" s="191"/>
      <c r="Q202" s="191"/>
      <c r="R202" s="191"/>
      <c r="S202" s="191"/>
      <c r="T202" s="192"/>
      <c r="AT202" s="193" t="s">
        <v>304</v>
      </c>
      <c r="AU202" s="193" t="s">
        <v>81</v>
      </c>
      <c r="AV202" s="12" t="s">
        <v>81</v>
      </c>
      <c r="AW202" s="12" t="s">
        <v>36</v>
      </c>
      <c r="AX202" s="12" t="s">
        <v>22</v>
      </c>
      <c r="AY202" s="193" t="s">
        <v>235</v>
      </c>
    </row>
    <row r="203" spans="2:65" s="1" customFormat="1" ht="31.5" customHeight="1" x14ac:dyDescent="0.3">
      <c r="B203" s="171"/>
      <c r="C203" s="172">
        <v>54</v>
      </c>
      <c r="D203" s="172" t="s">
        <v>237</v>
      </c>
      <c r="E203" s="173" t="s">
        <v>982</v>
      </c>
      <c r="F203" s="174" t="s">
        <v>983</v>
      </c>
      <c r="G203" s="175" t="s">
        <v>346</v>
      </c>
      <c r="H203" s="176">
        <v>75</v>
      </c>
      <c r="I203" s="177"/>
      <c r="J203" s="178">
        <f>ROUND(I203*H203,2)</f>
        <v>0</v>
      </c>
      <c r="K203" s="174" t="s">
        <v>309</v>
      </c>
      <c r="L203" s="35"/>
      <c r="M203" s="179" t="s">
        <v>3</v>
      </c>
      <c r="N203" s="180" t="s">
        <v>44</v>
      </c>
      <c r="O203" s="36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AR203" s="19" t="s">
        <v>241</v>
      </c>
      <c r="AT203" s="19" t="s">
        <v>237</v>
      </c>
      <c r="AU203" s="19" t="s">
        <v>81</v>
      </c>
      <c r="AY203" s="19" t="s">
        <v>235</v>
      </c>
      <c r="BE203" s="183">
        <f>IF(N203="základní",J203,0)</f>
        <v>0</v>
      </c>
      <c r="BF203" s="183">
        <f>IF(N203="snížená",J203,0)</f>
        <v>0</v>
      </c>
      <c r="BG203" s="183">
        <f>IF(N203="zákl. přenesená",J203,0)</f>
        <v>0</v>
      </c>
      <c r="BH203" s="183">
        <f>IF(N203="sníž. přenesená",J203,0)</f>
        <v>0</v>
      </c>
      <c r="BI203" s="183">
        <f>IF(N203="nulová",J203,0)</f>
        <v>0</v>
      </c>
      <c r="BJ203" s="19" t="s">
        <v>22</v>
      </c>
      <c r="BK203" s="183">
        <f>ROUND(I203*H203,2)</f>
        <v>0</v>
      </c>
      <c r="BL203" s="19" t="s">
        <v>241</v>
      </c>
      <c r="BM203" s="19" t="s">
        <v>1386</v>
      </c>
    </row>
    <row r="204" spans="2:65" s="1" customFormat="1" ht="22.5" customHeight="1" x14ac:dyDescent="0.3">
      <c r="B204" s="171"/>
      <c r="C204" s="172">
        <v>55</v>
      </c>
      <c r="D204" s="172" t="s">
        <v>237</v>
      </c>
      <c r="E204" s="173" t="s">
        <v>986</v>
      </c>
      <c r="F204" s="174" t="s">
        <v>987</v>
      </c>
      <c r="G204" s="175" t="s">
        <v>346</v>
      </c>
      <c r="H204" s="176">
        <v>75</v>
      </c>
      <c r="I204" s="177"/>
      <c r="J204" s="178">
        <f>ROUND(I204*H204,2)</f>
        <v>0</v>
      </c>
      <c r="K204" s="174" t="s">
        <v>309</v>
      </c>
      <c r="L204" s="35"/>
      <c r="M204" s="179" t="s">
        <v>3</v>
      </c>
      <c r="N204" s="180" t="s">
        <v>44</v>
      </c>
      <c r="O204" s="36"/>
      <c r="P204" s="181">
        <f>O204*H204</f>
        <v>0</v>
      </c>
      <c r="Q204" s="181">
        <v>2.0702000000000001E-6</v>
      </c>
      <c r="R204" s="181">
        <f>Q204*H204</f>
        <v>1.55265E-4</v>
      </c>
      <c r="S204" s="181">
        <v>0</v>
      </c>
      <c r="T204" s="182">
        <f>S204*H204</f>
        <v>0</v>
      </c>
      <c r="AR204" s="19" t="s">
        <v>241</v>
      </c>
      <c r="AT204" s="19" t="s">
        <v>237</v>
      </c>
      <c r="AU204" s="19" t="s">
        <v>81</v>
      </c>
      <c r="AY204" s="19" t="s">
        <v>235</v>
      </c>
      <c r="BE204" s="183">
        <f>IF(N204="základní",J204,0)</f>
        <v>0</v>
      </c>
      <c r="BF204" s="183">
        <f>IF(N204="snížená",J204,0)</f>
        <v>0</v>
      </c>
      <c r="BG204" s="183">
        <f>IF(N204="zákl. přenesená",J204,0)</f>
        <v>0</v>
      </c>
      <c r="BH204" s="183">
        <f>IF(N204="sníž. přenesená",J204,0)</f>
        <v>0</v>
      </c>
      <c r="BI204" s="183">
        <f>IF(N204="nulová",J204,0)</f>
        <v>0</v>
      </c>
      <c r="BJ204" s="19" t="s">
        <v>22</v>
      </c>
      <c r="BK204" s="183">
        <f>ROUND(I204*H204,2)</f>
        <v>0</v>
      </c>
      <c r="BL204" s="19" t="s">
        <v>241</v>
      </c>
      <c r="BM204" s="19" t="s">
        <v>1387</v>
      </c>
    </row>
    <row r="205" spans="2:65" s="12" customFormat="1" x14ac:dyDescent="0.3">
      <c r="B205" s="184"/>
      <c r="D205" s="194" t="s">
        <v>304</v>
      </c>
      <c r="E205" s="193" t="s">
        <v>3</v>
      </c>
      <c r="F205" s="195" t="s">
        <v>1388</v>
      </c>
      <c r="H205" s="196">
        <v>75</v>
      </c>
      <c r="I205" s="189"/>
      <c r="L205" s="184"/>
      <c r="M205" s="190"/>
      <c r="N205" s="191"/>
      <c r="O205" s="191"/>
      <c r="P205" s="191"/>
      <c r="Q205" s="191"/>
      <c r="R205" s="191"/>
      <c r="S205" s="191"/>
      <c r="T205" s="192"/>
      <c r="AT205" s="193" t="s">
        <v>304</v>
      </c>
      <c r="AU205" s="193" t="s">
        <v>81</v>
      </c>
      <c r="AV205" s="12" t="s">
        <v>81</v>
      </c>
      <c r="AW205" s="12" t="s">
        <v>36</v>
      </c>
      <c r="AX205" s="12" t="s">
        <v>22</v>
      </c>
      <c r="AY205" s="193" t="s">
        <v>235</v>
      </c>
    </row>
    <row r="206" spans="2:65" s="11" customFormat="1" ht="29.85" customHeight="1" x14ac:dyDescent="0.3">
      <c r="B206" s="157"/>
      <c r="D206" s="168" t="s">
        <v>72</v>
      </c>
      <c r="E206" s="169" t="s">
        <v>990</v>
      </c>
      <c r="F206" s="169" t="s">
        <v>991</v>
      </c>
      <c r="I206" s="160"/>
      <c r="J206" s="170">
        <f>BK206</f>
        <v>0</v>
      </c>
      <c r="L206" s="157"/>
      <c r="M206" s="162"/>
      <c r="N206" s="163"/>
      <c r="O206" s="163"/>
      <c r="P206" s="164">
        <f>P207</f>
        <v>0</v>
      </c>
      <c r="Q206" s="163"/>
      <c r="R206" s="164">
        <f>R207</f>
        <v>0</v>
      </c>
      <c r="S206" s="163"/>
      <c r="T206" s="165">
        <f>T207</f>
        <v>0</v>
      </c>
      <c r="AR206" s="158" t="s">
        <v>22</v>
      </c>
      <c r="AT206" s="166" t="s">
        <v>72</v>
      </c>
      <c r="AU206" s="166" t="s">
        <v>22</v>
      </c>
      <c r="AY206" s="158" t="s">
        <v>235</v>
      </c>
      <c r="BK206" s="167">
        <f>BK207</f>
        <v>0</v>
      </c>
    </row>
    <row r="207" spans="2:65" s="1" customFormat="1" ht="31.5" customHeight="1" x14ac:dyDescent="0.3">
      <c r="B207" s="171"/>
      <c r="C207" s="172">
        <v>56</v>
      </c>
      <c r="D207" s="172" t="s">
        <v>237</v>
      </c>
      <c r="E207" s="173" t="s">
        <v>1140</v>
      </c>
      <c r="F207" s="174" t="s">
        <v>994</v>
      </c>
      <c r="G207" s="175" t="s">
        <v>294</v>
      </c>
      <c r="H207" s="176">
        <v>331.8</v>
      </c>
      <c r="I207" s="177"/>
      <c r="J207" s="178">
        <f>ROUND(I207*H207,2)</f>
        <v>0</v>
      </c>
      <c r="K207" s="174" t="s">
        <v>309</v>
      </c>
      <c r="L207" s="35"/>
      <c r="M207" s="179" t="s">
        <v>3</v>
      </c>
      <c r="N207" s="180" t="s">
        <v>44</v>
      </c>
      <c r="O207" s="36"/>
      <c r="P207" s="181">
        <f>O207*H207</f>
        <v>0</v>
      </c>
      <c r="Q207" s="181">
        <v>0</v>
      </c>
      <c r="R207" s="181">
        <f>Q207*H207</f>
        <v>0</v>
      </c>
      <c r="S207" s="181">
        <v>0</v>
      </c>
      <c r="T207" s="182">
        <f>S207*H207</f>
        <v>0</v>
      </c>
      <c r="AR207" s="19" t="s">
        <v>241</v>
      </c>
      <c r="AT207" s="19" t="s">
        <v>237</v>
      </c>
      <c r="AU207" s="19" t="s">
        <v>81</v>
      </c>
      <c r="AY207" s="19" t="s">
        <v>235</v>
      </c>
      <c r="BE207" s="183">
        <f>IF(N207="základní",J207,0)</f>
        <v>0</v>
      </c>
      <c r="BF207" s="183">
        <f>IF(N207="snížená",J207,0)</f>
        <v>0</v>
      </c>
      <c r="BG207" s="183">
        <f>IF(N207="zákl. přenesená",J207,0)</f>
        <v>0</v>
      </c>
      <c r="BH207" s="183">
        <f>IF(N207="sníž. přenesená",J207,0)</f>
        <v>0</v>
      </c>
      <c r="BI207" s="183">
        <f>IF(N207="nulová",J207,0)</f>
        <v>0</v>
      </c>
      <c r="BJ207" s="19" t="s">
        <v>22</v>
      </c>
      <c r="BK207" s="183">
        <f>ROUND(I207*H207,2)</f>
        <v>0</v>
      </c>
      <c r="BL207" s="19" t="s">
        <v>241</v>
      </c>
      <c r="BM207" s="19" t="s">
        <v>1389</v>
      </c>
    </row>
    <row r="208" spans="2:65" s="11" customFormat="1" ht="37.35" customHeight="1" x14ac:dyDescent="0.35">
      <c r="B208" s="157"/>
      <c r="D208" s="168" t="s">
        <v>72</v>
      </c>
      <c r="E208" s="241" t="s">
        <v>996</v>
      </c>
      <c r="F208" s="241" t="s">
        <v>997</v>
      </c>
      <c r="I208" s="160"/>
      <c r="J208" s="242">
        <f>BK208</f>
        <v>0</v>
      </c>
      <c r="L208" s="157"/>
      <c r="M208" s="162"/>
      <c r="N208" s="163"/>
      <c r="O208" s="163"/>
      <c r="P208" s="164">
        <f>P209</f>
        <v>0</v>
      </c>
      <c r="Q208" s="163"/>
      <c r="R208" s="164">
        <f>R209</f>
        <v>0</v>
      </c>
      <c r="S208" s="163"/>
      <c r="T208" s="165">
        <f>T209</f>
        <v>0</v>
      </c>
      <c r="AR208" s="158" t="s">
        <v>241</v>
      </c>
      <c r="AT208" s="166" t="s">
        <v>72</v>
      </c>
      <c r="AU208" s="166" t="s">
        <v>73</v>
      </c>
      <c r="AY208" s="158" t="s">
        <v>235</v>
      </c>
      <c r="BK208" s="167">
        <f>BK209</f>
        <v>0</v>
      </c>
    </row>
    <row r="209" spans="2:65" s="1" customFormat="1" ht="31.5" customHeight="1" x14ac:dyDescent="0.3">
      <c r="B209" s="171"/>
      <c r="C209" s="172">
        <v>57</v>
      </c>
      <c r="D209" s="172" t="s">
        <v>237</v>
      </c>
      <c r="E209" s="173" t="s">
        <v>1390</v>
      </c>
      <c r="F209" s="174" t="s">
        <v>1391</v>
      </c>
      <c r="G209" s="175" t="s">
        <v>240</v>
      </c>
      <c r="H209" s="176">
        <v>20</v>
      </c>
      <c r="I209" s="177"/>
      <c r="J209" s="178">
        <f>ROUND(I209*H209,2)</f>
        <v>0</v>
      </c>
      <c r="K209" s="174" t="s">
        <v>3</v>
      </c>
      <c r="L209" s="35"/>
      <c r="M209" s="179" t="s">
        <v>3</v>
      </c>
      <c r="N209" s="243" t="s">
        <v>44</v>
      </c>
      <c r="O209" s="244"/>
      <c r="P209" s="245">
        <f>O209*H209</f>
        <v>0</v>
      </c>
      <c r="Q209" s="245">
        <v>0</v>
      </c>
      <c r="R209" s="245">
        <f>Q209*H209</f>
        <v>0</v>
      </c>
      <c r="S209" s="245">
        <v>0</v>
      </c>
      <c r="T209" s="246">
        <f>S209*H209</f>
        <v>0</v>
      </c>
      <c r="AR209" s="19" t="s">
        <v>1000</v>
      </c>
      <c r="AT209" s="19" t="s">
        <v>237</v>
      </c>
      <c r="AU209" s="19" t="s">
        <v>22</v>
      </c>
      <c r="AY209" s="19" t="s">
        <v>235</v>
      </c>
      <c r="BE209" s="183">
        <f>IF(N209="základní",J209,0)</f>
        <v>0</v>
      </c>
      <c r="BF209" s="183">
        <f>IF(N209="snížená",J209,0)</f>
        <v>0</v>
      </c>
      <c r="BG209" s="183">
        <f>IF(N209="zákl. přenesená",J209,0)</f>
        <v>0</v>
      </c>
      <c r="BH209" s="183">
        <f>IF(N209="sníž. přenesená",J209,0)</f>
        <v>0</v>
      </c>
      <c r="BI209" s="183">
        <f>IF(N209="nulová",J209,0)</f>
        <v>0</v>
      </c>
      <c r="BJ209" s="19" t="s">
        <v>22</v>
      </c>
      <c r="BK209" s="183">
        <f>ROUND(I209*H209,2)</f>
        <v>0</v>
      </c>
      <c r="BL209" s="19" t="s">
        <v>1000</v>
      </c>
      <c r="BM209" s="19" t="s">
        <v>1392</v>
      </c>
    </row>
    <row r="210" spans="2:65" s="1" customFormat="1" ht="6.95" customHeight="1" x14ac:dyDescent="0.3">
      <c r="B210" s="50"/>
      <c r="C210" s="51"/>
      <c r="D210" s="51"/>
      <c r="E210" s="51"/>
      <c r="F210" s="51"/>
      <c r="G210" s="51"/>
      <c r="H210" s="51"/>
      <c r="I210" s="124"/>
      <c r="J210" s="51"/>
      <c r="K210" s="51"/>
      <c r="L210" s="35"/>
    </row>
  </sheetData>
  <autoFilter ref="C89:K89"/>
  <mergeCells count="12">
    <mergeCell ref="E80:H80"/>
    <mergeCell ref="E82:H82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8:H78"/>
  </mergeCells>
  <hyperlinks>
    <hyperlink ref="F1:G1" location="C2" tooltip="Krycí list soupisu" display="1) Krycí list soupisu"/>
    <hyperlink ref="G1:H1" location="C58" tooltip="Rekapitulace" display="2) Rekapitulace"/>
    <hyperlink ref="J1" location="C8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BR228"/>
  <sheetViews>
    <sheetView showGridLines="0" workbookViewId="0">
      <pane ySplit="1" topLeftCell="A220" activePane="bottomLeft" state="frozen"/>
      <selection activeCell="I13" sqref="I13"/>
      <selection pane="bottomLeft" activeCell="X257" sqref="X257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99</v>
      </c>
      <c r="AZ2" s="235" t="s">
        <v>1393</v>
      </c>
      <c r="BA2" s="235" t="s">
        <v>1394</v>
      </c>
      <c r="BB2" s="235" t="s">
        <v>245</v>
      </c>
      <c r="BC2" s="235" t="s">
        <v>1395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1396</v>
      </c>
      <c r="BA3" s="235" t="s">
        <v>1397</v>
      </c>
      <c r="BB3" s="235" t="s">
        <v>245</v>
      </c>
      <c r="BC3" s="235" t="s">
        <v>1398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1399</v>
      </c>
      <c r="BA4" s="235" t="s">
        <v>1400</v>
      </c>
      <c r="BB4" s="235" t="s">
        <v>346</v>
      </c>
      <c r="BC4" s="235" t="s">
        <v>1401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1402</v>
      </c>
      <c r="BA5" s="235" t="s">
        <v>1403</v>
      </c>
      <c r="BB5" s="235" t="s">
        <v>346</v>
      </c>
      <c r="BC5" s="235" t="s">
        <v>1404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50</v>
      </c>
      <c r="BA6" s="235" t="s">
        <v>1405</v>
      </c>
      <c r="BB6" s="235" t="s">
        <v>245</v>
      </c>
      <c r="BC6" s="235" t="s">
        <v>1406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  <c r="AZ7" s="235" t="s">
        <v>1407</v>
      </c>
      <c r="BA7" s="235" t="s">
        <v>1408</v>
      </c>
      <c r="BB7" s="235" t="s">
        <v>245</v>
      </c>
      <c r="BC7" s="235" t="s">
        <v>1409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  <c r="AZ8" s="235" t="s">
        <v>1410</v>
      </c>
      <c r="BA8" s="235" t="s">
        <v>1411</v>
      </c>
      <c r="BB8" s="235" t="s">
        <v>245</v>
      </c>
      <c r="BC8" s="235" t="s">
        <v>1412</v>
      </c>
      <c r="BD8" s="235" t="s">
        <v>81</v>
      </c>
    </row>
    <row r="9" spans="1:70" s="1" customFormat="1" ht="22.5" customHeight="1" x14ac:dyDescent="0.3">
      <c r="B9" s="35"/>
      <c r="C9" s="36"/>
      <c r="D9" s="36"/>
      <c r="E9" s="420" t="s">
        <v>1413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1414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ROUND(J87,2)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ROUND(SUM(BE87:BE227), 2)</f>
        <v>0</v>
      </c>
      <c r="G32" s="36"/>
      <c r="H32" s="36"/>
      <c r="I32" s="116">
        <v>0.21</v>
      </c>
      <c r="J32" s="115">
        <f>ROUND(ROUND((SUM(BE87:BE227)),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ROUND(SUM(BF87:BF227), 2)</f>
        <v>0</v>
      </c>
      <c r="G33" s="36"/>
      <c r="H33" s="36"/>
      <c r="I33" s="116">
        <v>0.15</v>
      </c>
      <c r="J33" s="115">
        <f>ROUND(ROUND((SUM(BF87:BF227)),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ROUND(SUM(BG87:BG227),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ROUND(SUM(BH87:BH227),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ROUND(SUM(BI87:BI227),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1413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01 - SO 301 - Dešťová kanalizace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J87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J88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217</v>
      </c>
      <c r="E62" s="142"/>
      <c r="F62" s="142"/>
      <c r="G62" s="142"/>
      <c r="H62" s="142"/>
      <c r="I62" s="143"/>
      <c r="J62" s="144">
        <f>J89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1415</v>
      </c>
      <c r="E63" s="142"/>
      <c r="F63" s="142"/>
      <c r="G63" s="142"/>
      <c r="H63" s="142"/>
      <c r="I63" s="143"/>
      <c r="J63" s="144">
        <f>J132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572</v>
      </c>
      <c r="E64" s="142"/>
      <c r="F64" s="142"/>
      <c r="G64" s="142"/>
      <c r="H64" s="142"/>
      <c r="I64" s="143"/>
      <c r="J64" s="144">
        <f>J153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573</v>
      </c>
      <c r="E65" s="142"/>
      <c r="F65" s="142"/>
      <c r="G65" s="142"/>
      <c r="H65" s="142"/>
      <c r="I65" s="143"/>
      <c r="J65" s="144">
        <f>J226</f>
        <v>0</v>
      </c>
      <c r="K65" s="145"/>
    </row>
    <row r="66" spans="2:12" s="1" customFormat="1" ht="21.75" customHeight="1" x14ac:dyDescent="0.3">
      <c r="B66" s="35"/>
      <c r="C66" s="36"/>
      <c r="D66" s="36"/>
      <c r="E66" s="36"/>
      <c r="F66" s="36"/>
      <c r="G66" s="36"/>
      <c r="H66" s="36"/>
      <c r="I66" s="103"/>
      <c r="J66" s="36"/>
      <c r="K66" s="39"/>
    </row>
    <row r="67" spans="2:12" s="1" customFormat="1" ht="6.95" customHeight="1" x14ac:dyDescent="0.3">
      <c r="B67" s="50"/>
      <c r="C67" s="51"/>
      <c r="D67" s="51"/>
      <c r="E67" s="51"/>
      <c r="F67" s="51"/>
      <c r="G67" s="51"/>
      <c r="H67" s="51"/>
      <c r="I67" s="124"/>
      <c r="J67" s="51"/>
      <c r="K67" s="52"/>
    </row>
    <row r="71" spans="2:12" s="1" customFormat="1" ht="6.95" customHeight="1" x14ac:dyDescent="0.3">
      <c r="B71" s="53"/>
      <c r="C71" s="54"/>
      <c r="D71" s="54"/>
      <c r="E71" s="54"/>
      <c r="F71" s="54"/>
      <c r="G71" s="54"/>
      <c r="H71" s="54"/>
      <c r="I71" s="125"/>
      <c r="J71" s="54"/>
      <c r="K71" s="54"/>
      <c r="L71" s="35"/>
    </row>
    <row r="72" spans="2:12" s="1" customFormat="1" ht="36.950000000000003" customHeight="1" x14ac:dyDescent="0.3">
      <c r="B72" s="35"/>
      <c r="C72" s="55" t="s">
        <v>220</v>
      </c>
      <c r="L72" s="35"/>
    </row>
    <row r="73" spans="2:12" s="1" customFormat="1" ht="6.95" customHeight="1" x14ac:dyDescent="0.3">
      <c r="B73" s="35"/>
      <c r="L73" s="35"/>
    </row>
    <row r="74" spans="2:12" s="1" customFormat="1" ht="14.45" customHeight="1" x14ac:dyDescent="0.3">
      <c r="B74" s="35"/>
      <c r="C74" s="57" t="s">
        <v>17</v>
      </c>
      <c r="L74" s="35"/>
    </row>
    <row r="75" spans="2:12" s="1" customFormat="1" ht="22.5" customHeight="1" x14ac:dyDescent="0.3">
      <c r="B75" s="35"/>
      <c r="E75" s="418" t="str">
        <f>E7</f>
        <v>MMUVD Pardubice</v>
      </c>
      <c r="F75" s="395"/>
      <c r="G75" s="395"/>
      <c r="H75" s="395"/>
      <c r="L75" s="35"/>
    </row>
    <row r="76" spans="2:12" ht="15" x14ac:dyDescent="0.3">
      <c r="B76" s="23"/>
      <c r="C76" s="57" t="s">
        <v>209</v>
      </c>
      <c r="L76" s="23"/>
    </row>
    <row r="77" spans="2:12" s="1" customFormat="1" ht="22.5" customHeight="1" x14ac:dyDescent="0.3">
      <c r="B77" s="35"/>
      <c r="E77" s="418" t="s">
        <v>1413</v>
      </c>
      <c r="F77" s="395"/>
      <c r="G77" s="395"/>
      <c r="H77" s="395"/>
      <c r="L77" s="35"/>
    </row>
    <row r="78" spans="2:12" s="1" customFormat="1" ht="14.45" customHeight="1" x14ac:dyDescent="0.3">
      <c r="B78" s="35"/>
      <c r="C78" s="57" t="s">
        <v>544</v>
      </c>
      <c r="L78" s="35"/>
    </row>
    <row r="79" spans="2:12" s="1" customFormat="1" ht="23.25" customHeight="1" x14ac:dyDescent="0.3">
      <c r="B79" s="35"/>
      <c r="E79" s="392" t="str">
        <f>E11</f>
        <v>01 - SO 301 - Dešťová kanalizace</v>
      </c>
      <c r="F79" s="395"/>
      <c r="G79" s="395"/>
      <c r="H79" s="395"/>
      <c r="L79" s="35"/>
    </row>
    <row r="80" spans="2:12" s="1" customFormat="1" ht="6.95" customHeight="1" x14ac:dyDescent="0.3">
      <c r="B80" s="35"/>
      <c r="L80" s="35"/>
    </row>
    <row r="81" spans="2:65" s="1" customFormat="1" ht="18" customHeight="1" x14ac:dyDescent="0.3">
      <c r="B81" s="35"/>
      <c r="C81" s="57" t="s">
        <v>23</v>
      </c>
      <c r="F81" s="146" t="str">
        <f>F14</f>
        <v>Pardubice</v>
      </c>
      <c r="I81" s="147" t="s">
        <v>25</v>
      </c>
      <c r="J81" s="61">
        <f>IF(J14="","",J14)</f>
        <v>42576</v>
      </c>
      <c r="L81" s="35"/>
    </row>
    <row r="82" spans="2:65" s="1" customFormat="1" ht="6.95" customHeight="1" x14ac:dyDescent="0.3">
      <c r="B82" s="35"/>
      <c r="L82" s="35"/>
    </row>
    <row r="83" spans="2:65" s="1" customFormat="1" ht="15" x14ac:dyDescent="0.3">
      <c r="B83" s="35"/>
      <c r="C83" s="57" t="s">
        <v>28</v>
      </c>
      <c r="F83" s="146" t="str">
        <f>E17</f>
        <v>Město Pardubice</v>
      </c>
      <c r="I83" s="147" t="s">
        <v>34</v>
      </c>
      <c r="J83" s="146" t="str">
        <f>E23</f>
        <v>Grebner spol s r.o.</v>
      </c>
      <c r="L83" s="35"/>
    </row>
    <row r="84" spans="2:65" s="1" customFormat="1" ht="14.45" customHeight="1" x14ac:dyDescent="0.3">
      <c r="B84" s="35"/>
      <c r="C84" s="57" t="s">
        <v>32</v>
      </c>
      <c r="F84" s="146" t="str">
        <f>IF(E20="","",E20)</f>
        <v/>
      </c>
      <c r="L84" s="35"/>
    </row>
    <row r="85" spans="2:65" s="1" customFormat="1" ht="10.35" customHeight="1" x14ac:dyDescent="0.3">
      <c r="B85" s="35"/>
      <c r="L85" s="35"/>
    </row>
    <row r="86" spans="2:65" s="10" customFormat="1" ht="29.25" customHeight="1" x14ac:dyDescent="0.3">
      <c r="B86" s="148"/>
      <c r="C86" s="149" t="s">
        <v>221</v>
      </c>
      <c r="D86" s="150" t="s">
        <v>58</v>
      </c>
      <c r="E86" s="150" t="s">
        <v>54</v>
      </c>
      <c r="F86" s="150" t="s">
        <v>222</v>
      </c>
      <c r="G86" s="150" t="s">
        <v>223</v>
      </c>
      <c r="H86" s="150" t="s">
        <v>224</v>
      </c>
      <c r="I86" s="151" t="s">
        <v>225</v>
      </c>
      <c r="J86" s="150" t="s">
        <v>213</v>
      </c>
      <c r="K86" s="152" t="s">
        <v>226</v>
      </c>
      <c r="L86" s="148"/>
      <c r="M86" s="68" t="s">
        <v>227</v>
      </c>
      <c r="N86" s="69" t="s">
        <v>43</v>
      </c>
      <c r="O86" s="69" t="s">
        <v>228</v>
      </c>
      <c r="P86" s="69" t="s">
        <v>229</v>
      </c>
      <c r="Q86" s="69" t="s">
        <v>230</v>
      </c>
      <c r="R86" s="69" t="s">
        <v>231</v>
      </c>
      <c r="S86" s="69" t="s">
        <v>232</v>
      </c>
      <c r="T86" s="70" t="s">
        <v>233</v>
      </c>
    </row>
    <row r="87" spans="2:65" s="1" customFormat="1" ht="29.25" customHeight="1" x14ac:dyDescent="0.35">
      <c r="B87" s="35"/>
      <c r="C87" s="72" t="s">
        <v>214</v>
      </c>
      <c r="J87" s="153">
        <f>BK87</f>
        <v>0</v>
      </c>
      <c r="L87" s="35"/>
      <c r="M87" s="71"/>
      <c r="N87" s="62"/>
      <c r="O87" s="62"/>
      <c r="P87" s="154">
        <f>P88</f>
        <v>0</v>
      </c>
      <c r="Q87" s="62"/>
      <c r="R87" s="154">
        <f>R88</f>
        <v>78.724864820000022</v>
      </c>
      <c r="S87" s="62"/>
      <c r="T87" s="155">
        <f>T88</f>
        <v>0</v>
      </c>
      <c r="AT87" s="19" t="s">
        <v>72</v>
      </c>
      <c r="AU87" s="19" t="s">
        <v>215</v>
      </c>
      <c r="BK87" s="156">
        <f>BK88</f>
        <v>0</v>
      </c>
    </row>
    <row r="88" spans="2:65" s="11" customFormat="1" ht="37.35" customHeight="1" x14ac:dyDescent="0.35">
      <c r="B88" s="157"/>
      <c r="D88" s="158" t="s">
        <v>72</v>
      </c>
      <c r="E88" s="159" t="s">
        <v>234</v>
      </c>
      <c r="F88" s="159" t="s">
        <v>575</v>
      </c>
      <c r="I88" s="160"/>
      <c r="J88" s="161">
        <f>BK88</f>
        <v>0</v>
      </c>
      <c r="L88" s="157"/>
      <c r="M88" s="162"/>
      <c r="N88" s="163"/>
      <c r="O88" s="163"/>
      <c r="P88" s="164">
        <f>P89+P132+P153+P226</f>
        <v>0</v>
      </c>
      <c r="Q88" s="163"/>
      <c r="R88" s="164">
        <f>R89+R132+R153+R226</f>
        <v>78.724864820000022</v>
      </c>
      <c r="S88" s="163"/>
      <c r="T88" s="165">
        <f>T89+T132+T153+T226</f>
        <v>0</v>
      </c>
      <c r="AR88" s="158" t="s">
        <v>22</v>
      </c>
      <c r="AT88" s="166" t="s">
        <v>72</v>
      </c>
      <c r="AU88" s="166" t="s">
        <v>73</v>
      </c>
      <c r="AY88" s="158" t="s">
        <v>235</v>
      </c>
      <c r="BK88" s="167">
        <f>BK89+BK132+BK153+BK226</f>
        <v>0</v>
      </c>
    </row>
    <row r="89" spans="2:65" s="11" customFormat="1" ht="19.899999999999999" customHeight="1" x14ac:dyDescent="0.3">
      <c r="B89" s="157"/>
      <c r="D89" s="168" t="s">
        <v>72</v>
      </c>
      <c r="E89" s="169" t="s">
        <v>22</v>
      </c>
      <c r="F89" s="169" t="s">
        <v>236</v>
      </c>
      <c r="I89" s="160"/>
      <c r="J89" s="170">
        <f>BK89</f>
        <v>0</v>
      </c>
      <c r="L89" s="157"/>
      <c r="M89" s="162"/>
      <c r="N89" s="163"/>
      <c r="O89" s="163"/>
      <c r="P89" s="164">
        <f>SUM(P90:P131)</f>
        <v>0</v>
      </c>
      <c r="Q89" s="163"/>
      <c r="R89" s="164">
        <f>SUM(R90:R131)</f>
        <v>4.35313192</v>
      </c>
      <c r="S89" s="163"/>
      <c r="T89" s="165">
        <f>SUM(T90:T131)</f>
        <v>0</v>
      </c>
      <c r="AR89" s="158" t="s">
        <v>22</v>
      </c>
      <c r="AT89" s="166" t="s">
        <v>72</v>
      </c>
      <c r="AU89" s="166" t="s">
        <v>22</v>
      </c>
      <c r="AY89" s="158" t="s">
        <v>235</v>
      </c>
      <c r="BK89" s="167">
        <f>SUM(BK90:BK131)</f>
        <v>0</v>
      </c>
    </row>
    <row r="90" spans="2:65" s="1" customFormat="1" ht="69.75" customHeight="1" x14ac:dyDescent="0.3">
      <c r="B90" s="171"/>
      <c r="C90" s="172" t="s">
        <v>22</v>
      </c>
      <c r="D90" s="172" t="s">
        <v>237</v>
      </c>
      <c r="E90" s="173" t="s">
        <v>1416</v>
      </c>
      <c r="F90" s="174" t="s">
        <v>1417</v>
      </c>
      <c r="G90" s="175" t="s">
        <v>346</v>
      </c>
      <c r="H90" s="176">
        <v>6.6</v>
      </c>
      <c r="I90" s="177"/>
      <c r="J90" s="178">
        <f>ROUND(I90*H90,2)</f>
        <v>0</v>
      </c>
      <c r="K90" s="174" t="s">
        <v>309</v>
      </c>
      <c r="L90" s="35"/>
      <c r="M90" s="179" t="s">
        <v>3</v>
      </c>
      <c r="N90" s="180" t="s">
        <v>44</v>
      </c>
      <c r="O90" s="36"/>
      <c r="P90" s="181">
        <f>O90*H90</f>
        <v>0</v>
      </c>
      <c r="Q90" s="181">
        <v>8.6800000000000002E-3</v>
      </c>
      <c r="R90" s="181">
        <f>Q90*H90</f>
        <v>5.7287999999999999E-2</v>
      </c>
      <c r="S90" s="181">
        <v>0</v>
      </c>
      <c r="T90" s="182">
        <f>S90*H90</f>
        <v>0</v>
      </c>
      <c r="AR90" s="19" t="s">
        <v>241</v>
      </c>
      <c r="AT90" s="19" t="s">
        <v>237</v>
      </c>
      <c r="AU90" s="19" t="s">
        <v>81</v>
      </c>
      <c r="AY90" s="19" t="s">
        <v>235</v>
      </c>
      <c r="BE90" s="183">
        <f>IF(N90="základní",J90,0)</f>
        <v>0</v>
      </c>
      <c r="BF90" s="183">
        <f>IF(N90="snížená",J90,0)</f>
        <v>0</v>
      </c>
      <c r="BG90" s="183">
        <f>IF(N90="zákl. přenesená",J90,0)</f>
        <v>0</v>
      </c>
      <c r="BH90" s="183">
        <f>IF(N90="sníž. přenesená",J90,0)</f>
        <v>0</v>
      </c>
      <c r="BI90" s="183">
        <f>IF(N90="nulová",J90,0)</f>
        <v>0</v>
      </c>
      <c r="BJ90" s="19" t="s">
        <v>22</v>
      </c>
      <c r="BK90" s="183">
        <f>ROUND(I90*H90,2)</f>
        <v>0</v>
      </c>
      <c r="BL90" s="19" t="s">
        <v>241</v>
      </c>
      <c r="BM90" s="19" t="s">
        <v>1418</v>
      </c>
    </row>
    <row r="91" spans="2:65" s="12" customFormat="1" x14ac:dyDescent="0.3">
      <c r="B91" s="184"/>
      <c r="D91" s="185" t="s">
        <v>304</v>
      </c>
      <c r="E91" s="186" t="s">
        <v>3</v>
      </c>
      <c r="F91" s="187" t="s">
        <v>1419</v>
      </c>
      <c r="H91" s="188">
        <v>6.6</v>
      </c>
      <c r="I91" s="189"/>
      <c r="L91" s="184"/>
      <c r="M91" s="190"/>
      <c r="N91" s="191"/>
      <c r="O91" s="191"/>
      <c r="P91" s="191"/>
      <c r="Q91" s="191"/>
      <c r="R91" s="191"/>
      <c r="S91" s="191"/>
      <c r="T91" s="192"/>
      <c r="AT91" s="193" t="s">
        <v>304</v>
      </c>
      <c r="AU91" s="193" t="s">
        <v>81</v>
      </c>
      <c r="AV91" s="12" t="s">
        <v>81</v>
      </c>
      <c r="AW91" s="12" t="s">
        <v>36</v>
      </c>
      <c r="AX91" s="12" t="s">
        <v>22</v>
      </c>
      <c r="AY91" s="193" t="s">
        <v>235</v>
      </c>
    </row>
    <row r="92" spans="2:65" s="1" customFormat="1" ht="69.75" customHeight="1" x14ac:dyDescent="0.3">
      <c r="B92" s="171"/>
      <c r="C92" s="172" t="s">
        <v>81</v>
      </c>
      <c r="D92" s="172" t="s">
        <v>237</v>
      </c>
      <c r="E92" s="173" t="s">
        <v>1420</v>
      </c>
      <c r="F92" s="174" t="s">
        <v>1421</v>
      </c>
      <c r="G92" s="175" t="s">
        <v>346</v>
      </c>
      <c r="H92" s="176">
        <v>31.9</v>
      </c>
      <c r="I92" s="177"/>
      <c r="J92" s="178">
        <f>ROUND(I92*H92,2)</f>
        <v>0</v>
      </c>
      <c r="K92" s="174" t="s">
        <v>309</v>
      </c>
      <c r="L92" s="35"/>
      <c r="M92" s="179" t="s">
        <v>3</v>
      </c>
      <c r="N92" s="180" t="s">
        <v>44</v>
      </c>
      <c r="O92" s="36"/>
      <c r="P92" s="181">
        <f>O92*H92</f>
        <v>0</v>
      </c>
      <c r="Q92" s="181">
        <v>3.6900000000000002E-2</v>
      </c>
      <c r="R92" s="181">
        <f>Q92*H92</f>
        <v>1.1771100000000001</v>
      </c>
      <c r="S92" s="181">
        <v>0</v>
      </c>
      <c r="T92" s="182">
        <f>S92*H92</f>
        <v>0</v>
      </c>
      <c r="AR92" s="19" t="s">
        <v>241</v>
      </c>
      <c r="AT92" s="19" t="s">
        <v>237</v>
      </c>
      <c r="AU92" s="19" t="s">
        <v>81</v>
      </c>
      <c r="AY92" s="19" t="s">
        <v>235</v>
      </c>
      <c r="BE92" s="183">
        <f>IF(N92="základní",J92,0)</f>
        <v>0</v>
      </c>
      <c r="BF92" s="183">
        <f>IF(N92="snížená",J92,0)</f>
        <v>0</v>
      </c>
      <c r="BG92" s="183">
        <f>IF(N92="zákl. přenesená",J92,0)</f>
        <v>0</v>
      </c>
      <c r="BH92" s="183">
        <f>IF(N92="sníž. přenesená",J92,0)</f>
        <v>0</v>
      </c>
      <c r="BI92" s="183">
        <f>IF(N92="nulová",J92,0)</f>
        <v>0</v>
      </c>
      <c r="BJ92" s="19" t="s">
        <v>22</v>
      </c>
      <c r="BK92" s="183">
        <f>ROUND(I92*H92,2)</f>
        <v>0</v>
      </c>
      <c r="BL92" s="19" t="s">
        <v>241</v>
      </c>
      <c r="BM92" s="19" t="s">
        <v>1422</v>
      </c>
    </row>
    <row r="93" spans="2:65" s="12" customFormat="1" x14ac:dyDescent="0.3">
      <c r="B93" s="184"/>
      <c r="D93" s="185" t="s">
        <v>304</v>
      </c>
      <c r="E93" s="186" t="s">
        <v>3</v>
      </c>
      <c r="F93" s="187" t="s">
        <v>1423</v>
      </c>
      <c r="H93" s="188">
        <v>31.9</v>
      </c>
      <c r="I93" s="189"/>
      <c r="L93" s="184"/>
      <c r="M93" s="190"/>
      <c r="N93" s="191"/>
      <c r="O93" s="191"/>
      <c r="P93" s="191"/>
      <c r="Q93" s="191"/>
      <c r="R93" s="191"/>
      <c r="S93" s="191"/>
      <c r="T93" s="192"/>
      <c r="AT93" s="193" t="s">
        <v>304</v>
      </c>
      <c r="AU93" s="193" t="s">
        <v>81</v>
      </c>
      <c r="AV93" s="12" t="s">
        <v>81</v>
      </c>
      <c r="AW93" s="12" t="s">
        <v>36</v>
      </c>
      <c r="AX93" s="12" t="s">
        <v>22</v>
      </c>
      <c r="AY93" s="193" t="s">
        <v>235</v>
      </c>
    </row>
    <row r="94" spans="2:65" s="1" customFormat="1" ht="31.5" customHeight="1" x14ac:dyDescent="0.3">
      <c r="B94" s="171"/>
      <c r="C94" s="172" t="s">
        <v>103</v>
      </c>
      <c r="D94" s="172" t="s">
        <v>237</v>
      </c>
      <c r="E94" s="173" t="s">
        <v>1424</v>
      </c>
      <c r="F94" s="174" t="s">
        <v>1425</v>
      </c>
      <c r="G94" s="175" t="s">
        <v>346</v>
      </c>
      <c r="H94" s="176">
        <v>17.600000000000001</v>
      </c>
      <c r="I94" s="177"/>
      <c r="J94" s="178">
        <f>ROUND(I94*H94,2)</f>
        <v>0</v>
      </c>
      <c r="K94" s="174" t="s">
        <v>309</v>
      </c>
      <c r="L94" s="35"/>
      <c r="M94" s="179" t="s">
        <v>3</v>
      </c>
      <c r="N94" s="180" t="s">
        <v>44</v>
      </c>
      <c r="O94" s="36"/>
      <c r="P94" s="181">
        <f>O94*H94</f>
        <v>0</v>
      </c>
      <c r="Q94" s="181">
        <v>6.0526700000000003E-2</v>
      </c>
      <c r="R94" s="181">
        <f>Q94*H94</f>
        <v>1.0652699200000002</v>
      </c>
      <c r="S94" s="181">
        <v>0</v>
      </c>
      <c r="T94" s="182">
        <f>S94*H94</f>
        <v>0</v>
      </c>
      <c r="AR94" s="19" t="s">
        <v>241</v>
      </c>
      <c r="AT94" s="19" t="s">
        <v>237</v>
      </c>
      <c r="AU94" s="19" t="s">
        <v>81</v>
      </c>
      <c r="AY94" s="19" t="s">
        <v>235</v>
      </c>
      <c r="BE94" s="183">
        <f>IF(N94="základní",J94,0)</f>
        <v>0</v>
      </c>
      <c r="BF94" s="183">
        <f>IF(N94="snížená",J94,0)</f>
        <v>0</v>
      </c>
      <c r="BG94" s="183">
        <f>IF(N94="zákl. přenesená",J94,0)</f>
        <v>0</v>
      </c>
      <c r="BH94" s="183">
        <f>IF(N94="sníž. přenesená",J94,0)</f>
        <v>0</v>
      </c>
      <c r="BI94" s="183">
        <f>IF(N94="nulová",J94,0)</f>
        <v>0</v>
      </c>
      <c r="BJ94" s="19" t="s">
        <v>22</v>
      </c>
      <c r="BK94" s="183">
        <f>ROUND(I94*H94,2)</f>
        <v>0</v>
      </c>
      <c r="BL94" s="19" t="s">
        <v>241</v>
      </c>
      <c r="BM94" s="19" t="s">
        <v>1426</v>
      </c>
    </row>
    <row r="95" spans="2:65" s="12" customFormat="1" x14ac:dyDescent="0.3">
      <c r="B95" s="184"/>
      <c r="D95" s="185" t="s">
        <v>304</v>
      </c>
      <c r="E95" s="186" t="s">
        <v>3</v>
      </c>
      <c r="F95" s="187" t="s">
        <v>1427</v>
      </c>
      <c r="H95" s="188">
        <v>17.600000000000001</v>
      </c>
      <c r="I95" s="189"/>
      <c r="L95" s="184"/>
      <c r="M95" s="190"/>
      <c r="N95" s="191"/>
      <c r="O95" s="191"/>
      <c r="P95" s="191"/>
      <c r="Q95" s="191"/>
      <c r="R95" s="191"/>
      <c r="S95" s="191"/>
      <c r="T95" s="192"/>
      <c r="AT95" s="193" t="s">
        <v>304</v>
      </c>
      <c r="AU95" s="193" t="s">
        <v>81</v>
      </c>
      <c r="AV95" s="12" t="s">
        <v>81</v>
      </c>
      <c r="AW95" s="12" t="s">
        <v>36</v>
      </c>
      <c r="AX95" s="12" t="s">
        <v>22</v>
      </c>
      <c r="AY95" s="193" t="s">
        <v>235</v>
      </c>
    </row>
    <row r="96" spans="2:65" s="1" customFormat="1" ht="22.5" customHeight="1" x14ac:dyDescent="0.3">
      <c r="B96" s="171"/>
      <c r="C96" s="172" t="s">
        <v>241</v>
      </c>
      <c r="D96" s="172" t="s">
        <v>237</v>
      </c>
      <c r="E96" s="173" t="s">
        <v>1428</v>
      </c>
      <c r="F96" s="174" t="s">
        <v>1429</v>
      </c>
      <c r="G96" s="175" t="s">
        <v>245</v>
      </c>
      <c r="H96" s="176">
        <v>471.24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1430</v>
      </c>
    </row>
    <row r="97" spans="2:65" s="12" customFormat="1" x14ac:dyDescent="0.3">
      <c r="B97" s="184"/>
      <c r="D97" s="185" t="s">
        <v>304</v>
      </c>
      <c r="E97" s="186" t="s">
        <v>3</v>
      </c>
      <c r="F97" s="187" t="s">
        <v>1431</v>
      </c>
      <c r="H97" s="188">
        <v>471.24</v>
      </c>
      <c r="I97" s="189"/>
      <c r="L97" s="184"/>
      <c r="M97" s="190"/>
      <c r="N97" s="191"/>
      <c r="O97" s="191"/>
      <c r="P97" s="191"/>
      <c r="Q97" s="191"/>
      <c r="R97" s="191"/>
      <c r="S97" s="191"/>
      <c r="T97" s="192"/>
      <c r="AT97" s="193" t="s">
        <v>304</v>
      </c>
      <c r="AU97" s="193" t="s">
        <v>81</v>
      </c>
      <c r="AV97" s="12" t="s">
        <v>81</v>
      </c>
      <c r="AW97" s="12" t="s">
        <v>36</v>
      </c>
      <c r="AX97" s="12" t="s">
        <v>22</v>
      </c>
      <c r="AY97" s="193" t="s">
        <v>235</v>
      </c>
    </row>
    <row r="98" spans="2:65" s="1" customFormat="1" ht="31.5" customHeight="1" x14ac:dyDescent="0.3">
      <c r="B98" s="171"/>
      <c r="C98" s="172" t="s">
        <v>254</v>
      </c>
      <c r="D98" s="172" t="s">
        <v>237</v>
      </c>
      <c r="E98" s="173" t="s">
        <v>1432</v>
      </c>
      <c r="F98" s="174" t="s">
        <v>1433</v>
      </c>
      <c r="G98" s="175" t="s">
        <v>245</v>
      </c>
      <c r="H98" s="176">
        <v>1328.712</v>
      </c>
      <c r="I98" s="177"/>
      <c r="J98" s="178">
        <f>ROUND(I98*H98,2)</f>
        <v>0</v>
      </c>
      <c r="K98" s="174" t="s">
        <v>309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1434</v>
      </c>
    </row>
    <row r="99" spans="2:65" s="12" customFormat="1" x14ac:dyDescent="0.3">
      <c r="B99" s="184"/>
      <c r="D99" s="194" t="s">
        <v>304</v>
      </c>
      <c r="E99" s="193" t="s">
        <v>3</v>
      </c>
      <c r="F99" s="195" t="s">
        <v>1435</v>
      </c>
      <c r="H99" s="196">
        <v>962.19200000000001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73</v>
      </c>
      <c r="AY99" s="193" t="s">
        <v>235</v>
      </c>
    </row>
    <row r="100" spans="2:65" s="12" customFormat="1" x14ac:dyDescent="0.3">
      <c r="B100" s="184"/>
      <c r="D100" s="194" t="s">
        <v>304</v>
      </c>
      <c r="E100" s="193" t="s">
        <v>3</v>
      </c>
      <c r="F100" s="195" t="s">
        <v>1436</v>
      </c>
      <c r="H100" s="196">
        <v>366.52</v>
      </c>
      <c r="I100" s="189"/>
      <c r="L100" s="184"/>
      <c r="M100" s="190"/>
      <c r="N100" s="191"/>
      <c r="O100" s="191"/>
      <c r="P100" s="191"/>
      <c r="Q100" s="191"/>
      <c r="R100" s="191"/>
      <c r="S100" s="191"/>
      <c r="T100" s="192"/>
      <c r="AT100" s="193" t="s">
        <v>304</v>
      </c>
      <c r="AU100" s="193" t="s">
        <v>81</v>
      </c>
      <c r="AV100" s="12" t="s">
        <v>81</v>
      </c>
      <c r="AW100" s="12" t="s">
        <v>36</v>
      </c>
      <c r="AX100" s="12" t="s">
        <v>73</v>
      </c>
      <c r="AY100" s="193" t="s">
        <v>235</v>
      </c>
    </row>
    <row r="101" spans="2:65" s="13" customFormat="1" x14ac:dyDescent="0.3">
      <c r="B101" s="197"/>
      <c r="D101" s="185" t="s">
        <v>304</v>
      </c>
      <c r="E101" s="198" t="s">
        <v>50</v>
      </c>
      <c r="F101" s="199" t="s">
        <v>329</v>
      </c>
      <c r="H101" s="200">
        <v>1328.712</v>
      </c>
      <c r="I101" s="201"/>
      <c r="L101" s="197"/>
      <c r="M101" s="202"/>
      <c r="N101" s="203"/>
      <c r="O101" s="203"/>
      <c r="P101" s="203"/>
      <c r="Q101" s="203"/>
      <c r="R101" s="203"/>
      <c r="S101" s="203"/>
      <c r="T101" s="204"/>
      <c r="AT101" s="205" t="s">
        <v>304</v>
      </c>
      <c r="AU101" s="205" t="s">
        <v>81</v>
      </c>
      <c r="AV101" s="13" t="s">
        <v>241</v>
      </c>
      <c r="AW101" s="13" t="s">
        <v>36</v>
      </c>
      <c r="AX101" s="13" t="s">
        <v>22</v>
      </c>
      <c r="AY101" s="205" t="s">
        <v>235</v>
      </c>
    </row>
    <row r="102" spans="2:65" s="1" customFormat="1" ht="31.5" customHeight="1" x14ac:dyDescent="0.3">
      <c r="B102" s="171"/>
      <c r="C102" s="172" t="s">
        <v>258</v>
      </c>
      <c r="D102" s="172" t="s">
        <v>237</v>
      </c>
      <c r="E102" s="173" t="s">
        <v>1437</v>
      </c>
      <c r="F102" s="174" t="s">
        <v>1438</v>
      </c>
      <c r="G102" s="175" t="s">
        <v>240</v>
      </c>
      <c r="H102" s="176">
        <v>2415.84</v>
      </c>
      <c r="I102" s="177"/>
      <c r="J102" s="178">
        <f>ROUND(I102*H102,2)</f>
        <v>0</v>
      </c>
      <c r="K102" s="174" t="s">
        <v>309</v>
      </c>
      <c r="L102" s="35"/>
      <c r="M102" s="179" t="s">
        <v>3</v>
      </c>
      <c r="N102" s="180" t="s">
        <v>44</v>
      </c>
      <c r="O102" s="36"/>
      <c r="P102" s="181">
        <f>O102*H102</f>
        <v>0</v>
      </c>
      <c r="Q102" s="181">
        <v>8.4999999999999995E-4</v>
      </c>
      <c r="R102" s="181">
        <f>Q102*H102</f>
        <v>2.053464</v>
      </c>
      <c r="S102" s="181">
        <v>0</v>
      </c>
      <c r="T102" s="182">
        <f>S102*H102</f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>IF(N102="základní",J102,0)</f>
        <v>0</v>
      </c>
      <c r="BF102" s="183">
        <f>IF(N102="snížená",J102,0)</f>
        <v>0</v>
      </c>
      <c r="BG102" s="183">
        <f>IF(N102="zákl. přenesená",J102,0)</f>
        <v>0</v>
      </c>
      <c r="BH102" s="183">
        <f>IF(N102="sníž. přenesená",J102,0)</f>
        <v>0</v>
      </c>
      <c r="BI102" s="183">
        <f>IF(N102="nulová",J102,0)</f>
        <v>0</v>
      </c>
      <c r="BJ102" s="19" t="s">
        <v>22</v>
      </c>
      <c r="BK102" s="183">
        <f>ROUND(I102*H102,2)</f>
        <v>0</v>
      </c>
      <c r="BL102" s="19" t="s">
        <v>241</v>
      </c>
      <c r="BM102" s="19" t="s">
        <v>1439</v>
      </c>
    </row>
    <row r="103" spans="2:65" s="12" customFormat="1" x14ac:dyDescent="0.3">
      <c r="B103" s="184"/>
      <c r="D103" s="194" t="s">
        <v>304</v>
      </c>
      <c r="E103" s="193" t="s">
        <v>3</v>
      </c>
      <c r="F103" s="195" t="s">
        <v>1440</v>
      </c>
      <c r="H103" s="196">
        <v>1749.44</v>
      </c>
      <c r="I103" s="189"/>
      <c r="L103" s="184"/>
      <c r="M103" s="190"/>
      <c r="N103" s="191"/>
      <c r="O103" s="191"/>
      <c r="P103" s="191"/>
      <c r="Q103" s="191"/>
      <c r="R103" s="191"/>
      <c r="S103" s="191"/>
      <c r="T103" s="192"/>
      <c r="AT103" s="193" t="s">
        <v>304</v>
      </c>
      <c r="AU103" s="193" t="s">
        <v>81</v>
      </c>
      <c r="AV103" s="12" t="s">
        <v>81</v>
      </c>
      <c r="AW103" s="12" t="s">
        <v>36</v>
      </c>
      <c r="AX103" s="12" t="s">
        <v>73</v>
      </c>
      <c r="AY103" s="193" t="s">
        <v>235</v>
      </c>
    </row>
    <row r="104" spans="2:65" s="12" customFormat="1" x14ac:dyDescent="0.3">
      <c r="B104" s="184"/>
      <c r="D104" s="194" t="s">
        <v>304</v>
      </c>
      <c r="E104" s="193" t="s">
        <v>3</v>
      </c>
      <c r="F104" s="195" t="s">
        <v>1441</v>
      </c>
      <c r="H104" s="196">
        <v>666.4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73</v>
      </c>
      <c r="AY104" s="193" t="s">
        <v>235</v>
      </c>
    </row>
    <row r="105" spans="2:65" s="13" customFormat="1" x14ac:dyDescent="0.3">
      <c r="B105" s="197"/>
      <c r="D105" s="185" t="s">
        <v>304</v>
      </c>
      <c r="E105" s="198" t="s">
        <v>3</v>
      </c>
      <c r="F105" s="199" t="s">
        <v>329</v>
      </c>
      <c r="H105" s="200">
        <v>2415.84</v>
      </c>
      <c r="I105" s="201"/>
      <c r="L105" s="197"/>
      <c r="M105" s="202"/>
      <c r="N105" s="203"/>
      <c r="O105" s="203"/>
      <c r="P105" s="203"/>
      <c r="Q105" s="203"/>
      <c r="R105" s="203"/>
      <c r="S105" s="203"/>
      <c r="T105" s="204"/>
      <c r="AT105" s="205" t="s">
        <v>304</v>
      </c>
      <c r="AU105" s="205" t="s">
        <v>81</v>
      </c>
      <c r="AV105" s="13" t="s">
        <v>241</v>
      </c>
      <c r="AW105" s="13" t="s">
        <v>36</v>
      </c>
      <c r="AX105" s="13" t="s">
        <v>22</v>
      </c>
      <c r="AY105" s="205" t="s">
        <v>235</v>
      </c>
    </row>
    <row r="106" spans="2:65" s="1" customFormat="1" ht="31.5" customHeight="1" x14ac:dyDescent="0.3">
      <c r="B106" s="171"/>
      <c r="C106" s="172" t="s">
        <v>262</v>
      </c>
      <c r="D106" s="172" t="s">
        <v>237</v>
      </c>
      <c r="E106" s="173" t="s">
        <v>1442</v>
      </c>
      <c r="F106" s="174" t="s">
        <v>1443</v>
      </c>
      <c r="G106" s="175" t="s">
        <v>240</v>
      </c>
      <c r="H106" s="176">
        <v>2415.84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1444</v>
      </c>
    </row>
    <row r="107" spans="2:65" s="1" customFormat="1" ht="44.25" customHeight="1" x14ac:dyDescent="0.3">
      <c r="B107" s="171"/>
      <c r="C107" s="172" t="s">
        <v>266</v>
      </c>
      <c r="D107" s="172" t="s">
        <v>237</v>
      </c>
      <c r="E107" s="173" t="s">
        <v>1445</v>
      </c>
      <c r="F107" s="174" t="s">
        <v>1446</v>
      </c>
      <c r="G107" s="175" t="s">
        <v>245</v>
      </c>
      <c r="H107" s="176">
        <v>730.79200000000003</v>
      </c>
      <c r="I107" s="177"/>
      <c r="J107" s="178">
        <f>ROUND(I107*H107,2)</f>
        <v>0</v>
      </c>
      <c r="K107" s="174" t="s">
        <v>309</v>
      </c>
      <c r="L107" s="35"/>
      <c r="M107" s="179" t="s">
        <v>3</v>
      </c>
      <c r="N107" s="180" t="s">
        <v>44</v>
      </c>
      <c r="O107" s="36"/>
      <c r="P107" s="181">
        <f>O107*H107</f>
        <v>0</v>
      </c>
      <c r="Q107" s="181">
        <v>0</v>
      </c>
      <c r="R107" s="181">
        <f>Q107*H107</f>
        <v>0</v>
      </c>
      <c r="S107" s="181">
        <v>0</v>
      </c>
      <c r="T107" s="182">
        <f>S107*H107</f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>IF(N107="základní",J107,0)</f>
        <v>0</v>
      </c>
      <c r="BF107" s="183">
        <f>IF(N107="snížená",J107,0)</f>
        <v>0</v>
      </c>
      <c r="BG107" s="183">
        <f>IF(N107="zákl. přenesená",J107,0)</f>
        <v>0</v>
      </c>
      <c r="BH107" s="183">
        <f>IF(N107="sníž. přenesená",J107,0)</f>
        <v>0</v>
      </c>
      <c r="BI107" s="183">
        <f>IF(N107="nulová",J107,0)</f>
        <v>0</v>
      </c>
      <c r="BJ107" s="19" t="s">
        <v>22</v>
      </c>
      <c r="BK107" s="183">
        <f>ROUND(I107*H107,2)</f>
        <v>0</v>
      </c>
      <c r="BL107" s="19" t="s">
        <v>241</v>
      </c>
      <c r="BM107" s="19" t="s">
        <v>1447</v>
      </c>
    </row>
    <row r="108" spans="2:65" s="12" customFormat="1" x14ac:dyDescent="0.3">
      <c r="B108" s="184"/>
      <c r="D108" s="185" t="s">
        <v>304</v>
      </c>
      <c r="E108" s="186" t="s">
        <v>3</v>
      </c>
      <c r="F108" s="187" t="s">
        <v>1448</v>
      </c>
      <c r="H108" s="188">
        <v>730.79200000000003</v>
      </c>
      <c r="I108" s="189"/>
      <c r="L108" s="184"/>
      <c r="M108" s="190"/>
      <c r="N108" s="191"/>
      <c r="O108" s="191"/>
      <c r="P108" s="191"/>
      <c r="Q108" s="191"/>
      <c r="R108" s="191"/>
      <c r="S108" s="191"/>
      <c r="T108" s="192"/>
      <c r="AT108" s="193" t="s">
        <v>304</v>
      </c>
      <c r="AU108" s="193" t="s">
        <v>81</v>
      </c>
      <c r="AV108" s="12" t="s">
        <v>81</v>
      </c>
      <c r="AW108" s="12" t="s">
        <v>36</v>
      </c>
      <c r="AX108" s="12" t="s">
        <v>22</v>
      </c>
      <c r="AY108" s="193" t="s">
        <v>235</v>
      </c>
    </row>
    <row r="109" spans="2:65" s="1" customFormat="1" ht="44.25" customHeight="1" x14ac:dyDescent="0.3">
      <c r="B109" s="171"/>
      <c r="C109" s="172" t="s">
        <v>270</v>
      </c>
      <c r="D109" s="172" t="s">
        <v>237</v>
      </c>
      <c r="E109" s="173" t="s">
        <v>1449</v>
      </c>
      <c r="F109" s="174" t="s">
        <v>1450</v>
      </c>
      <c r="G109" s="175" t="s">
        <v>245</v>
      </c>
      <c r="H109" s="176">
        <v>789.53599999999994</v>
      </c>
      <c r="I109" s="177"/>
      <c r="J109" s="178">
        <f>ROUND(I109*H109,2)</f>
        <v>0</v>
      </c>
      <c r="K109" s="174" t="s">
        <v>309</v>
      </c>
      <c r="L109" s="35"/>
      <c r="M109" s="179" t="s">
        <v>3</v>
      </c>
      <c r="N109" s="180" t="s">
        <v>44</v>
      </c>
      <c r="O109" s="36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1451</v>
      </c>
    </row>
    <row r="110" spans="2:65" s="12" customFormat="1" x14ac:dyDescent="0.3">
      <c r="B110" s="184"/>
      <c r="D110" s="185" t="s">
        <v>304</v>
      </c>
      <c r="E110" s="186" t="s">
        <v>3</v>
      </c>
      <c r="F110" s="187" t="s">
        <v>1452</v>
      </c>
      <c r="H110" s="188">
        <v>789.53599999999994</v>
      </c>
      <c r="I110" s="189"/>
      <c r="L110" s="184"/>
      <c r="M110" s="190"/>
      <c r="N110" s="191"/>
      <c r="O110" s="191"/>
      <c r="P110" s="191"/>
      <c r="Q110" s="191"/>
      <c r="R110" s="191"/>
      <c r="S110" s="191"/>
      <c r="T110" s="192"/>
      <c r="AT110" s="193" t="s">
        <v>304</v>
      </c>
      <c r="AU110" s="193" t="s">
        <v>81</v>
      </c>
      <c r="AV110" s="12" t="s">
        <v>81</v>
      </c>
      <c r="AW110" s="12" t="s">
        <v>36</v>
      </c>
      <c r="AX110" s="12" t="s">
        <v>22</v>
      </c>
      <c r="AY110" s="193" t="s">
        <v>235</v>
      </c>
    </row>
    <row r="111" spans="2:65" s="1" customFormat="1" ht="22.5" customHeight="1" x14ac:dyDescent="0.3">
      <c r="B111" s="171"/>
      <c r="C111" s="172" t="s">
        <v>26</v>
      </c>
      <c r="D111" s="172" t="s">
        <v>237</v>
      </c>
      <c r="E111" s="173" t="s">
        <v>1453</v>
      </c>
      <c r="F111" s="174" t="s">
        <v>377</v>
      </c>
      <c r="G111" s="175" t="s">
        <v>245</v>
      </c>
      <c r="H111" s="176">
        <v>789.53599999999994</v>
      </c>
      <c r="I111" s="177"/>
      <c r="J111" s="178">
        <f>ROUND(I111*H111,2)</f>
        <v>0</v>
      </c>
      <c r="K111" s="174" t="s">
        <v>309</v>
      </c>
      <c r="L111" s="35"/>
      <c r="M111" s="179" t="s">
        <v>3</v>
      </c>
      <c r="N111" s="180" t="s">
        <v>44</v>
      </c>
      <c r="O111" s="36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>IF(N111="základní",J111,0)</f>
        <v>0</v>
      </c>
      <c r="BF111" s="183">
        <f>IF(N111="snížená",J111,0)</f>
        <v>0</v>
      </c>
      <c r="BG111" s="183">
        <f>IF(N111="zákl. přenesená",J111,0)</f>
        <v>0</v>
      </c>
      <c r="BH111" s="183">
        <f>IF(N111="sníž. přenesená",J111,0)</f>
        <v>0</v>
      </c>
      <c r="BI111" s="183">
        <f>IF(N111="nulová",J111,0)</f>
        <v>0</v>
      </c>
      <c r="BJ111" s="19" t="s">
        <v>22</v>
      </c>
      <c r="BK111" s="183">
        <f>ROUND(I111*H111,2)</f>
        <v>0</v>
      </c>
      <c r="BL111" s="19" t="s">
        <v>241</v>
      </c>
      <c r="BM111" s="19" t="s">
        <v>1454</v>
      </c>
    </row>
    <row r="112" spans="2:65" s="12" customFormat="1" x14ac:dyDescent="0.3">
      <c r="B112" s="184"/>
      <c r="D112" s="194" t="s">
        <v>304</v>
      </c>
      <c r="E112" s="193" t="s">
        <v>3</v>
      </c>
      <c r="F112" s="195" t="s">
        <v>1455</v>
      </c>
      <c r="H112" s="196">
        <v>209.51599999999999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73</v>
      </c>
      <c r="AY112" s="193" t="s">
        <v>235</v>
      </c>
    </row>
    <row r="113" spans="2:65" s="12" customFormat="1" x14ac:dyDescent="0.3">
      <c r="B113" s="184"/>
      <c r="D113" s="194" t="s">
        <v>304</v>
      </c>
      <c r="E113" s="193" t="s">
        <v>3</v>
      </c>
      <c r="F113" s="195" t="s">
        <v>1456</v>
      </c>
      <c r="H113" s="196">
        <v>24.398</v>
      </c>
      <c r="I113" s="189"/>
      <c r="L113" s="184"/>
      <c r="M113" s="190"/>
      <c r="N113" s="191"/>
      <c r="O113" s="191"/>
      <c r="P113" s="191"/>
      <c r="Q113" s="191"/>
      <c r="R113" s="191"/>
      <c r="S113" s="191"/>
      <c r="T113" s="192"/>
      <c r="AT113" s="193" t="s">
        <v>304</v>
      </c>
      <c r="AU113" s="193" t="s">
        <v>81</v>
      </c>
      <c r="AV113" s="12" t="s">
        <v>81</v>
      </c>
      <c r="AW113" s="12" t="s">
        <v>36</v>
      </c>
      <c r="AX113" s="12" t="s">
        <v>73</v>
      </c>
      <c r="AY113" s="193" t="s">
        <v>235</v>
      </c>
    </row>
    <row r="114" spans="2:65" s="12" customFormat="1" x14ac:dyDescent="0.3">
      <c r="B114" s="184"/>
      <c r="D114" s="194" t="s">
        <v>304</v>
      </c>
      <c r="E114" s="193" t="s">
        <v>3</v>
      </c>
      <c r="F114" s="195" t="s">
        <v>1457</v>
      </c>
      <c r="H114" s="196">
        <v>16.446000000000002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73</v>
      </c>
      <c r="AY114" s="193" t="s">
        <v>235</v>
      </c>
    </row>
    <row r="115" spans="2:65" s="13" customFormat="1" x14ac:dyDescent="0.3">
      <c r="B115" s="197"/>
      <c r="D115" s="194" t="s">
        <v>304</v>
      </c>
      <c r="E115" s="236" t="s">
        <v>1407</v>
      </c>
      <c r="F115" s="237" t="s">
        <v>329</v>
      </c>
      <c r="H115" s="238">
        <v>250.36</v>
      </c>
      <c r="I115" s="201"/>
      <c r="L115" s="197"/>
      <c r="M115" s="202"/>
      <c r="N115" s="203"/>
      <c r="O115" s="203"/>
      <c r="P115" s="203"/>
      <c r="Q115" s="203"/>
      <c r="R115" s="203"/>
      <c r="S115" s="203"/>
      <c r="T115" s="204"/>
      <c r="AT115" s="205" t="s">
        <v>304</v>
      </c>
      <c r="AU115" s="205" t="s">
        <v>81</v>
      </c>
      <c r="AV115" s="13" t="s">
        <v>241</v>
      </c>
      <c r="AW115" s="13" t="s">
        <v>36</v>
      </c>
      <c r="AX115" s="13" t="s">
        <v>73</v>
      </c>
      <c r="AY115" s="205" t="s">
        <v>235</v>
      </c>
    </row>
    <row r="116" spans="2:65" s="12" customFormat="1" x14ac:dyDescent="0.3">
      <c r="B116" s="184"/>
      <c r="D116" s="185" t="s">
        <v>304</v>
      </c>
      <c r="E116" s="186" t="s">
        <v>3</v>
      </c>
      <c r="F116" s="187" t="s">
        <v>1458</v>
      </c>
      <c r="H116" s="188">
        <v>789.53599999999994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22</v>
      </c>
      <c r="AY116" s="193" t="s">
        <v>235</v>
      </c>
    </row>
    <row r="117" spans="2:65" s="1" customFormat="1" ht="22.5" customHeight="1" x14ac:dyDescent="0.3">
      <c r="B117" s="171"/>
      <c r="C117" s="172" t="s">
        <v>164</v>
      </c>
      <c r="D117" s="172" t="s">
        <v>237</v>
      </c>
      <c r="E117" s="173" t="s">
        <v>1459</v>
      </c>
      <c r="F117" s="174" t="s">
        <v>381</v>
      </c>
      <c r="G117" s="175" t="s">
        <v>294</v>
      </c>
      <c r="H117" s="176">
        <v>1263.258</v>
      </c>
      <c r="I117" s="177"/>
      <c r="J117" s="178">
        <f>ROUND(I117*H117,2)</f>
        <v>0</v>
      </c>
      <c r="K117" s="174" t="s">
        <v>309</v>
      </c>
      <c r="L117" s="35"/>
      <c r="M117" s="179" t="s">
        <v>3</v>
      </c>
      <c r="N117" s="180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1460</v>
      </c>
    </row>
    <row r="118" spans="2:65" s="12" customFormat="1" x14ac:dyDescent="0.3">
      <c r="B118" s="184"/>
      <c r="D118" s="185" t="s">
        <v>304</v>
      </c>
      <c r="E118" s="186" t="s">
        <v>3</v>
      </c>
      <c r="F118" s="187" t="s">
        <v>1461</v>
      </c>
      <c r="H118" s="188">
        <v>1263.258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22</v>
      </c>
      <c r="AY118" s="193" t="s">
        <v>235</v>
      </c>
    </row>
    <row r="119" spans="2:65" s="1" customFormat="1" ht="22.5" customHeight="1" x14ac:dyDescent="0.3">
      <c r="B119" s="171"/>
      <c r="C119" s="172" t="s">
        <v>280</v>
      </c>
      <c r="D119" s="172" t="s">
        <v>237</v>
      </c>
      <c r="E119" s="173" t="s">
        <v>1462</v>
      </c>
      <c r="F119" s="174" t="s">
        <v>1463</v>
      </c>
      <c r="G119" s="175" t="s">
        <v>245</v>
      </c>
      <c r="H119" s="176">
        <v>1078.3520000000001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1464</v>
      </c>
    </row>
    <row r="120" spans="2:65" s="12" customFormat="1" x14ac:dyDescent="0.3">
      <c r="B120" s="184"/>
      <c r="D120" s="194" t="s">
        <v>304</v>
      </c>
      <c r="E120" s="193" t="s">
        <v>3</v>
      </c>
      <c r="F120" s="195" t="s">
        <v>1465</v>
      </c>
      <c r="H120" s="196">
        <v>1078.3520000000001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73</v>
      </c>
      <c r="AY120" s="193" t="s">
        <v>235</v>
      </c>
    </row>
    <row r="121" spans="2:65" s="13" customFormat="1" x14ac:dyDescent="0.3">
      <c r="B121" s="197"/>
      <c r="D121" s="185" t="s">
        <v>304</v>
      </c>
      <c r="E121" s="198" t="s">
        <v>1410</v>
      </c>
      <c r="F121" s="199" t="s">
        <v>329</v>
      </c>
      <c r="H121" s="200">
        <v>1078.3520000000001</v>
      </c>
      <c r="I121" s="201"/>
      <c r="L121" s="197"/>
      <c r="M121" s="202"/>
      <c r="N121" s="203"/>
      <c r="O121" s="203"/>
      <c r="P121" s="203"/>
      <c r="Q121" s="203"/>
      <c r="R121" s="203"/>
      <c r="S121" s="203"/>
      <c r="T121" s="204"/>
      <c r="AT121" s="205" t="s">
        <v>304</v>
      </c>
      <c r="AU121" s="205" t="s">
        <v>81</v>
      </c>
      <c r="AV121" s="13" t="s">
        <v>241</v>
      </c>
      <c r="AW121" s="13" t="s">
        <v>36</v>
      </c>
      <c r="AX121" s="13" t="s">
        <v>22</v>
      </c>
      <c r="AY121" s="205" t="s">
        <v>235</v>
      </c>
    </row>
    <row r="122" spans="2:65" s="1" customFormat="1" ht="22.5" customHeight="1" x14ac:dyDescent="0.3">
      <c r="B122" s="171"/>
      <c r="C122" s="222" t="s">
        <v>284</v>
      </c>
      <c r="D122" s="222" t="s">
        <v>371</v>
      </c>
      <c r="E122" s="223" t="s">
        <v>1466</v>
      </c>
      <c r="F122" s="224" t="s">
        <v>1467</v>
      </c>
      <c r="G122" s="225" t="s">
        <v>294</v>
      </c>
      <c r="H122" s="226">
        <v>1107.521</v>
      </c>
      <c r="I122" s="227"/>
      <c r="J122" s="228">
        <f>ROUND(I122*H122,2)</f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9" t="s">
        <v>22</v>
      </c>
      <c r="BK122" s="183">
        <f>ROUND(I122*H122,2)</f>
        <v>0</v>
      </c>
      <c r="BL122" s="19" t="s">
        <v>241</v>
      </c>
      <c r="BM122" s="19" t="s">
        <v>1468</v>
      </c>
    </row>
    <row r="123" spans="2:65" s="12" customFormat="1" x14ac:dyDescent="0.3">
      <c r="B123" s="184"/>
      <c r="D123" s="185" t="s">
        <v>304</v>
      </c>
      <c r="E123" s="186" t="s">
        <v>3</v>
      </c>
      <c r="F123" s="187" t="s">
        <v>1469</v>
      </c>
      <c r="H123" s="188">
        <v>1107.521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22</v>
      </c>
      <c r="AY123" s="193" t="s">
        <v>235</v>
      </c>
    </row>
    <row r="124" spans="2:65" s="1" customFormat="1" ht="44.25" customHeight="1" x14ac:dyDescent="0.3">
      <c r="B124" s="171"/>
      <c r="C124" s="172" t="s">
        <v>288</v>
      </c>
      <c r="D124" s="172" t="s">
        <v>237</v>
      </c>
      <c r="E124" s="173" t="s">
        <v>1470</v>
      </c>
      <c r="F124" s="174" t="s">
        <v>1471</v>
      </c>
      <c r="G124" s="175" t="s">
        <v>245</v>
      </c>
      <c r="H124" s="176">
        <v>162.06200000000001</v>
      </c>
      <c r="I124" s="177"/>
      <c r="J124" s="178">
        <f>ROUND(I124*H124,2)</f>
        <v>0</v>
      </c>
      <c r="K124" s="174" t="s">
        <v>309</v>
      </c>
      <c r="L124" s="35"/>
      <c r="M124" s="179" t="s">
        <v>3</v>
      </c>
      <c r="N124" s="180" t="s">
        <v>44</v>
      </c>
      <c r="O124" s="36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AR124" s="19" t="s">
        <v>241</v>
      </c>
      <c r="AT124" s="19" t="s">
        <v>237</v>
      </c>
      <c r="AU124" s="19" t="s">
        <v>81</v>
      </c>
      <c r="AY124" s="19" t="s">
        <v>235</v>
      </c>
      <c r="BE124" s="183">
        <f>IF(N124="základní",J124,0)</f>
        <v>0</v>
      </c>
      <c r="BF124" s="183">
        <f>IF(N124="snížená",J124,0)</f>
        <v>0</v>
      </c>
      <c r="BG124" s="183">
        <f>IF(N124="zákl. přenesená",J124,0)</f>
        <v>0</v>
      </c>
      <c r="BH124" s="183">
        <f>IF(N124="sníž. přenesená",J124,0)</f>
        <v>0</v>
      </c>
      <c r="BI124" s="183">
        <f>IF(N124="nulová",J124,0)</f>
        <v>0</v>
      </c>
      <c r="BJ124" s="19" t="s">
        <v>22</v>
      </c>
      <c r="BK124" s="183">
        <f>ROUND(I124*H124,2)</f>
        <v>0</v>
      </c>
      <c r="BL124" s="19" t="s">
        <v>241</v>
      </c>
      <c r="BM124" s="19" t="s">
        <v>1472</v>
      </c>
    </row>
    <row r="125" spans="2:65" s="12" customFormat="1" x14ac:dyDescent="0.3">
      <c r="B125" s="184"/>
      <c r="D125" s="194" t="s">
        <v>304</v>
      </c>
      <c r="E125" s="193" t="s">
        <v>3</v>
      </c>
      <c r="F125" s="195" t="s">
        <v>1473</v>
      </c>
      <c r="H125" s="196">
        <v>137.45599999999999</v>
      </c>
      <c r="I125" s="189"/>
      <c r="L125" s="184"/>
      <c r="M125" s="190"/>
      <c r="N125" s="191"/>
      <c r="O125" s="191"/>
      <c r="P125" s="191"/>
      <c r="Q125" s="191"/>
      <c r="R125" s="191"/>
      <c r="S125" s="191"/>
      <c r="T125" s="192"/>
      <c r="AT125" s="193" t="s">
        <v>304</v>
      </c>
      <c r="AU125" s="193" t="s">
        <v>81</v>
      </c>
      <c r="AV125" s="12" t="s">
        <v>81</v>
      </c>
      <c r="AW125" s="12" t="s">
        <v>36</v>
      </c>
      <c r="AX125" s="12" t="s">
        <v>73</v>
      </c>
      <c r="AY125" s="193" t="s">
        <v>235</v>
      </c>
    </row>
    <row r="126" spans="2:65" s="12" customFormat="1" x14ac:dyDescent="0.3">
      <c r="B126" s="184"/>
      <c r="D126" s="194" t="s">
        <v>304</v>
      </c>
      <c r="E126" s="193" t="s">
        <v>3</v>
      </c>
      <c r="F126" s="195" t="s">
        <v>1474</v>
      </c>
      <c r="H126" s="196">
        <v>-24.398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73</v>
      </c>
      <c r="AY126" s="193" t="s">
        <v>235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1475</v>
      </c>
      <c r="H127" s="196">
        <v>65.45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73</v>
      </c>
      <c r="AY127" s="193" t="s">
        <v>235</v>
      </c>
    </row>
    <row r="128" spans="2:65" s="12" customFormat="1" x14ac:dyDescent="0.3">
      <c r="B128" s="184"/>
      <c r="D128" s="194" t="s">
        <v>304</v>
      </c>
      <c r="E128" s="193" t="s">
        <v>3</v>
      </c>
      <c r="F128" s="195" t="s">
        <v>1476</v>
      </c>
      <c r="H128" s="196">
        <v>-16.446000000000002</v>
      </c>
      <c r="I128" s="189"/>
      <c r="L128" s="184"/>
      <c r="M128" s="190"/>
      <c r="N128" s="191"/>
      <c r="O128" s="191"/>
      <c r="P128" s="191"/>
      <c r="Q128" s="191"/>
      <c r="R128" s="191"/>
      <c r="S128" s="191"/>
      <c r="T128" s="192"/>
      <c r="AT128" s="193" t="s">
        <v>304</v>
      </c>
      <c r="AU128" s="193" t="s">
        <v>81</v>
      </c>
      <c r="AV128" s="12" t="s">
        <v>81</v>
      </c>
      <c r="AW128" s="12" t="s">
        <v>36</v>
      </c>
      <c r="AX128" s="12" t="s">
        <v>73</v>
      </c>
      <c r="AY128" s="193" t="s">
        <v>235</v>
      </c>
    </row>
    <row r="129" spans="2:65" s="13" customFormat="1" x14ac:dyDescent="0.3">
      <c r="B129" s="197"/>
      <c r="D129" s="185" t="s">
        <v>304</v>
      </c>
      <c r="E129" s="198" t="s">
        <v>1393</v>
      </c>
      <c r="F129" s="199" t="s">
        <v>329</v>
      </c>
      <c r="H129" s="200">
        <v>162.06200000000001</v>
      </c>
      <c r="I129" s="201"/>
      <c r="L129" s="197"/>
      <c r="M129" s="202"/>
      <c r="N129" s="203"/>
      <c r="O129" s="203"/>
      <c r="P129" s="203"/>
      <c r="Q129" s="203"/>
      <c r="R129" s="203"/>
      <c r="S129" s="203"/>
      <c r="T129" s="204"/>
      <c r="AT129" s="205" t="s">
        <v>304</v>
      </c>
      <c r="AU129" s="205" t="s">
        <v>81</v>
      </c>
      <c r="AV129" s="13" t="s">
        <v>241</v>
      </c>
      <c r="AW129" s="13" t="s">
        <v>36</v>
      </c>
      <c r="AX129" s="13" t="s">
        <v>22</v>
      </c>
      <c r="AY129" s="205" t="s">
        <v>235</v>
      </c>
    </row>
    <row r="130" spans="2:65" s="1" customFormat="1" ht="22.5" customHeight="1" x14ac:dyDescent="0.3">
      <c r="B130" s="171"/>
      <c r="C130" s="222" t="s">
        <v>9</v>
      </c>
      <c r="D130" s="222" t="s">
        <v>371</v>
      </c>
      <c r="E130" s="223" t="s">
        <v>1466</v>
      </c>
      <c r="F130" s="224" t="s">
        <v>1467</v>
      </c>
      <c r="G130" s="225" t="s">
        <v>294</v>
      </c>
      <c r="H130" s="226">
        <v>332.892</v>
      </c>
      <c r="I130" s="227"/>
      <c r="J130" s="228">
        <f>ROUND(I130*H130,2)</f>
        <v>0</v>
      </c>
      <c r="K130" s="224" t="s">
        <v>3</v>
      </c>
      <c r="L130" s="229"/>
      <c r="M130" s="230" t="s">
        <v>3</v>
      </c>
      <c r="N130" s="231" t="s">
        <v>44</v>
      </c>
      <c r="O130" s="36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AR130" s="19" t="s">
        <v>266</v>
      </c>
      <c r="AT130" s="19" t="s">
        <v>371</v>
      </c>
      <c r="AU130" s="19" t="s">
        <v>81</v>
      </c>
      <c r="AY130" s="19" t="s">
        <v>235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9" t="s">
        <v>22</v>
      </c>
      <c r="BK130" s="183">
        <f>ROUND(I130*H130,2)</f>
        <v>0</v>
      </c>
      <c r="BL130" s="19" t="s">
        <v>241</v>
      </c>
      <c r="BM130" s="19" t="s">
        <v>1477</v>
      </c>
    </row>
    <row r="131" spans="2:65" s="12" customFormat="1" x14ac:dyDescent="0.3">
      <c r="B131" s="184"/>
      <c r="D131" s="194" t="s">
        <v>304</v>
      </c>
      <c r="E131" s="193" t="s">
        <v>3</v>
      </c>
      <c r="F131" s="195" t="s">
        <v>1478</v>
      </c>
      <c r="H131" s="196">
        <v>332.892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22</v>
      </c>
      <c r="AY131" s="193" t="s">
        <v>235</v>
      </c>
    </row>
    <row r="132" spans="2:65" s="11" customFormat="1" ht="29.85" customHeight="1" x14ac:dyDescent="0.3">
      <c r="B132" s="157"/>
      <c r="D132" s="168" t="s">
        <v>72</v>
      </c>
      <c r="E132" s="169" t="s">
        <v>241</v>
      </c>
      <c r="F132" s="169" t="s">
        <v>1479</v>
      </c>
      <c r="I132" s="160"/>
      <c r="J132" s="170">
        <f>BK132</f>
        <v>0</v>
      </c>
      <c r="L132" s="157"/>
      <c r="M132" s="162"/>
      <c r="N132" s="163"/>
      <c r="O132" s="163"/>
      <c r="P132" s="164">
        <f>SUM(P133:P152)</f>
        <v>0</v>
      </c>
      <c r="Q132" s="163"/>
      <c r="R132" s="164">
        <f>SUM(R133:R152)</f>
        <v>1.7834000000000001</v>
      </c>
      <c r="S132" s="163"/>
      <c r="T132" s="165">
        <f>SUM(T133:T152)</f>
        <v>0</v>
      </c>
      <c r="AR132" s="158" t="s">
        <v>22</v>
      </c>
      <c r="AT132" s="166" t="s">
        <v>72</v>
      </c>
      <c r="AU132" s="166" t="s">
        <v>22</v>
      </c>
      <c r="AY132" s="158" t="s">
        <v>235</v>
      </c>
      <c r="BK132" s="167">
        <f>SUM(BK133:BK152)</f>
        <v>0</v>
      </c>
    </row>
    <row r="133" spans="2:65" s="1" customFormat="1" ht="22.5" customHeight="1" x14ac:dyDescent="0.3">
      <c r="B133" s="171"/>
      <c r="C133" s="172" t="s">
        <v>296</v>
      </c>
      <c r="D133" s="172" t="s">
        <v>237</v>
      </c>
      <c r="E133" s="173" t="s">
        <v>1480</v>
      </c>
      <c r="F133" s="174" t="s">
        <v>1481</v>
      </c>
      <c r="G133" s="175" t="s">
        <v>245</v>
      </c>
      <c r="H133" s="176">
        <v>47.454000000000001</v>
      </c>
      <c r="I133" s="177"/>
      <c r="J133" s="178">
        <f>ROUND(I133*H133,2)</f>
        <v>0</v>
      </c>
      <c r="K133" s="174" t="s">
        <v>309</v>
      </c>
      <c r="L133" s="35"/>
      <c r="M133" s="179" t="s">
        <v>3</v>
      </c>
      <c r="N133" s="180" t="s">
        <v>44</v>
      </c>
      <c r="O133" s="36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1482</v>
      </c>
    </row>
    <row r="134" spans="2:65" s="12" customFormat="1" x14ac:dyDescent="0.3">
      <c r="B134" s="184"/>
      <c r="D134" s="194" t="s">
        <v>304</v>
      </c>
      <c r="E134" s="193" t="s">
        <v>3</v>
      </c>
      <c r="F134" s="195" t="s">
        <v>1483</v>
      </c>
      <c r="H134" s="196">
        <v>34.363999999999997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93" t="s">
        <v>304</v>
      </c>
      <c r="AU134" s="193" t="s">
        <v>81</v>
      </c>
      <c r="AV134" s="12" t="s">
        <v>81</v>
      </c>
      <c r="AW134" s="12" t="s">
        <v>36</v>
      </c>
      <c r="AX134" s="12" t="s">
        <v>73</v>
      </c>
      <c r="AY134" s="193" t="s">
        <v>235</v>
      </c>
    </row>
    <row r="135" spans="2:65" s="12" customFormat="1" x14ac:dyDescent="0.3">
      <c r="B135" s="184"/>
      <c r="D135" s="194" t="s">
        <v>304</v>
      </c>
      <c r="E135" s="193" t="s">
        <v>3</v>
      </c>
      <c r="F135" s="195" t="s">
        <v>1484</v>
      </c>
      <c r="H135" s="196">
        <v>13.09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73</v>
      </c>
      <c r="AY135" s="193" t="s">
        <v>235</v>
      </c>
    </row>
    <row r="136" spans="2:65" s="13" customFormat="1" x14ac:dyDescent="0.3">
      <c r="B136" s="197"/>
      <c r="D136" s="185" t="s">
        <v>304</v>
      </c>
      <c r="E136" s="198" t="s">
        <v>1396</v>
      </c>
      <c r="F136" s="199" t="s">
        <v>329</v>
      </c>
      <c r="H136" s="200">
        <v>47.454000000000001</v>
      </c>
      <c r="I136" s="201"/>
      <c r="L136" s="197"/>
      <c r="M136" s="202"/>
      <c r="N136" s="203"/>
      <c r="O136" s="203"/>
      <c r="P136" s="203"/>
      <c r="Q136" s="203"/>
      <c r="R136" s="203"/>
      <c r="S136" s="203"/>
      <c r="T136" s="204"/>
      <c r="AT136" s="205" t="s">
        <v>304</v>
      </c>
      <c r="AU136" s="205" t="s">
        <v>81</v>
      </c>
      <c r="AV136" s="13" t="s">
        <v>241</v>
      </c>
      <c r="AW136" s="13" t="s">
        <v>36</v>
      </c>
      <c r="AX136" s="13" t="s">
        <v>22</v>
      </c>
      <c r="AY136" s="205" t="s">
        <v>235</v>
      </c>
    </row>
    <row r="137" spans="2:65" s="1" customFormat="1" ht="22.5" customHeight="1" x14ac:dyDescent="0.3">
      <c r="B137" s="171"/>
      <c r="C137" s="172" t="s">
        <v>300</v>
      </c>
      <c r="D137" s="172" t="s">
        <v>237</v>
      </c>
      <c r="E137" s="173" t="s">
        <v>1485</v>
      </c>
      <c r="F137" s="174" t="s">
        <v>1486</v>
      </c>
      <c r="G137" s="175" t="s">
        <v>249</v>
      </c>
      <c r="H137" s="176">
        <v>14</v>
      </c>
      <c r="I137" s="177"/>
      <c r="J137" s="178">
        <f>ROUND(I137*H137,2)</f>
        <v>0</v>
      </c>
      <c r="K137" s="174" t="s">
        <v>309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6.6E-3</v>
      </c>
      <c r="R137" s="181">
        <f>Q137*H137</f>
        <v>9.2399999999999996E-2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1487</v>
      </c>
    </row>
    <row r="138" spans="2:65" s="1" customFormat="1" ht="22.5" customHeight="1" x14ac:dyDescent="0.3">
      <c r="B138" s="171"/>
      <c r="C138" s="222" t="s">
        <v>306</v>
      </c>
      <c r="D138" s="222" t="s">
        <v>371</v>
      </c>
      <c r="E138" s="223" t="s">
        <v>1488</v>
      </c>
      <c r="F138" s="224" t="s">
        <v>1489</v>
      </c>
      <c r="G138" s="225" t="s">
        <v>249</v>
      </c>
      <c r="H138" s="226">
        <v>1</v>
      </c>
      <c r="I138" s="227"/>
      <c r="J138" s="228">
        <f>ROUND(I138*H138,2)</f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>O138*H138</f>
        <v>0</v>
      </c>
      <c r="Q138" s="181">
        <v>3.9E-2</v>
      </c>
      <c r="R138" s="181">
        <f>Q138*H138</f>
        <v>3.9E-2</v>
      </c>
      <c r="S138" s="181">
        <v>0</v>
      </c>
      <c r="T138" s="182">
        <f>S138*H138</f>
        <v>0</v>
      </c>
      <c r="AR138" s="19" t="s">
        <v>266</v>
      </c>
      <c r="AT138" s="19" t="s">
        <v>371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1490</v>
      </c>
    </row>
    <row r="139" spans="2:65" s="12" customFormat="1" x14ac:dyDescent="0.3">
      <c r="B139" s="184"/>
      <c r="D139" s="185" t="s">
        <v>304</v>
      </c>
      <c r="E139" s="186" t="s">
        <v>3</v>
      </c>
      <c r="F139" s="187" t="s">
        <v>1491</v>
      </c>
      <c r="H139" s="188">
        <v>1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22</v>
      </c>
      <c r="AY139" s="193" t="s">
        <v>235</v>
      </c>
    </row>
    <row r="140" spans="2:65" s="1" customFormat="1" ht="22.5" customHeight="1" x14ac:dyDescent="0.3">
      <c r="B140" s="171"/>
      <c r="C140" s="222" t="s">
        <v>312</v>
      </c>
      <c r="D140" s="222" t="s">
        <v>371</v>
      </c>
      <c r="E140" s="223" t="s">
        <v>1492</v>
      </c>
      <c r="F140" s="224" t="s">
        <v>1493</v>
      </c>
      <c r="G140" s="225" t="s">
        <v>249</v>
      </c>
      <c r="H140" s="226">
        <v>2</v>
      </c>
      <c r="I140" s="227"/>
      <c r="J140" s="228">
        <f>ROUND(I140*H140,2)</f>
        <v>0</v>
      </c>
      <c r="K140" s="224" t="s">
        <v>3</v>
      </c>
      <c r="L140" s="229"/>
      <c r="M140" s="230" t="s">
        <v>3</v>
      </c>
      <c r="N140" s="231" t="s">
        <v>44</v>
      </c>
      <c r="O140" s="36"/>
      <c r="P140" s="181">
        <f>O140*H140</f>
        <v>0</v>
      </c>
      <c r="Q140" s="181">
        <v>5.0999999999999997E-2</v>
      </c>
      <c r="R140" s="181">
        <f>Q140*H140</f>
        <v>0.10199999999999999</v>
      </c>
      <c r="S140" s="181">
        <v>0</v>
      </c>
      <c r="T140" s="182">
        <f>S140*H140</f>
        <v>0</v>
      </c>
      <c r="AR140" s="19" t="s">
        <v>266</v>
      </c>
      <c r="AT140" s="19" t="s">
        <v>371</v>
      </c>
      <c r="AU140" s="19" t="s">
        <v>81</v>
      </c>
      <c r="AY140" s="19" t="s">
        <v>235</v>
      </c>
      <c r="BE140" s="183">
        <f>IF(N140="základní",J140,0)</f>
        <v>0</v>
      </c>
      <c r="BF140" s="183">
        <f>IF(N140="snížená",J140,0)</f>
        <v>0</v>
      </c>
      <c r="BG140" s="183">
        <f>IF(N140="zákl. přenesená",J140,0)</f>
        <v>0</v>
      </c>
      <c r="BH140" s="183">
        <f>IF(N140="sníž. přenesená",J140,0)</f>
        <v>0</v>
      </c>
      <c r="BI140" s="183">
        <f>IF(N140="nulová",J140,0)</f>
        <v>0</v>
      </c>
      <c r="BJ140" s="19" t="s">
        <v>22</v>
      </c>
      <c r="BK140" s="183">
        <f>ROUND(I140*H140,2)</f>
        <v>0</v>
      </c>
      <c r="BL140" s="19" t="s">
        <v>241</v>
      </c>
      <c r="BM140" s="19" t="s">
        <v>1494</v>
      </c>
    </row>
    <row r="141" spans="2:65" s="12" customFormat="1" x14ac:dyDescent="0.3">
      <c r="B141" s="184"/>
      <c r="D141" s="194" t="s">
        <v>304</v>
      </c>
      <c r="E141" s="193" t="s">
        <v>3</v>
      </c>
      <c r="F141" s="195" t="s">
        <v>1491</v>
      </c>
      <c r="H141" s="196">
        <v>1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93" t="s">
        <v>304</v>
      </c>
      <c r="AU141" s="193" t="s">
        <v>81</v>
      </c>
      <c r="AV141" s="12" t="s">
        <v>81</v>
      </c>
      <c r="AW141" s="12" t="s">
        <v>36</v>
      </c>
      <c r="AX141" s="12" t="s">
        <v>73</v>
      </c>
      <c r="AY141" s="193" t="s">
        <v>235</v>
      </c>
    </row>
    <row r="142" spans="2:65" s="12" customFormat="1" x14ac:dyDescent="0.3">
      <c r="B142" s="184"/>
      <c r="D142" s="194" t="s">
        <v>304</v>
      </c>
      <c r="E142" s="193" t="s">
        <v>3</v>
      </c>
      <c r="F142" s="195" t="s">
        <v>1495</v>
      </c>
      <c r="H142" s="196">
        <v>1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93" t="s">
        <v>304</v>
      </c>
      <c r="AU142" s="193" t="s">
        <v>81</v>
      </c>
      <c r="AV142" s="12" t="s">
        <v>81</v>
      </c>
      <c r="AW142" s="12" t="s">
        <v>36</v>
      </c>
      <c r="AX142" s="12" t="s">
        <v>73</v>
      </c>
      <c r="AY142" s="193" t="s">
        <v>235</v>
      </c>
    </row>
    <row r="143" spans="2:65" s="13" customFormat="1" x14ac:dyDescent="0.3">
      <c r="B143" s="197"/>
      <c r="D143" s="185" t="s">
        <v>304</v>
      </c>
      <c r="E143" s="198" t="s">
        <v>3</v>
      </c>
      <c r="F143" s="199" t="s">
        <v>329</v>
      </c>
      <c r="H143" s="200">
        <v>2</v>
      </c>
      <c r="I143" s="201"/>
      <c r="L143" s="197"/>
      <c r="M143" s="202"/>
      <c r="N143" s="203"/>
      <c r="O143" s="203"/>
      <c r="P143" s="203"/>
      <c r="Q143" s="203"/>
      <c r="R143" s="203"/>
      <c r="S143" s="203"/>
      <c r="T143" s="204"/>
      <c r="AT143" s="205" t="s">
        <v>304</v>
      </c>
      <c r="AU143" s="205" t="s">
        <v>81</v>
      </c>
      <c r="AV143" s="13" t="s">
        <v>241</v>
      </c>
      <c r="AW143" s="13" t="s">
        <v>36</v>
      </c>
      <c r="AX143" s="13" t="s">
        <v>22</v>
      </c>
      <c r="AY143" s="205" t="s">
        <v>235</v>
      </c>
    </row>
    <row r="144" spans="2:65" s="1" customFormat="1" ht="22.5" customHeight="1" x14ac:dyDescent="0.3">
      <c r="B144" s="171"/>
      <c r="C144" s="222" t="s">
        <v>317</v>
      </c>
      <c r="D144" s="222" t="s">
        <v>371</v>
      </c>
      <c r="E144" s="223" t="s">
        <v>1496</v>
      </c>
      <c r="F144" s="224" t="s">
        <v>1497</v>
      </c>
      <c r="G144" s="225" t="s">
        <v>249</v>
      </c>
      <c r="H144" s="226">
        <v>11</v>
      </c>
      <c r="I144" s="227"/>
      <c r="J144" s="228">
        <f>ROUND(I144*H144,2)</f>
        <v>0</v>
      </c>
      <c r="K144" s="224" t="s">
        <v>3</v>
      </c>
      <c r="L144" s="229"/>
      <c r="M144" s="230" t="s">
        <v>3</v>
      </c>
      <c r="N144" s="231" t="s">
        <v>44</v>
      </c>
      <c r="O144" s="36"/>
      <c r="P144" s="181">
        <f>O144*H144</f>
        <v>0</v>
      </c>
      <c r="Q144" s="181">
        <v>6.4000000000000001E-2</v>
      </c>
      <c r="R144" s="181">
        <f>Q144*H144</f>
        <v>0.70399999999999996</v>
      </c>
      <c r="S144" s="181">
        <v>0</v>
      </c>
      <c r="T144" s="182">
        <f>S144*H144</f>
        <v>0</v>
      </c>
      <c r="AR144" s="19" t="s">
        <v>266</v>
      </c>
      <c r="AT144" s="19" t="s">
        <v>371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241</v>
      </c>
      <c r="BM144" s="19" t="s">
        <v>1498</v>
      </c>
    </row>
    <row r="145" spans="2:65" s="12" customFormat="1" x14ac:dyDescent="0.3">
      <c r="B145" s="184"/>
      <c r="D145" s="194" t="s">
        <v>304</v>
      </c>
      <c r="E145" s="193" t="s">
        <v>3</v>
      </c>
      <c r="F145" s="195" t="s">
        <v>1499</v>
      </c>
      <c r="H145" s="196">
        <v>6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93" t="s">
        <v>304</v>
      </c>
      <c r="AU145" s="193" t="s">
        <v>81</v>
      </c>
      <c r="AV145" s="12" t="s">
        <v>81</v>
      </c>
      <c r="AW145" s="12" t="s">
        <v>36</v>
      </c>
      <c r="AX145" s="12" t="s">
        <v>73</v>
      </c>
      <c r="AY145" s="193" t="s">
        <v>235</v>
      </c>
    </row>
    <row r="146" spans="2:65" s="12" customFormat="1" x14ac:dyDescent="0.3">
      <c r="B146" s="184"/>
      <c r="D146" s="194" t="s">
        <v>304</v>
      </c>
      <c r="E146" s="193" t="s">
        <v>3</v>
      </c>
      <c r="F146" s="195" t="s">
        <v>1500</v>
      </c>
      <c r="H146" s="196">
        <v>5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93" t="s">
        <v>304</v>
      </c>
      <c r="AU146" s="193" t="s">
        <v>81</v>
      </c>
      <c r="AV146" s="12" t="s">
        <v>81</v>
      </c>
      <c r="AW146" s="12" t="s">
        <v>36</v>
      </c>
      <c r="AX146" s="12" t="s">
        <v>73</v>
      </c>
      <c r="AY146" s="193" t="s">
        <v>235</v>
      </c>
    </row>
    <row r="147" spans="2:65" s="13" customFormat="1" x14ac:dyDescent="0.3">
      <c r="B147" s="197"/>
      <c r="D147" s="185" t="s">
        <v>304</v>
      </c>
      <c r="E147" s="198" t="s">
        <v>3</v>
      </c>
      <c r="F147" s="199" t="s">
        <v>329</v>
      </c>
      <c r="H147" s="200">
        <v>11</v>
      </c>
      <c r="I147" s="201"/>
      <c r="L147" s="197"/>
      <c r="M147" s="202"/>
      <c r="N147" s="203"/>
      <c r="O147" s="203"/>
      <c r="P147" s="203"/>
      <c r="Q147" s="203"/>
      <c r="R147" s="203"/>
      <c r="S147" s="203"/>
      <c r="T147" s="204"/>
      <c r="AT147" s="205" t="s">
        <v>304</v>
      </c>
      <c r="AU147" s="205" t="s">
        <v>81</v>
      </c>
      <c r="AV147" s="13" t="s">
        <v>241</v>
      </c>
      <c r="AW147" s="13" t="s">
        <v>36</v>
      </c>
      <c r="AX147" s="13" t="s">
        <v>22</v>
      </c>
      <c r="AY147" s="205" t="s">
        <v>235</v>
      </c>
    </row>
    <row r="148" spans="2:65" s="1" customFormat="1" ht="22.5" customHeight="1" x14ac:dyDescent="0.3">
      <c r="B148" s="171"/>
      <c r="C148" s="172" t="s">
        <v>8</v>
      </c>
      <c r="D148" s="172" t="s">
        <v>237</v>
      </c>
      <c r="E148" s="173" t="s">
        <v>1501</v>
      </c>
      <c r="F148" s="174" t="s">
        <v>1502</v>
      </c>
      <c r="G148" s="175" t="s">
        <v>249</v>
      </c>
      <c r="H148" s="176">
        <v>10</v>
      </c>
      <c r="I148" s="177"/>
      <c r="J148" s="178">
        <f>ROUND(I148*H148,2)</f>
        <v>0</v>
      </c>
      <c r="K148" s="174" t="s">
        <v>309</v>
      </c>
      <c r="L148" s="35"/>
      <c r="M148" s="179" t="s">
        <v>3</v>
      </c>
      <c r="N148" s="180" t="s">
        <v>44</v>
      </c>
      <c r="O148" s="36"/>
      <c r="P148" s="181">
        <f>O148*H148</f>
        <v>0</v>
      </c>
      <c r="Q148" s="181">
        <v>6.6E-3</v>
      </c>
      <c r="R148" s="181">
        <f>Q148*H148</f>
        <v>6.6000000000000003E-2</v>
      </c>
      <c r="S148" s="181">
        <v>0</v>
      </c>
      <c r="T148" s="182">
        <f>S148*H148</f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9" t="s">
        <v>22</v>
      </c>
      <c r="BK148" s="183">
        <f>ROUND(I148*H148,2)</f>
        <v>0</v>
      </c>
      <c r="BL148" s="19" t="s">
        <v>241</v>
      </c>
      <c r="BM148" s="19" t="s">
        <v>1503</v>
      </c>
    </row>
    <row r="149" spans="2:65" s="1" customFormat="1" ht="22.5" customHeight="1" x14ac:dyDescent="0.3">
      <c r="B149" s="171"/>
      <c r="C149" s="222" t="s">
        <v>330</v>
      </c>
      <c r="D149" s="222" t="s">
        <v>371</v>
      </c>
      <c r="E149" s="223" t="s">
        <v>1504</v>
      </c>
      <c r="F149" s="224" t="s">
        <v>1505</v>
      </c>
      <c r="G149" s="225" t="s">
        <v>249</v>
      </c>
      <c r="H149" s="226">
        <v>10</v>
      </c>
      <c r="I149" s="227"/>
      <c r="J149" s="228">
        <f>ROUND(I149*H149,2)</f>
        <v>0</v>
      </c>
      <c r="K149" s="224" t="s">
        <v>3</v>
      </c>
      <c r="L149" s="229"/>
      <c r="M149" s="230" t="s">
        <v>3</v>
      </c>
      <c r="N149" s="231" t="s">
        <v>44</v>
      </c>
      <c r="O149" s="36"/>
      <c r="P149" s="181">
        <f>O149*H149</f>
        <v>0</v>
      </c>
      <c r="Q149" s="181">
        <v>7.8E-2</v>
      </c>
      <c r="R149" s="181">
        <f>Q149*H149</f>
        <v>0.78</v>
      </c>
      <c r="S149" s="181">
        <v>0</v>
      </c>
      <c r="T149" s="182">
        <f>S149*H149</f>
        <v>0</v>
      </c>
      <c r="AR149" s="19" t="s">
        <v>266</v>
      </c>
      <c r="AT149" s="19" t="s">
        <v>371</v>
      </c>
      <c r="AU149" s="19" t="s">
        <v>81</v>
      </c>
      <c r="AY149" s="19" t="s">
        <v>235</v>
      </c>
      <c r="BE149" s="183">
        <f>IF(N149="základní",J149,0)</f>
        <v>0</v>
      </c>
      <c r="BF149" s="183">
        <f>IF(N149="snížená",J149,0)</f>
        <v>0</v>
      </c>
      <c r="BG149" s="183">
        <f>IF(N149="zákl. přenesená",J149,0)</f>
        <v>0</v>
      </c>
      <c r="BH149" s="183">
        <f>IF(N149="sníž. přenesená",J149,0)</f>
        <v>0</v>
      </c>
      <c r="BI149" s="183">
        <f>IF(N149="nulová",J149,0)</f>
        <v>0</v>
      </c>
      <c r="BJ149" s="19" t="s">
        <v>22</v>
      </c>
      <c r="BK149" s="183">
        <f>ROUND(I149*H149,2)</f>
        <v>0</v>
      </c>
      <c r="BL149" s="19" t="s">
        <v>241</v>
      </c>
      <c r="BM149" s="19" t="s">
        <v>1506</v>
      </c>
    </row>
    <row r="150" spans="2:65" s="12" customFormat="1" x14ac:dyDescent="0.3">
      <c r="B150" s="184"/>
      <c r="D150" s="194" t="s">
        <v>304</v>
      </c>
      <c r="E150" s="193" t="s">
        <v>3</v>
      </c>
      <c r="F150" s="195" t="s">
        <v>1499</v>
      </c>
      <c r="H150" s="196">
        <v>6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93" t="s">
        <v>304</v>
      </c>
      <c r="AU150" s="193" t="s">
        <v>81</v>
      </c>
      <c r="AV150" s="12" t="s">
        <v>81</v>
      </c>
      <c r="AW150" s="12" t="s">
        <v>36</v>
      </c>
      <c r="AX150" s="12" t="s">
        <v>73</v>
      </c>
      <c r="AY150" s="193" t="s">
        <v>235</v>
      </c>
    </row>
    <row r="151" spans="2:65" s="12" customFormat="1" x14ac:dyDescent="0.3">
      <c r="B151" s="184"/>
      <c r="D151" s="194" t="s">
        <v>304</v>
      </c>
      <c r="E151" s="193" t="s">
        <v>3</v>
      </c>
      <c r="F151" s="195" t="s">
        <v>1507</v>
      </c>
      <c r="H151" s="196">
        <v>4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73</v>
      </c>
      <c r="AY151" s="193" t="s">
        <v>235</v>
      </c>
    </row>
    <row r="152" spans="2:65" s="13" customFormat="1" x14ac:dyDescent="0.3">
      <c r="B152" s="197"/>
      <c r="D152" s="194" t="s">
        <v>304</v>
      </c>
      <c r="E152" s="236" t="s">
        <v>3</v>
      </c>
      <c r="F152" s="237" t="s">
        <v>329</v>
      </c>
      <c r="H152" s="238">
        <v>10</v>
      </c>
      <c r="I152" s="201"/>
      <c r="L152" s="197"/>
      <c r="M152" s="202"/>
      <c r="N152" s="203"/>
      <c r="O152" s="203"/>
      <c r="P152" s="203"/>
      <c r="Q152" s="203"/>
      <c r="R152" s="203"/>
      <c r="S152" s="203"/>
      <c r="T152" s="204"/>
      <c r="AT152" s="205" t="s">
        <v>304</v>
      </c>
      <c r="AU152" s="205" t="s">
        <v>81</v>
      </c>
      <c r="AV152" s="13" t="s">
        <v>241</v>
      </c>
      <c r="AW152" s="13" t="s">
        <v>36</v>
      </c>
      <c r="AX152" s="13" t="s">
        <v>22</v>
      </c>
      <c r="AY152" s="205" t="s">
        <v>235</v>
      </c>
    </row>
    <row r="153" spans="2:65" s="11" customFormat="1" ht="29.85" customHeight="1" x14ac:dyDescent="0.3">
      <c r="B153" s="157"/>
      <c r="D153" s="168" t="s">
        <v>72</v>
      </c>
      <c r="E153" s="169" t="s">
        <v>266</v>
      </c>
      <c r="F153" s="169" t="s">
        <v>757</v>
      </c>
      <c r="I153" s="160"/>
      <c r="J153" s="170">
        <f>BK153</f>
        <v>0</v>
      </c>
      <c r="L153" s="157"/>
      <c r="M153" s="162"/>
      <c r="N153" s="163"/>
      <c r="O153" s="163"/>
      <c r="P153" s="164">
        <f>SUM(P154:P225)</f>
        <v>0</v>
      </c>
      <c r="Q153" s="163"/>
      <c r="R153" s="164">
        <f>SUM(R154:R225)</f>
        <v>72.588332900000026</v>
      </c>
      <c r="S153" s="163"/>
      <c r="T153" s="165">
        <f>SUM(T154:T225)</f>
        <v>0</v>
      </c>
      <c r="AR153" s="158" t="s">
        <v>22</v>
      </c>
      <c r="AT153" s="166" t="s">
        <v>72</v>
      </c>
      <c r="AU153" s="166" t="s">
        <v>22</v>
      </c>
      <c r="AY153" s="158" t="s">
        <v>235</v>
      </c>
      <c r="BK153" s="167">
        <f>SUM(BK154:BK225)</f>
        <v>0</v>
      </c>
    </row>
    <row r="154" spans="2:65" s="1" customFormat="1" ht="31.5" customHeight="1" x14ac:dyDescent="0.3">
      <c r="B154" s="171"/>
      <c r="C154" s="172" t="s">
        <v>334</v>
      </c>
      <c r="D154" s="172" t="s">
        <v>237</v>
      </c>
      <c r="E154" s="173" t="s">
        <v>1508</v>
      </c>
      <c r="F154" s="174" t="s">
        <v>1509</v>
      </c>
      <c r="G154" s="175" t="s">
        <v>346</v>
      </c>
      <c r="H154" s="176">
        <v>312.39999999999998</v>
      </c>
      <c r="I154" s="177"/>
      <c r="J154" s="178">
        <f>ROUND(I154*H154,2)</f>
        <v>0</v>
      </c>
      <c r="K154" s="174" t="s">
        <v>309</v>
      </c>
      <c r="L154" s="35"/>
      <c r="M154" s="179" t="s">
        <v>3</v>
      </c>
      <c r="N154" s="180" t="s">
        <v>44</v>
      </c>
      <c r="O154" s="36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1510</v>
      </c>
    </row>
    <row r="155" spans="2:65" s="12" customFormat="1" x14ac:dyDescent="0.3">
      <c r="B155" s="184"/>
      <c r="D155" s="194" t="s">
        <v>304</v>
      </c>
      <c r="E155" s="193" t="s">
        <v>3</v>
      </c>
      <c r="F155" s="195" t="s">
        <v>1511</v>
      </c>
      <c r="H155" s="196">
        <v>177.4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93" t="s">
        <v>304</v>
      </c>
      <c r="AU155" s="193" t="s">
        <v>81</v>
      </c>
      <c r="AV155" s="12" t="s">
        <v>81</v>
      </c>
      <c r="AW155" s="12" t="s">
        <v>36</v>
      </c>
      <c r="AX155" s="12" t="s">
        <v>73</v>
      </c>
      <c r="AY155" s="193" t="s">
        <v>235</v>
      </c>
    </row>
    <row r="156" spans="2:65" s="12" customFormat="1" x14ac:dyDescent="0.3">
      <c r="B156" s="184"/>
      <c r="D156" s="194" t="s">
        <v>304</v>
      </c>
      <c r="E156" s="193" t="s">
        <v>3</v>
      </c>
      <c r="F156" s="195" t="s">
        <v>1512</v>
      </c>
      <c r="H156" s="196">
        <v>135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93" t="s">
        <v>304</v>
      </c>
      <c r="AU156" s="193" t="s">
        <v>81</v>
      </c>
      <c r="AV156" s="12" t="s">
        <v>81</v>
      </c>
      <c r="AW156" s="12" t="s">
        <v>36</v>
      </c>
      <c r="AX156" s="12" t="s">
        <v>73</v>
      </c>
      <c r="AY156" s="193" t="s">
        <v>235</v>
      </c>
    </row>
    <row r="157" spans="2:65" s="13" customFormat="1" x14ac:dyDescent="0.3">
      <c r="B157" s="197"/>
      <c r="D157" s="185" t="s">
        <v>304</v>
      </c>
      <c r="E157" s="198" t="s">
        <v>1399</v>
      </c>
      <c r="F157" s="199" t="s">
        <v>329</v>
      </c>
      <c r="H157" s="200">
        <v>312.39999999999998</v>
      </c>
      <c r="I157" s="201"/>
      <c r="L157" s="197"/>
      <c r="M157" s="202"/>
      <c r="N157" s="203"/>
      <c r="O157" s="203"/>
      <c r="P157" s="203"/>
      <c r="Q157" s="203"/>
      <c r="R157" s="203"/>
      <c r="S157" s="203"/>
      <c r="T157" s="204"/>
      <c r="AT157" s="205" t="s">
        <v>304</v>
      </c>
      <c r="AU157" s="205" t="s">
        <v>81</v>
      </c>
      <c r="AV157" s="13" t="s">
        <v>241</v>
      </c>
      <c r="AW157" s="13" t="s">
        <v>36</v>
      </c>
      <c r="AX157" s="13" t="s">
        <v>22</v>
      </c>
      <c r="AY157" s="205" t="s">
        <v>235</v>
      </c>
    </row>
    <row r="158" spans="2:65" s="1" customFormat="1" ht="22.5" customHeight="1" x14ac:dyDescent="0.3">
      <c r="B158" s="171"/>
      <c r="C158" s="222" t="s">
        <v>339</v>
      </c>
      <c r="D158" s="222" t="s">
        <v>371</v>
      </c>
      <c r="E158" s="223" t="s">
        <v>1513</v>
      </c>
      <c r="F158" s="224" t="s">
        <v>1514</v>
      </c>
      <c r="G158" s="225" t="s">
        <v>346</v>
      </c>
      <c r="H158" s="226">
        <v>321.77199999999999</v>
      </c>
      <c r="I158" s="227"/>
      <c r="J158" s="228">
        <f>ROUND(I158*H158,2)</f>
        <v>0</v>
      </c>
      <c r="K158" s="224" t="s">
        <v>3</v>
      </c>
      <c r="L158" s="229"/>
      <c r="M158" s="230" t="s">
        <v>3</v>
      </c>
      <c r="N158" s="231" t="s">
        <v>44</v>
      </c>
      <c r="O158" s="36"/>
      <c r="P158" s="181">
        <f>O158*H158</f>
        <v>0</v>
      </c>
      <c r="Q158" s="181">
        <v>1.153E-2</v>
      </c>
      <c r="R158" s="181">
        <f>Q158*H158</f>
        <v>3.7100311600000002</v>
      </c>
      <c r="S158" s="181">
        <v>0</v>
      </c>
      <c r="T158" s="182">
        <f>S158*H158</f>
        <v>0</v>
      </c>
      <c r="AR158" s="19" t="s">
        <v>266</v>
      </c>
      <c r="AT158" s="19" t="s">
        <v>371</v>
      </c>
      <c r="AU158" s="19" t="s">
        <v>81</v>
      </c>
      <c r="AY158" s="19" t="s">
        <v>235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9" t="s">
        <v>22</v>
      </c>
      <c r="BK158" s="183">
        <f>ROUND(I158*H158,2)</f>
        <v>0</v>
      </c>
      <c r="BL158" s="19" t="s">
        <v>241</v>
      </c>
      <c r="BM158" s="19" t="s">
        <v>1515</v>
      </c>
    </row>
    <row r="159" spans="2:65" s="12" customFormat="1" x14ac:dyDescent="0.3">
      <c r="B159" s="184"/>
      <c r="D159" s="185" t="s">
        <v>304</v>
      </c>
      <c r="E159" s="186" t="s">
        <v>3</v>
      </c>
      <c r="F159" s="187" t="s">
        <v>1516</v>
      </c>
      <c r="H159" s="188">
        <v>321.77199999999999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22</v>
      </c>
      <c r="AY159" s="193" t="s">
        <v>235</v>
      </c>
    </row>
    <row r="160" spans="2:65" s="1" customFormat="1" ht="31.5" customHeight="1" x14ac:dyDescent="0.3">
      <c r="B160" s="171"/>
      <c r="C160" s="172" t="s">
        <v>343</v>
      </c>
      <c r="D160" s="172" t="s">
        <v>237</v>
      </c>
      <c r="E160" s="173" t="s">
        <v>1517</v>
      </c>
      <c r="F160" s="174" t="s">
        <v>1518</v>
      </c>
      <c r="G160" s="175" t="s">
        <v>346</v>
      </c>
      <c r="H160" s="176">
        <v>119</v>
      </c>
      <c r="I160" s="177"/>
      <c r="J160" s="178">
        <f>ROUND(I160*H160,2)</f>
        <v>0</v>
      </c>
      <c r="K160" s="174" t="s">
        <v>309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1519</v>
      </c>
    </row>
    <row r="161" spans="2:65" s="12" customFormat="1" x14ac:dyDescent="0.3">
      <c r="B161" s="184"/>
      <c r="D161" s="194" t="s">
        <v>304</v>
      </c>
      <c r="E161" s="193" t="s">
        <v>3</v>
      </c>
      <c r="F161" s="195" t="s">
        <v>1404</v>
      </c>
      <c r="H161" s="196">
        <v>119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93" t="s">
        <v>304</v>
      </c>
      <c r="AU161" s="193" t="s">
        <v>81</v>
      </c>
      <c r="AV161" s="12" t="s">
        <v>81</v>
      </c>
      <c r="AW161" s="12" t="s">
        <v>36</v>
      </c>
      <c r="AX161" s="12" t="s">
        <v>73</v>
      </c>
      <c r="AY161" s="193" t="s">
        <v>235</v>
      </c>
    </row>
    <row r="162" spans="2:65" s="13" customFormat="1" x14ac:dyDescent="0.3">
      <c r="B162" s="197"/>
      <c r="D162" s="185" t="s">
        <v>304</v>
      </c>
      <c r="E162" s="198" t="s">
        <v>1402</v>
      </c>
      <c r="F162" s="199" t="s">
        <v>329</v>
      </c>
      <c r="H162" s="200">
        <v>119</v>
      </c>
      <c r="I162" s="201"/>
      <c r="L162" s="197"/>
      <c r="M162" s="202"/>
      <c r="N162" s="203"/>
      <c r="O162" s="203"/>
      <c r="P162" s="203"/>
      <c r="Q162" s="203"/>
      <c r="R162" s="203"/>
      <c r="S162" s="203"/>
      <c r="T162" s="204"/>
      <c r="AT162" s="205" t="s">
        <v>304</v>
      </c>
      <c r="AU162" s="205" t="s">
        <v>81</v>
      </c>
      <c r="AV162" s="13" t="s">
        <v>241</v>
      </c>
      <c r="AW162" s="13" t="s">
        <v>36</v>
      </c>
      <c r="AX162" s="13" t="s">
        <v>22</v>
      </c>
      <c r="AY162" s="205" t="s">
        <v>235</v>
      </c>
    </row>
    <row r="163" spans="2:65" s="1" customFormat="1" ht="31.5" customHeight="1" x14ac:dyDescent="0.3">
      <c r="B163" s="171"/>
      <c r="C163" s="222" t="s">
        <v>349</v>
      </c>
      <c r="D163" s="222" t="s">
        <v>371</v>
      </c>
      <c r="E163" s="223" t="s">
        <v>1520</v>
      </c>
      <c r="F163" s="224" t="s">
        <v>1521</v>
      </c>
      <c r="G163" s="225" t="s">
        <v>346</v>
      </c>
      <c r="H163" s="226">
        <v>122.57</v>
      </c>
      <c r="I163" s="227"/>
      <c r="J163" s="228">
        <f>ROUND(I163*H163,2)</f>
        <v>0</v>
      </c>
      <c r="K163" s="224" t="s">
        <v>3</v>
      </c>
      <c r="L163" s="229"/>
      <c r="M163" s="230" t="s">
        <v>3</v>
      </c>
      <c r="N163" s="231" t="s">
        <v>44</v>
      </c>
      <c r="O163" s="36"/>
      <c r="P163" s="181">
        <f>O163*H163</f>
        <v>0</v>
      </c>
      <c r="Q163" s="181">
        <v>1.8749999999999999E-2</v>
      </c>
      <c r="R163" s="181">
        <f>Q163*H163</f>
        <v>2.2981874999999996</v>
      </c>
      <c r="S163" s="181">
        <v>0</v>
      </c>
      <c r="T163" s="182">
        <f>S163*H163</f>
        <v>0</v>
      </c>
      <c r="AR163" s="19" t="s">
        <v>266</v>
      </c>
      <c r="AT163" s="19" t="s">
        <v>371</v>
      </c>
      <c r="AU163" s="19" t="s">
        <v>81</v>
      </c>
      <c r="AY163" s="19" t="s">
        <v>235</v>
      </c>
      <c r="BE163" s="183">
        <f>IF(N163="základní",J163,0)</f>
        <v>0</v>
      </c>
      <c r="BF163" s="183">
        <f>IF(N163="snížená",J163,0)</f>
        <v>0</v>
      </c>
      <c r="BG163" s="183">
        <f>IF(N163="zákl. přenesená",J163,0)</f>
        <v>0</v>
      </c>
      <c r="BH163" s="183">
        <f>IF(N163="sníž. přenesená",J163,0)</f>
        <v>0</v>
      </c>
      <c r="BI163" s="183">
        <f>IF(N163="nulová",J163,0)</f>
        <v>0</v>
      </c>
      <c r="BJ163" s="19" t="s">
        <v>22</v>
      </c>
      <c r="BK163" s="183">
        <f>ROUND(I163*H163,2)</f>
        <v>0</v>
      </c>
      <c r="BL163" s="19" t="s">
        <v>241</v>
      </c>
      <c r="BM163" s="19" t="s">
        <v>1522</v>
      </c>
    </row>
    <row r="164" spans="2:65" s="12" customFormat="1" x14ac:dyDescent="0.3">
      <c r="B164" s="184"/>
      <c r="D164" s="185" t="s">
        <v>304</v>
      </c>
      <c r="E164" s="186" t="s">
        <v>3</v>
      </c>
      <c r="F164" s="187" t="s">
        <v>1523</v>
      </c>
      <c r="H164" s="188">
        <v>122.57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93" t="s">
        <v>304</v>
      </c>
      <c r="AU164" s="193" t="s">
        <v>81</v>
      </c>
      <c r="AV164" s="12" t="s">
        <v>81</v>
      </c>
      <c r="AW164" s="12" t="s">
        <v>36</v>
      </c>
      <c r="AX164" s="12" t="s">
        <v>22</v>
      </c>
      <c r="AY164" s="193" t="s">
        <v>235</v>
      </c>
    </row>
    <row r="165" spans="2:65" s="1" customFormat="1" ht="31.5" customHeight="1" x14ac:dyDescent="0.3">
      <c r="B165" s="171"/>
      <c r="C165" s="172" t="s">
        <v>354</v>
      </c>
      <c r="D165" s="172" t="s">
        <v>237</v>
      </c>
      <c r="E165" s="173" t="s">
        <v>1524</v>
      </c>
      <c r="F165" s="174" t="s">
        <v>1525</v>
      </c>
      <c r="G165" s="175" t="s">
        <v>249</v>
      </c>
      <c r="H165" s="176">
        <v>25</v>
      </c>
      <c r="I165" s="177"/>
      <c r="J165" s="178">
        <f>ROUND(I165*H165,2)</f>
        <v>0</v>
      </c>
      <c r="K165" s="174" t="s">
        <v>309</v>
      </c>
      <c r="L165" s="35"/>
      <c r="M165" s="179" t="s">
        <v>3</v>
      </c>
      <c r="N165" s="180" t="s">
        <v>44</v>
      </c>
      <c r="O165" s="36"/>
      <c r="P165" s="181">
        <f>O165*H165</f>
        <v>0</v>
      </c>
      <c r="Q165" s="181">
        <v>2.0000000000000002E-5</v>
      </c>
      <c r="R165" s="181">
        <f>Q165*H165</f>
        <v>5.0000000000000001E-4</v>
      </c>
      <c r="S165" s="181">
        <v>0</v>
      </c>
      <c r="T165" s="182">
        <f>S165*H165</f>
        <v>0</v>
      </c>
      <c r="AR165" s="19" t="s">
        <v>241</v>
      </c>
      <c r="AT165" s="19" t="s">
        <v>237</v>
      </c>
      <c r="AU165" s="19" t="s">
        <v>81</v>
      </c>
      <c r="AY165" s="19" t="s">
        <v>235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9" t="s">
        <v>22</v>
      </c>
      <c r="BK165" s="183">
        <f>ROUND(I165*H165,2)</f>
        <v>0</v>
      </c>
      <c r="BL165" s="19" t="s">
        <v>241</v>
      </c>
      <c r="BM165" s="19" t="s">
        <v>1526</v>
      </c>
    </row>
    <row r="166" spans="2:65" s="1" customFormat="1" ht="22.5" customHeight="1" x14ac:dyDescent="0.3">
      <c r="B166" s="171"/>
      <c r="C166" s="222" t="s">
        <v>366</v>
      </c>
      <c r="D166" s="222" t="s">
        <v>371</v>
      </c>
      <c r="E166" s="223" t="s">
        <v>1527</v>
      </c>
      <c r="F166" s="224" t="s">
        <v>1528</v>
      </c>
      <c r="G166" s="225" t="s">
        <v>249</v>
      </c>
      <c r="H166" s="226">
        <v>3</v>
      </c>
      <c r="I166" s="227"/>
      <c r="J166" s="228">
        <f>ROUND(I166*H166,2)</f>
        <v>0</v>
      </c>
      <c r="K166" s="224" t="s">
        <v>309</v>
      </c>
      <c r="L166" s="229"/>
      <c r="M166" s="230" t="s">
        <v>3</v>
      </c>
      <c r="N166" s="231" t="s">
        <v>44</v>
      </c>
      <c r="O166" s="36"/>
      <c r="P166" s="181">
        <f>O166*H166</f>
        <v>0</v>
      </c>
      <c r="Q166" s="181">
        <v>7.3000000000000001E-3</v>
      </c>
      <c r="R166" s="181">
        <f>Q166*H166</f>
        <v>2.1899999999999999E-2</v>
      </c>
      <c r="S166" s="181">
        <v>0</v>
      </c>
      <c r="T166" s="182">
        <f>S166*H166</f>
        <v>0</v>
      </c>
      <c r="AR166" s="19" t="s">
        <v>266</v>
      </c>
      <c r="AT166" s="19" t="s">
        <v>371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241</v>
      </c>
      <c r="BM166" s="19" t="s">
        <v>1529</v>
      </c>
    </row>
    <row r="167" spans="2:65" s="12" customFormat="1" x14ac:dyDescent="0.3">
      <c r="B167" s="184"/>
      <c r="D167" s="194" t="s">
        <v>304</v>
      </c>
      <c r="E167" s="193" t="s">
        <v>3</v>
      </c>
      <c r="F167" s="195" t="s">
        <v>1491</v>
      </c>
      <c r="H167" s="196">
        <v>1</v>
      </c>
      <c r="I167" s="189"/>
      <c r="L167" s="184"/>
      <c r="M167" s="190"/>
      <c r="N167" s="191"/>
      <c r="O167" s="191"/>
      <c r="P167" s="191"/>
      <c r="Q167" s="191"/>
      <c r="R167" s="191"/>
      <c r="S167" s="191"/>
      <c r="T167" s="192"/>
      <c r="AT167" s="193" t="s">
        <v>304</v>
      </c>
      <c r="AU167" s="193" t="s">
        <v>81</v>
      </c>
      <c r="AV167" s="12" t="s">
        <v>81</v>
      </c>
      <c r="AW167" s="12" t="s">
        <v>36</v>
      </c>
      <c r="AX167" s="12" t="s">
        <v>73</v>
      </c>
      <c r="AY167" s="193" t="s">
        <v>235</v>
      </c>
    </row>
    <row r="168" spans="2:65" s="12" customFormat="1" x14ac:dyDescent="0.3">
      <c r="B168" s="184"/>
      <c r="D168" s="194" t="s">
        <v>304</v>
      </c>
      <c r="E168" s="193" t="s">
        <v>3</v>
      </c>
      <c r="F168" s="195" t="s">
        <v>1530</v>
      </c>
      <c r="H168" s="196">
        <v>2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93" t="s">
        <v>304</v>
      </c>
      <c r="AU168" s="193" t="s">
        <v>81</v>
      </c>
      <c r="AV168" s="12" t="s">
        <v>81</v>
      </c>
      <c r="AW168" s="12" t="s">
        <v>36</v>
      </c>
      <c r="AX168" s="12" t="s">
        <v>73</v>
      </c>
      <c r="AY168" s="193" t="s">
        <v>235</v>
      </c>
    </row>
    <row r="169" spans="2:65" s="13" customFormat="1" x14ac:dyDescent="0.3">
      <c r="B169" s="197"/>
      <c r="D169" s="185" t="s">
        <v>304</v>
      </c>
      <c r="E169" s="198" t="s">
        <v>3</v>
      </c>
      <c r="F169" s="199" t="s">
        <v>329</v>
      </c>
      <c r="H169" s="200">
        <v>3</v>
      </c>
      <c r="I169" s="201"/>
      <c r="L169" s="197"/>
      <c r="M169" s="202"/>
      <c r="N169" s="203"/>
      <c r="O169" s="203"/>
      <c r="P169" s="203"/>
      <c r="Q169" s="203"/>
      <c r="R169" s="203"/>
      <c r="S169" s="203"/>
      <c r="T169" s="204"/>
      <c r="AT169" s="205" t="s">
        <v>304</v>
      </c>
      <c r="AU169" s="205" t="s">
        <v>81</v>
      </c>
      <c r="AV169" s="13" t="s">
        <v>241</v>
      </c>
      <c r="AW169" s="13" t="s">
        <v>36</v>
      </c>
      <c r="AX169" s="13" t="s">
        <v>22</v>
      </c>
      <c r="AY169" s="205" t="s">
        <v>235</v>
      </c>
    </row>
    <row r="170" spans="2:65" s="1" customFormat="1" ht="22.5" customHeight="1" x14ac:dyDescent="0.3">
      <c r="B170" s="171"/>
      <c r="C170" s="222" t="s">
        <v>370</v>
      </c>
      <c r="D170" s="222" t="s">
        <v>371</v>
      </c>
      <c r="E170" s="223" t="s">
        <v>1531</v>
      </c>
      <c r="F170" s="224" t="s">
        <v>1532</v>
      </c>
      <c r="G170" s="225" t="s">
        <v>249</v>
      </c>
      <c r="H170" s="226">
        <v>3</v>
      </c>
      <c r="I170" s="227"/>
      <c r="J170" s="228">
        <f>ROUND(I170*H170,2)</f>
        <v>0</v>
      </c>
      <c r="K170" s="224" t="s">
        <v>3</v>
      </c>
      <c r="L170" s="229"/>
      <c r="M170" s="230" t="s">
        <v>3</v>
      </c>
      <c r="N170" s="231" t="s">
        <v>44</v>
      </c>
      <c r="O170" s="36"/>
      <c r="P170" s="181">
        <f>O170*H170</f>
        <v>0</v>
      </c>
      <c r="Q170" s="181">
        <v>7.3000000000000001E-3</v>
      </c>
      <c r="R170" s="181">
        <f>Q170*H170</f>
        <v>2.1899999999999999E-2</v>
      </c>
      <c r="S170" s="181">
        <v>0</v>
      </c>
      <c r="T170" s="182">
        <f>S170*H170</f>
        <v>0</v>
      </c>
      <c r="AR170" s="19" t="s">
        <v>266</v>
      </c>
      <c r="AT170" s="19" t="s">
        <v>371</v>
      </c>
      <c r="AU170" s="19" t="s">
        <v>81</v>
      </c>
      <c r="AY170" s="19" t="s">
        <v>235</v>
      </c>
      <c r="BE170" s="183">
        <f>IF(N170="základní",J170,0)</f>
        <v>0</v>
      </c>
      <c r="BF170" s="183">
        <f>IF(N170="snížená",J170,0)</f>
        <v>0</v>
      </c>
      <c r="BG170" s="183">
        <f>IF(N170="zákl. přenesená",J170,0)</f>
        <v>0</v>
      </c>
      <c r="BH170" s="183">
        <f>IF(N170="sníž. přenesená",J170,0)</f>
        <v>0</v>
      </c>
      <c r="BI170" s="183">
        <f>IF(N170="nulová",J170,0)</f>
        <v>0</v>
      </c>
      <c r="BJ170" s="19" t="s">
        <v>22</v>
      </c>
      <c r="BK170" s="183">
        <f>ROUND(I170*H170,2)</f>
        <v>0</v>
      </c>
      <c r="BL170" s="19" t="s">
        <v>241</v>
      </c>
      <c r="BM170" s="19" t="s">
        <v>1533</v>
      </c>
    </row>
    <row r="171" spans="2:65" s="12" customFormat="1" x14ac:dyDescent="0.3">
      <c r="B171" s="184"/>
      <c r="D171" s="185" t="s">
        <v>304</v>
      </c>
      <c r="E171" s="186" t="s">
        <v>3</v>
      </c>
      <c r="F171" s="187" t="s">
        <v>1534</v>
      </c>
      <c r="H171" s="188">
        <v>3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93" t="s">
        <v>304</v>
      </c>
      <c r="AU171" s="193" t="s">
        <v>81</v>
      </c>
      <c r="AV171" s="12" t="s">
        <v>81</v>
      </c>
      <c r="AW171" s="12" t="s">
        <v>36</v>
      </c>
      <c r="AX171" s="12" t="s">
        <v>22</v>
      </c>
      <c r="AY171" s="193" t="s">
        <v>235</v>
      </c>
    </row>
    <row r="172" spans="2:65" s="1" customFormat="1" ht="22.5" customHeight="1" x14ac:dyDescent="0.3">
      <c r="B172" s="171"/>
      <c r="C172" s="222" t="s">
        <v>375</v>
      </c>
      <c r="D172" s="222" t="s">
        <v>371</v>
      </c>
      <c r="E172" s="223" t="s">
        <v>1535</v>
      </c>
      <c r="F172" s="224" t="s">
        <v>1536</v>
      </c>
      <c r="G172" s="225" t="s">
        <v>249</v>
      </c>
      <c r="H172" s="226">
        <v>19</v>
      </c>
      <c r="I172" s="227"/>
      <c r="J172" s="228">
        <f>ROUND(I172*H172,2)</f>
        <v>0</v>
      </c>
      <c r="K172" s="224" t="s">
        <v>309</v>
      </c>
      <c r="L172" s="229"/>
      <c r="M172" s="230" t="s">
        <v>3</v>
      </c>
      <c r="N172" s="231" t="s">
        <v>44</v>
      </c>
      <c r="O172" s="36"/>
      <c r="P172" s="181">
        <f>O172*H172</f>
        <v>0</v>
      </c>
      <c r="Q172" s="181">
        <v>8.3000000000000001E-3</v>
      </c>
      <c r="R172" s="181">
        <f>Q172*H172</f>
        <v>0.15770000000000001</v>
      </c>
      <c r="S172" s="181">
        <v>0</v>
      </c>
      <c r="T172" s="182">
        <f>S172*H172</f>
        <v>0</v>
      </c>
      <c r="AR172" s="19" t="s">
        <v>266</v>
      </c>
      <c r="AT172" s="19" t="s">
        <v>371</v>
      </c>
      <c r="AU172" s="19" t="s">
        <v>81</v>
      </c>
      <c r="AY172" s="19" t="s">
        <v>235</v>
      </c>
      <c r="BE172" s="183">
        <f>IF(N172="základní",J172,0)</f>
        <v>0</v>
      </c>
      <c r="BF172" s="183">
        <f>IF(N172="snížená",J172,0)</f>
        <v>0</v>
      </c>
      <c r="BG172" s="183">
        <f>IF(N172="zákl. přenesená",J172,0)</f>
        <v>0</v>
      </c>
      <c r="BH172" s="183">
        <f>IF(N172="sníž. přenesená",J172,0)</f>
        <v>0</v>
      </c>
      <c r="BI172" s="183">
        <f>IF(N172="nulová",J172,0)</f>
        <v>0</v>
      </c>
      <c r="BJ172" s="19" t="s">
        <v>22</v>
      </c>
      <c r="BK172" s="183">
        <f>ROUND(I172*H172,2)</f>
        <v>0</v>
      </c>
      <c r="BL172" s="19" t="s">
        <v>241</v>
      </c>
      <c r="BM172" s="19" t="s">
        <v>1537</v>
      </c>
    </row>
    <row r="173" spans="2:65" s="12" customFormat="1" x14ac:dyDescent="0.3">
      <c r="B173" s="184"/>
      <c r="D173" s="194" t="s">
        <v>304</v>
      </c>
      <c r="E173" s="193" t="s">
        <v>3</v>
      </c>
      <c r="F173" s="195" t="s">
        <v>1538</v>
      </c>
      <c r="H173" s="196">
        <v>12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93" t="s">
        <v>304</v>
      </c>
      <c r="AU173" s="193" t="s">
        <v>81</v>
      </c>
      <c r="AV173" s="12" t="s">
        <v>81</v>
      </c>
      <c r="AW173" s="12" t="s">
        <v>36</v>
      </c>
      <c r="AX173" s="12" t="s">
        <v>73</v>
      </c>
      <c r="AY173" s="193" t="s">
        <v>235</v>
      </c>
    </row>
    <row r="174" spans="2:65" s="12" customFormat="1" x14ac:dyDescent="0.3">
      <c r="B174" s="184"/>
      <c r="D174" s="194" t="s">
        <v>304</v>
      </c>
      <c r="E174" s="193" t="s">
        <v>3</v>
      </c>
      <c r="F174" s="195" t="s">
        <v>1539</v>
      </c>
      <c r="H174" s="196">
        <v>7</v>
      </c>
      <c r="I174" s="189"/>
      <c r="L174" s="184"/>
      <c r="M174" s="190"/>
      <c r="N174" s="191"/>
      <c r="O174" s="191"/>
      <c r="P174" s="191"/>
      <c r="Q174" s="191"/>
      <c r="R174" s="191"/>
      <c r="S174" s="191"/>
      <c r="T174" s="192"/>
      <c r="AT174" s="193" t="s">
        <v>304</v>
      </c>
      <c r="AU174" s="193" t="s">
        <v>81</v>
      </c>
      <c r="AV174" s="12" t="s">
        <v>81</v>
      </c>
      <c r="AW174" s="12" t="s">
        <v>36</v>
      </c>
      <c r="AX174" s="12" t="s">
        <v>73</v>
      </c>
      <c r="AY174" s="193" t="s">
        <v>235</v>
      </c>
    </row>
    <row r="175" spans="2:65" s="13" customFormat="1" x14ac:dyDescent="0.3">
      <c r="B175" s="197"/>
      <c r="D175" s="185" t="s">
        <v>304</v>
      </c>
      <c r="E175" s="198" t="s">
        <v>3</v>
      </c>
      <c r="F175" s="199" t="s">
        <v>329</v>
      </c>
      <c r="H175" s="200">
        <v>19</v>
      </c>
      <c r="I175" s="201"/>
      <c r="L175" s="197"/>
      <c r="M175" s="202"/>
      <c r="N175" s="203"/>
      <c r="O175" s="203"/>
      <c r="P175" s="203"/>
      <c r="Q175" s="203"/>
      <c r="R175" s="203"/>
      <c r="S175" s="203"/>
      <c r="T175" s="204"/>
      <c r="AT175" s="205" t="s">
        <v>304</v>
      </c>
      <c r="AU175" s="205" t="s">
        <v>81</v>
      </c>
      <c r="AV175" s="13" t="s">
        <v>241</v>
      </c>
      <c r="AW175" s="13" t="s">
        <v>36</v>
      </c>
      <c r="AX175" s="13" t="s">
        <v>22</v>
      </c>
      <c r="AY175" s="205" t="s">
        <v>235</v>
      </c>
    </row>
    <row r="176" spans="2:65" s="1" customFormat="1" ht="22.5" customHeight="1" x14ac:dyDescent="0.3">
      <c r="B176" s="171"/>
      <c r="C176" s="172" t="s">
        <v>379</v>
      </c>
      <c r="D176" s="172" t="s">
        <v>237</v>
      </c>
      <c r="E176" s="173" t="s">
        <v>1540</v>
      </c>
      <c r="F176" s="174" t="s">
        <v>1541</v>
      </c>
      <c r="G176" s="175" t="s">
        <v>249</v>
      </c>
      <c r="H176" s="176">
        <v>1</v>
      </c>
      <c r="I176" s="177"/>
      <c r="J176" s="178">
        <f>ROUND(I176*H176,2)</f>
        <v>0</v>
      </c>
      <c r="K176" s="174" t="s">
        <v>3</v>
      </c>
      <c r="L176" s="35"/>
      <c r="M176" s="179" t="s">
        <v>3</v>
      </c>
      <c r="N176" s="180" t="s">
        <v>44</v>
      </c>
      <c r="O176" s="36"/>
      <c r="P176" s="181">
        <f>O176*H176</f>
        <v>0</v>
      </c>
      <c r="Q176" s="181">
        <v>1.7000000000000001E-4</v>
      </c>
      <c r="R176" s="181">
        <f>Q176*H176</f>
        <v>1.7000000000000001E-4</v>
      </c>
      <c r="S176" s="181">
        <v>0</v>
      </c>
      <c r="T176" s="182">
        <f>S176*H176</f>
        <v>0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9" t="s">
        <v>22</v>
      </c>
      <c r="BK176" s="183">
        <f>ROUND(I176*H176,2)</f>
        <v>0</v>
      </c>
      <c r="BL176" s="19" t="s">
        <v>241</v>
      </c>
      <c r="BM176" s="19" t="s">
        <v>1542</v>
      </c>
    </row>
    <row r="177" spans="2:65" s="12" customFormat="1" x14ac:dyDescent="0.3">
      <c r="B177" s="184"/>
      <c r="D177" s="185" t="s">
        <v>304</v>
      </c>
      <c r="E177" s="186" t="s">
        <v>3</v>
      </c>
      <c r="F177" s="187" t="s">
        <v>1491</v>
      </c>
      <c r="H177" s="188">
        <v>1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93" t="s">
        <v>304</v>
      </c>
      <c r="AU177" s="193" t="s">
        <v>81</v>
      </c>
      <c r="AV177" s="12" t="s">
        <v>81</v>
      </c>
      <c r="AW177" s="12" t="s">
        <v>36</v>
      </c>
      <c r="AX177" s="12" t="s">
        <v>22</v>
      </c>
      <c r="AY177" s="193" t="s">
        <v>235</v>
      </c>
    </row>
    <row r="178" spans="2:65" s="1" customFormat="1" ht="22.5" customHeight="1" x14ac:dyDescent="0.3">
      <c r="B178" s="171"/>
      <c r="C178" s="172" t="s">
        <v>384</v>
      </c>
      <c r="D178" s="172" t="s">
        <v>237</v>
      </c>
      <c r="E178" s="173" t="s">
        <v>1543</v>
      </c>
      <c r="F178" s="174" t="s">
        <v>1544</v>
      </c>
      <c r="G178" s="175" t="s">
        <v>249</v>
      </c>
      <c r="H178" s="176">
        <v>1</v>
      </c>
      <c r="I178" s="177"/>
      <c r="J178" s="178">
        <f>ROUND(I178*H178,2)</f>
        <v>0</v>
      </c>
      <c r="K178" s="174" t="s">
        <v>3</v>
      </c>
      <c r="L178" s="35"/>
      <c r="M178" s="179" t="s">
        <v>3</v>
      </c>
      <c r="N178" s="180" t="s">
        <v>44</v>
      </c>
      <c r="O178" s="36"/>
      <c r="P178" s="181">
        <f>O178*H178</f>
        <v>0</v>
      </c>
      <c r="Q178" s="181">
        <v>1.7000000000000001E-4</v>
      </c>
      <c r="R178" s="181">
        <f>Q178*H178</f>
        <v>1.7000000000000001E-4</v>
      </c>
      <c r="S178" s="181">
        <v>0</v>
      </c>
      <c r="T178" s="182">
        <f>S178*H178</f>
        <v>0</v>
      </c>
      <c r="AR178" s="19" t="s">
        <v>241</v>
      </c>
      <c r="AT178" s="19" t="s">
        <v>237</v>
      </c>
      <c r="AU178" s="19" t="s">
        <v>81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1545</v>
      </c>
    </row>
    <row r="179" spans="2:65" s="12" customFormat="1" x14ac:dyDescent="0.3">
      <c r="B179" s="184"/>
      <c r="D179" s="185" t="s">
        <v>304</v>
      </c>
      <c r="E179" s="186" t="s">
        <v>3</v>
      </c>
      <c r="F179" s="187" t="s">
        <v>1495</v>
      </c>
      <c r="H179" s="188">
        <v>1</v>
      </c>
      <c r="I179" s="189"/>
      <c r="L179" s="184"/>
      <c r="M179" s="190"/>
      <c r="N179" s="191"/>
      <c r="O179" s="191"/>
      <c r="P179" s="191"/>
      <c r="Q179" s="191"/>
      <c r="R179" s="191"/>
      <c r="S179" s="191"/>
      <c r="T179" s="192"/>
      <c r="AT179" s="193" t="s">
        <v>304</v>
      </c>
      <c r="AU179" s="193" t="s">
        <v>81</v>
      </c>
      <c r="AV179" s="12" t="s">
        <v>81</v>
      </c>
      <c r="AW179" s="12" t="s">
        <v>36</v>
      </c>
      <c r="AX179" s="12" t="s">
        <v>22</v>
      </c>
      <c r="AY179" s="193" t="s">
        <v>235</v>
      </c>
    </row>
    <row r="180" spans="2:65" s="1" customFormat="1" ht="31.5" customHeight="1" x14ac:dyDescent="0.3">
      <c r="B180" s="171"/>
      <c r="C180" s="172" t="s">
        <v>389</v>
      </c>
      <c r="D180" s="172" t="s">
        <v>237</v>
      </c>
      <c r="E180" s="173" t="s">
        <v>1546</v>
      </c>
      <c r="F180" s="174" t="s">
        <v>1547</v>
      </c>
      <c r="G180" s="175" t="s">
        <v>249</v>
      </c>
      <c r="H180" s="176">
        <v>12</v>
      </c>
      <c r="I180" s="177"/>
      <c r="J180" s="178">
        <f>ROUND(I180*H180,2)</f>
        <v>0</v>
      </c>
      <c r="K180" s="174" t="s">
        <v>309</v>
      </c>
      <c r="L180" s="35"/>
      <c r="M180" s="179" t="s">
        <v>3</v>
      </c>
      <c r="N180" s="180" t="s">
        <v>44</v>
      </c>
      <c r="O180" s="36"/>
      <c r="P180" s="181">
        <f>O180*H180</f>
        <v>0</v>
      </c>
      <c r="Q180" s="181">
        <v>3.0000000000000001E-5</v>
      </c>
      <c r="R180" s="181">
        <f>Q180*H180</f>
        <v>3.6000000000000002E-4</v>
      </c>
      <c r="S180" s="181">
        <v>0</v>
      </c>
      <c r="T180" s="182">
        <f>S180*H180</f>
        <v>0</v>
      </c>
      <c r="AR180" s="19" t="s">
        <v>241</v>
      </c>
      <c r="AT180" s="19" t="s">
        <v>237</v>
      </c>
      <c r="AU180" s="19" t="s">
        <v>81</v>
      </c>
      <c r="AY180" s="19" t="s">
        <v>235</v>
      </c>
      <c r="BE180" s="183">
        <f>IF(N180="základní",J180,0)</f>
        <v>0</v>
      </c>
      <c r="BF180" s="183">
        <f>IF(N180="snížená",J180,0)</f>
        <v>0</v>
      </c>
      <c r="BG180" s="183">
        <f>IF(N180="zákl. přenesená",J180,0)</f>
        <v>0</v>
      </c>
      <c r="BH180" s="183">
        <f>IF(N180="sníž. přenesená",J180,0)</f>
        <v>0</v>
      </c>
      <c r="BI180" s="183">
        <f>IF(N180="nulová",J180,0)</f>
        <v>0</v>
      </c>
      <c r="BJ180" s="19" t="s">
        <v>22</v>
      </c>
      <c r="BK180" s="183">
        <f>ROUND(I180*H180,2)</f>
        <v>0</v>
      </c>
      <c r="BL180" s="19" t="s">
        <v>241</v>
      </c>
      <c r="BM180" s="19" t="s">
        <v>1548</v>
      </c>
    </row>
    <row r="181" spans="2:65" s="1" customFormat="1" ht="22.5" customHeight="1" x14ac:dyDescent="0.3">
      <c r="B181" s="171"/>
      <c r="C181" s="222" t="s">
        <v>393</v>
      </c>
      <c r="D181" s="222" t="s">
        <v>371</v>
      </c>
      <c r="E181" s="223" t="s">
        <v>1549</v>
      </c>
      <c r="F181" s="224" t="s">
        <v>1550</v>
      </c>
      <c r="G181" s="225" t="s">
        <v>249</v>
      </c>
      <c r="H181" s="226">
        <v>3</v>
      </c>
      <c r="I181" s="227"/>
      <c r="J181" s="228">
        <f>ROUND(I181*H181,2)</f>
        <v>0</v>
      </c>
      <c r="K181" s="224" t="s">
        <v>309</v>
      </c>
      <c r="L181" s="229"/>
      <c r="M181" s="230" t="s">
        <v>3</v>
      </c>
      <c r="N181" s="231" t="s">
        <v>44</v>
      </c>
      <c r="O181" s="36"/>
      <c r="P181" s="181">
        <f>O181*H181</f>
        <v>0</v>
      </c>
      <c r="Q181" s="181">
        <v>1.3599999999999999E-2</v>
      </c>
      <c r="R181" s="181">
        <f>Q181*H181</f>
        <v>4.0799999999999996E-2</v>
      </c>
      <c r="S181" s="181">
        <v>0</v>
      </c>
      <c r="T181" s="182">
        <f>S181*H181</f>
        <v>0</v>
      </c>
      <c r="AR181" s="19" t="s">
        <v>266</v>
      </c>
      <c r="AT181" s="19" t="s">
        <v>371</v>
      </c>
      <c r="AU181" s="19" t="s">
        <v>81</v>
      </c>
      <c r="AY181" s="19" t="s">
        <v>235</v>
      </c>
      <c r="BE181" s="183">
        <f>IF(N181="základní",J181,0)</f>
        <v>0</v>
      </c>
      <c r="BF181" s="183">
        <f>IF(N181="snížená",J181,0)</f>
        <v>0</v>
      </c>
      <c r="BG181" s="183">
        <f>IF(N181="zákl. přenesená",J181,0)</f>
        <v>0</v>
      </c>
      <c r="BH181" s="183">
        <f>IF(N181="sníž. přenesená",J181,0)</f>
        <v>0</v>
      </c>
      <c r="BI181" s="183">
        <f>IF(N181="nulová",J181,0)</f>
        <v>0</v>
      </c>
      <c r="BJ181" s="19" t="s">
        <v>22</v>
      </c>
      <c r="BK181" s="183">
        <f>ROUND(I181*H181,2)</f>
        <v>0</v>
      </c>
      <c r="BL181" s="19" t="s">
        <v>241</v>
      </c>
      <c r="BM181" s="19" t="s">
        <v>1551</v>
      </c>
    </row>
    <row r="182" spans="2:65" s="12" customFormat="1" x14ac:dyDescent="0.3">
      <c r="B182" s="184"/>
      <c r="D182" s="185" t="s">
        <v>304</v>
      </c>
      <c r="E182" s="186" t="s">
        <v>3</v>
      </c>
      <c r="F182" s="187" t="s">
        <v>1552</v>
      </c>
      <c r="H182" s="188">
        <v>3</v>
      </c>
      <c r="I182" s="189"/>
      <c r="L182" s="184"/>
      <c r="M182" s="190"/>
      <c r="N182" s="191"/>
      <c r="O182" s="191"/>
      <c r="P182" s="191"/>
      <c r="Q182" s="191"/>
      <c r="R182" s="191"/>
      <c r="S182" s="191"/>
      <c r="T182" s="192"/>
      <c r="AT182" s="193" t="s">
        <v>304</v>
      </c>
      <c r="AU182" s="193" t="s">
        <v>81</v>
      </c>
      <c r="AV182" s="12" t="s">
        <v>81</v>
      </c>
      <c r="AW182" s="12" t="s">
        <v>36</v>
      </c>
      <c r="AX182" s="12" t="s">
        <v>22</v>
      </c>
      <c r="AY182" s="193" t="s">
        <v>235</v>
      </c>
    </row>
    <row r="183" spans="2:65" s="1" customFormat="1" ht="31.5" customHeight="1" x14ac:dyDescent="0.3">
      <c r="B183" s="171"/>
      <c r="C183" s="222" t="s">
        <v>397</v>
      </c>
      <c r="D183" s="222" t="s">
        <v>371</v>
      </c>
      <c r="E183" s="223" t="s">
        <v>1553</v>
      </c>
      <c r="F183" s="224" t="s">
        <v>1554</v>
      </c>
      <c r="G183" s="225" t="s">
        <v>249</v>
      </c>
      <c r="H183" s="226">
        <v>9</v>
      </c>
      <c r="I183" s="227"/>
      <c r="J183" s="228">
        <f>ROUND(I183*H183,2)</f>
        <v>0</v>
      </c>
      <c r="K183" s="224" t="s">
        <v>309</v>
      </c>
      <c r="L183" s="229"/>
      <c r="M183" s="230" t="s">
        <v>3</v>
      </c>
      <c r="N183" s="231" t="s">
        <v>44</v>
      </c>
      <c r="O183" s="36"/>
      <c r="P183" s="181">
        <f>O183*H183</f>
        <v>0</v>
      </c>
      <c r="Q183" s="181">
        <v>1.54E-2</v>
      </c>
      <c r="R183" s="181">
        <f>Q183*H183</f>
        <v>0.1386</v>
      </c>
      <c r="S183" s="181">
        <v>0</v>
      </c>
      <c r="T183" s="182">
        <f>S183*H183</f>
        <v>0</v>
      </c>
      <c r="AR183" s="19" t="s">
        <v>266</v>
      </c>
      <c r="AT183" s="19" t="s">
        <v>371</v>
      </c>
      <c r="AU183" s="19" t="s">
        <v>81</v>
      </c>
      <c r="AY183" s="19" t="s">
        <v>235</v>
      </c>
      <c r="BE183" s="183">
        <f>IF(N183="základní",J183,0)</f>
        <v>0</v>
      </c>
      <c r="BF183" s="183">
        <f>IF(N183="snížená",J183,0)</f>
        <v>0</v>
      </c>
      <c r="BG183" s="183">
        <f>IF(N183="zákl. přenesená",J183,0)</f>
        <v>0</v>
      </c>
      <c r="BH183" s="183">
        <f>IF(N183="sníž. přenesená",J183,0)</f>
        <v>0</v>
      </c>
      <c r="BI183" s="183">
        <f>IF(N183="nulová",J183,0)</f>
        <v>0</v>
      </c>
      <c r="BJ183" s="19" t="s">
        <v>22</v>
      </c>
      <c r="BK183" s="183">
        <f>ROUND(I183*H183,2)</f>
        <v>0</v>
      </c>
      <c r="BL183" s="19" t="s">
        <v>241</v>
      </c>
      <c r="BM183" s="19" t="s">
        <v>1555</v>
      </c>
    </row>
    <row r="184" spans="2:65" s="12" customFormat="1" x14ac:dyDescent="0.3">
      <c r="B184" s="184"/>
      <c r="D184" s="185" t="s">
        <v>304</v>
      </c>
      <c r="E184" s="186" t="s">
        <v>3</v>
      </c>
      <c r="F184" s="187" t="s">
        <v>1556</v>
      </c>
      <c r="H184" s="188">
        <v>9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93" t="s">
        <v>304</v>
      </c>
      <c r="AU184" s="193" t="s">
        <v>81</v>
      </c>
      <c r="AV184" s="12" t="s">
        <v>81</v>
      </c>
      <c r="AW184" s="12" t="s">
        <v>36</v>
      </c>
      <c r="AX184" s="12" t="s">
        <v>22</v>
      </c>
      <c r="AY184" s="193" t="s">
        <v>235</v>
      </c>
    </row>
    <row r="185" spans="2:65" s="1" customFormat="1" ht="22.5" customHeight="1" x14ac:dyDescent="0.3">
      <c r="B185" s="171"/>
      <c r="C185" s="172" t="s">
        <v>401</v>
      </c>
      <c r="D185" s="172" t="s">
        <v>237</v>
      </c>
      <c r="E185" s="173" t="s">
        <v>1557</v>
      </c>
      <c r="F185" s="174" t="s">
        <v>1558</v>
      </c>
      <c r="G185" s="175" t="s">
        <v>346</v>
      </c>
      <c r="H185" s="176">
        <v>312.39999999999998</v>
      </c>
      <c r="I185" s="177"/>
      <c r="J185" s="178">
        <f>ROUND(I185*H185,2)</f>
        <v>0</v>
      </c>
      <c r="K185" s="174" t="s">
        <v>3</v>
      </c>
      <c r="L185" s="35"/>
      <c r="M185" s="179" t="s">
        <v>3</v>
      </c>
      <c r="N185" s="180" t="s">
        <v>44</v>
      </c>
      <c r="O185" s="36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AR185" s="19" t="s">
        <v>241</v>
      </c>
      <c r="AT185" s="19" t="s">
        <v>237</v>
      </c>
      <c r="AU185" s="19" t="s">
        <v>81</v>
      </c>
      <c r="AY185" s="19" t="s">
        <v>235</v>
      </c>
      <c r="BE185" s="183">
        <f>IF(N185="základní",J185,0)</f>
        <v>0</v>
      </c>
      <c r="BF185" s="183">
        <f>IF(N185="snížená",J185,0)</f>
        <v>0</v>
      </c>
      <c r="BG185" s="183">
        <f>IF(N185="zákl. přenesená",J185,0)</f>
        <v>0</v>
      </c>
      <c r="BH185" s="183">
        <f>IF(N185="sníž. přenesená",J185,0)</f>
        <v>0</v>
      </c>
      <c r="BI185" s="183">
        <f>IF(N185="nulová",J185,0)</f>
        <v>0</v>
      </c>
      <c r="BJ185" s="19" t="s">
        <v>22</v>
      </c>
      <c r="BK185" s="183">
        <f>ROUND(I185*H185,2)</f>
        <v>0</v>
      </c>
      <c r="BL185" s="19" t="s">
        <v>241</v>
      </c>
      <c r="BM185" s="19" t="s">
        <v>1559</v>
      </c>
    </row>
    <row r="186" spans="2:65" s="12" customFormat="1" x14ac:dyDescent="0.3">
      <c r="B186" s="184"/>
      <c r="D186" s="185" t="s">
        <v>304</v>
      </c>
      <c r="E186" s="186" t="s">
        <v>3</v>
      </c>
      <c r="F186" s="187" t="s">
        <v>1399</v>
      </c>
      <c r="H186" s="188">
        <v>312.39999999999998</v>
      </c>
      <c r="I186" s="189"/>
      <c r="L186" s="184"/>
      <c r="M186" s="190"/>
      <c r="N186" s="191"/>
      <c r="O186" s="191"/>
      <c r="P186" s="191"/>
      <c r="Q186" s="191"/>
      <c r="R186" s="191"/>
      <c r="S186" s="191"/>
      <c r="T186" s="192"/>
      <c r="AT186" s="193" t="s">
        <v>304</v>
      </c>
      <c r="AU186" s="193" t="s">
        <v>81</v>
      </c>
      <c r="AV186" s="12" t="s">
        <v>81</v>
      </c>
      <c r="AW186" s="12" t="s">
        <v>36</v>
      </c>
      <c r="AX186" s="12" t="s">
        <v>22</v>
      </c>
      <c r="AY186" s="193" t="s">
        <v>235</v>
      </c>
    </row>
    <row r="187" spans="2:65" s="1" customFormat="1" ht="22.5" customHeight="1" x14ac:dyDescent="0.3">
      <c r="B187" s="171"/>
      <c r="C187" s="172" t="s">
        <v>405</v>
      </c>
      <c r="D187" s="172" t="s">
        <v>237</v>
      </c>
      <c r="E187" s="173" t="s">
        <v>1560</v>
      </c>
      <c r="F187" s="174" t="s">
        <v>1561</v>
      </c>
      <c r="G187" s="175" t="s">
        <v>346</v>
      </c>
      <c r="H187" s="176">
        <v>119</v>
      </c>
      <c r="I187" s="177"/>
      <c r="J187" s="178">
        <f>ROUND(I187*H187,2)</f>
        <v>0</v>
      </c>
      <c r="K187" s="174" t="s">
        <v>3</v>
      </c>
      <c r="L187" s="35"/>
      <c r="M187" s="179" t="s">
        <v>3</v>
      </c>
      <c r="N187" s="180" t="s">
        <v>44</v>
      </c>
      <c r="O187" s="36"/>
      <c r="P187" s="181">
        <f>O187*H187</f>
        <v>0</v>
      </c>
      <c r="Q187" s="181">
        <v>0</v>
      </c>
      <c r="R187" s="181">
        <f>Q187*H187</f>
        <v>0</v>
      </c>
      <c r="S187" s="181">
        <v>0</v>
      </c>
      <c r="T187" s="182">
        <f>S187*H187</f>
        <v>0</v>
      </c>
      <c r="AR187" s="19" t="s">
        <v>241</v>
      </c>
      <c r="AT187" s="19" t="s">
        <v>237</v>
      </c>
      <c r="AU187" s="19" t="s">
        <v>81</v>
      </c>
      <c r="AY187" s="19" t="s">
        <v>235</v>
      </c>
      <c r="BE187" s="183">
        <f>IF(N187="základní",J187,0)</f>
        <v>0</v>
      </c>
      <c r="BF187" s="183">
        <f>IF(N187="snížená",J187,0)</f>
        <v>0</v>
      </c>
      <c r="BG187" s="183">
        <f>IF(N187="zákl. přenesená",J187,0)</f>
        <v>0</v>
      </c>
      <c r="BH187" s="183">
        <f>IF(N187="sníž. přenesená",J187,0)</f>
        <v>0</v>
      </c>
      <c r="BI187" s="183">
        <f>IF(N187="nulová",J187,0)</f>
        <v>0</v>
      </c>
      <c r="BJ187" s="19" t="s">
        <v>22</v>
      </c>
      <c r="BK187" s="183">
        <f>ROUND(I187*H187,2)</f>
        <v>0</v>
      </c>
      <c r="BL187" s="19" t="s">
        <v>241</v>
      </c>
      <c r="BM187" s="19" t="s">
        <v>1562</v>
      </c>
    </row>
    <row r="188" spans="2:65" s="12" customFormat="1" x14ac:dyDescent="0.3">
      <c r="B188" s="184"/>
      <c r="D188" s="185" t="s">
        <v>304</v>
      </c>
      <c r="E188" s="186" t="s">
        <v>3</v>
      </c>
      <c r="F188" s="187" t="s">
        <v>1402</v>
      </c>
      <c r="H188" s="188">
        <v>119</v>
      </c>
      <c r="I188" s="189"/>
      <c r="L188" s="184"/>
      <c r="M188" s="190"/>
      <c r="N188" s="191"/>
      <c r="O188" s="191"/>
      <c r="P188" s="191"/>
      <c r="Q188" s="191"/>
      <c r="R188" s="191"/>
      <c r="S188" s="191"/>
      <c r="T188" s="192"/>
      <c r="AT188" s="193" t="s">
        <v>304</v>
      </c>
      <c r="AU188" s="193" t="s">
        <v>81</v>
      </c>
      <c r="AV188" s="12" t="s">
        <v>81</v>
      </c>
      <c r="AW188" s="12" t="s">
        <v>36</v>
      </c>
      <c r="AX188" s="12" t="s">
        <v>22</v>
      </c>
      <c r="AY188" s="193" t="s">
        <v>235</v>
      </c>
    </row>
    <row r="189" spans="2:65" s="1" customFormat="1" ht="22.5" customHeight="1" x14ac:dyDescent="0.3">
      <c r="B189" s="171"/>
      <c r="C189" s="172" t="s">
        <v>409</v>
      </c>
      <c r="D189" s="172" t="s">
        <v>237</v>
      </c>
      <c r="E189" s="173" t="s">
        <v>1563</v>
      </c>
      <c r="F189" s="174" t="s">
        <v>1564</v>
      </c>
      <c r="G189" s="175" t="s">
        <v>249</v>
      </c>
      <c r="H189" s="176">
        <v>20</v>
      </c>
      <c r="I189" s="177"/>
      <c r="J189" s="178">
        <f>ROUND(I189*H189,2)</f>
        <v>0</v>
      </c>
      <c r="K189" s="174" t="s">
        <v>309</v>
      </c>
      <c r="L189" s="35"/>
      <c r="M189" s="179" t="s">
        <v>3</v>
      </c>
      <c r="N189" s="180" t="s">
        <v>44</v>
      </c>
      <c r="O189" s="36"/>
      <c r="P189" s="181">
        <f>O189*H189</f>
        <v>0</v>
      </c>
      <c r="Q189" s="181">
        <v>3.7168E-2</v>
      </c>
      <c r="R189" s="181">
        <f>Q189*H189</f>
        <v>0.74336000000000002</v>
      </c>
      <c r="S189" s="181">
        <v>0</v>
      </c>
      <c r="T189" s="182">
        <f>S189*H189</f>
        <v>0</v>
      </c>
      <c r="AR189" s="19" t="s">
        <v>241</v>
      </c>
      <c r="AT189" s="19" t="s">
        <v>237</v>
      </c>
      <c r="AU189" s="19" t="s">
        <v>81</v>
      </c>
      <c r="AY189" s="19" t="s">
        <v>235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9" t="s">
        <v>22</v>
      </c>
      <c r="BK189" s="183">
        <f>ROUND(I189*H189,2)</f>
        <v>0</v>
      </c>
      <c r="BL189" s="19" t="s">
        <v>241</v>
      </c>
      <c r="BM189" s="19" t="s">
        <v>1565</v>
      </c>
    </row>
    <row r="190" spans="2:65" s="1" customFormat="1" ht="31.5" customHeight="1" x14ac:dyDescent="0.3">
      <c r="B190" s="171"/>
      <c r="C190" s="172" t="s">
        <v>413</v>
      </c>
      <c r="D190" s="172" t="s">
        <v>237</v>
      </c>
      <c r="E190" s="173" t="s">
        <v>1566</v>
      </c>
      <c r="F190" s="174" t="s">
        <v>1567</v>
      </c>
      <c r="G190" s="175" t="s">
        <v>249</v>
      </c>
      <c r="H190" s="176">
        <v>10</v>
      </c>
      <c r="I190" s="177"/>
      <c r="J190" s="178">
        <f>ROUND(I190*H190,2)</f>
        <v>0</v>
      </c>
      <c r="K190" s="174" t="s">
        <v>309</v>
      </c>
      <c r="L190" s="35"/>
      <c r="M190" s="179" t="s">
        <v>3</v>
      </c>
      <c r="N190" s="180" t="s">
        <v>44</v>
      </c>
      <c r="O190" s="36"/>
      <c r="P190" s="181">
        <f>O190*H190</f>
        <v>0</v>
      </c>
      <c r="Q190" s="181">
        <v>2.027884024</v>
      </c>
      <c r="R190" s="181">
        <f>Q190*H190</f>
        <v>20.278840240000001</v>
      </c>
      <c r="S190" s="181">
        <v>0</v>
      </c>
      <c r="T190" s="182">
        <f>S190*H190</f>
        <v>0</v>
      </c>
      <c r="AR190" s="19" t="s">
        <v>241</v>
      </c>
      <c r="AT190" s="19" t="s">
        <v>237</v>
      </c>
      <c r="AU190" s="19" t="s">
        <v>81</v>
      </c>
      <c r="AY190" s="19" t="s">
        <v>235</v>
      </c>
      <c r="BE190" s="183">
        <f>IF(N190="základní",J190,0)</f>
        <v>0</v>
      </c>
      <c r="BF190" s="183">
        <f>IF(N190="snížená",J190,0)</f>
        <v>0</v>
      </c>
      <c r="BG190" s="183">
        <f>IF(N190="zákl. přenesená",J190,0)</f>
        <v>0</v>
      </c>
      <c r="BH190" s="183">
        <f>IF(N190="sníž. přenesená",J190,0)</f>
        <v>0</v>
      </c>
      <c r="BI190" s="183">
        <f>IF(N190="nulová",J190,0)</f>
        <v>0</v>
      </c>
      <c r="BJ190" s="19" t="s">
        <v>22</v>
      </c>
      <c r="BK190" s="183">
        <f>ROUND(I190*H190,2)</f>
        <v>0</v>
      </c>
      <c r="BL190" s="19" t="s">
        <v>241</v>
      </c>
      <c r="BM190" s="19" t="s">
        <v>1568</v>
      </c>
    </row>
    <row r="191" spans="2:65" s="12" customFormat="1" x14ac:dyDescent="0.3">
      <c r="B191" s="184"/>
      <c r="D191" s="194" t="s">
        <v>304</v>
      </c>
      <c r="E191" s="193" t="s">
        <v>3</v>
      </c>
      <c r="F191" s="195" t="s">
        <v>1569</v>
      </c>
      <c r="H191" s="196">
        <v>5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93" t="s">
        <v>304</v>
      </c>
      <c r="AU191" s="193" t="s">
        <v>81</v>
      </c>
      <c r="AV191" s="12" t="s">
        <v>81</v>
      </c>
      <c r="AW191" s="12" t="s">
        <v>36</v>
      </c>
      <c r="AX191" s="12" t="s">
        <v>73</v>
      </c>
      <c r="AY191" s="193" t="s">
        <v>235</v>
      </c>
    </row>
    <row r="192" spans="2:65" s="12" customFormat="1" x14ac:dyDescent="0.3">
      <c r="B192" s="184"/>
      <c r="D192" s="194" t="s">
        <v>304</v>
      </c>
      <c r="E192" s="193" t="s">
        <v>3</v>
      </c>
      <c r="F192" s="195" t="s">
        <v>1500</v>
      </c>
      <c r="H192" s="196">
        <v>5</v>
      </c>
      <c r="I192" s="189"/>
      <c r="L192" s="184"/>
      <c r="M192" s="190"/>
      <c r="N192" s="191"/>
      <c r="O192" s="191"/>
      <c r="P192" s="191"/>
      <c r="Q192" s="191"/>
      <c r="R192" s="191"/>
      <c r="S192" s="191"/>
      <c r="T192" s="192"/>
      <c r="AT192" s="193" t="s">
        <v>304</v>
      </c>
      <c r="AU192" s="193" t="s">
        <v>81</v>
      </c>
      <c r="AV192" s="12" t="s">
        <v>81</v>
      </c>
      <c r="AW192" s="12" t="s">
        <v>36</v>
      </c>
      <c r="AX192" s="12" t="s">
        <v>73</v>
      </c>
      <c r="AY192" s="193" t="s">
        <v>235</v>
      </c>
    </row>
    <row r="193" spans="2:65" s="13" customFormat="1" x14ac:dyDescent="0.3">
      <c r="B193" s="197"/>
      <c r="D193" s="185" t="s">
        <v>304</v>
      </c>
      <c r="E193" s="198" t="s">
        <v>3</v>
      </c>
      <c r="F193" s="199" t="s">
        <v>329</v>
      </c>
      <c r="H193" s="200">
        <v>10</v>
      </c>
      <c r="I193" s="201"/>
      <c r="L193" s="197"/>
      <c r="M193" s="202"/>
      <c r="N193" s="203"/>
      <c r="O193" s="203"/>
      <c r="P193" s="203"/>
      <c r="Q193" s="203"/>
      <c r="R193" s="203"/>
      <c r="S193" s="203"/>
      <c r="T193" s="204"/>
      <c r="AT193" s="205" t="s">
        <v>304</v>
      </c>
      <c r="AU193" s="205" t="s">
        <v>81</v>
      </c>
      <c r="AV193" s="13" t="s">
        <v>241</v>
      </c>
      <c r="AW193" s="13" t="s">
        <v>36</v>
      </c>
      <c r="AX193" s="13" t="s">
        <v>22</v>
      </c>
      <c r="AY193" s="205" t="s">
        <v>235</v>
      </c>
    </row>
    <row r="194" spans="2:65" s="1" customFormat="1" ht="31.5" customHeight="1" x14ac:dyDescent="0.3">
      <c r="B194" s="171"/>
      <c r="C194" s="172" t="s">
        <v>417</v>
      </c>
      <c r="D194" s="172" t="s">
        <v>237</v>
      </c>
      <c r="E194" s="173" t="s">
        <v>1570</v>
      </c>
      <c r="F194" s="174" t="s">
        <v>1571</v>
      </c>
      <c r="G194" s="175" t="s">
        <v>249</v>
      </c>
      <c r="H194" s="176">
        <v>3</v>
      </c>
      <c r="I194" s="177"/>
      <c r="J194" s="178">
        <f>ROUND(I194*H194,2)</f>
        <v>0</v>
      </c>
      <c r="K194" s="174" t="s">
        <v>309</v>
      </c>
      <c r="L194" s="35"/>
      <c r="M194" s="179" t="s">
        <v>3</v>
      </c>
      <c r="N194" s="180" t="s">
        <v>44</v>
      </c>
      <c r="O194" s="36"/>
      <c r="P194" s="181">
        <f>O194*H194</f>
        <v>0</v>
      </c>
      <c r="Q194" s="181">
        <v>2.2568899999999998</v>
      </c>
      <c r="R194" s="181">
        <f>Q194*H194</f>
        <v>6.7706699999999991</v>
      </c>
      <c r="S194" s="181">
        <v>0</v>
      </c>
      <c r="T194" s="182">
        <f>S194*H194</f>
        <v>0</v>
      </c>
      <c r="AR194" s="19" t="s">
        <v>241</v>
      </c>
      <c r="AT194" s="19" t="s">
        <v>237</v>
      </c>
      <c r="AU194" s="19" t="s">
        <v>81</v>
      </c>
      <c r="AY194" s="19" t="s">
        <v>235</v>
      </c>
      <c r="BE194" s="183">
        <f>IF(N194="základní",J194,0)</f>
        <v>0</v>
      </c>
      <c r="BF194" s="183">
        <f>IF(N194="snížená",J194,0)</f>
        <v>0</v>
      </c>
      <c r="BG194" s="183">
        <f>IF(N194="zákl. přenesená",J194,0)</f>
        <v>0</v>
      </c>
      <c r="BH194" s="183">
        <f>IF(N194="sníž. přenesená",J194,0)</f>
        <v>0</v>
      </c>
      <c r="BI194" s="183">
        <f>IF(N194="nulová",J194,0)</f>
        <v>0</v>
      </c>
      <c r="BJ194" s="19" t="s">
        <v>22</v>
      </c>
      <c r="BK194" s="183">
        <f>ROUND(I194*H194,2)</f>
        <v>0</v>
      </c>
      <c r="BL194" s="19" t="s">
        <v>241</v>
      </c>
      <c r="BM194" s="19" t="s">
        <v>1572</v>
      </c>
    </row>
    <row r="195" spans="2:65" s="12" customFormat="1" x14ac:dyDescent="0.3">
      <c r="B195" s="184"/>
      <c r="D195" s="185" t="s">
        <v>304</v>
      </c>
      <c r="E195" s="186" t="s">
        <v>3</v>
      </c>
      <c r="F195" s="187" t="s">
        <v>1552</v>
      </c>
      <c r="H195" s="188">
        <v>3</v>
      </c>
      <c r="I195" s="189"/>
      <c r="L195" s="184"/>
      <c r="M195" s="190"/>
      <c r="N195" s="191"/>
      <c r="O195" s="191"/>
      <c r="P195" s="191"/>
      <c r="Q195" s="191"/>
      <c r="R195" s="191"/>
      <c r="S195" s="191"/>
      <c r="T195" s="192"/>
      <c r="AT195" s="193" t="s">
        <v>304</v>
      </c>
      <c r="AU195" s="193" t="s">
        <v>81</v>
      </c>
      <c r="AV195" s="12" t="s">
        <v>81</v>
      </c>
      <c r="AW195" s="12" t="s">
        <v>36</v>
      </c>
      <c r="AX195" s="12" t="s">
        <v>22</v>
      </c>
      <c r="AY195" s="193" t="s">
        <v>235</v>
      </c>
    </row>
    <row r="196" spans="2:65" s="1" customFormat="1" ht="22.5" customHeight="1" x14ac:dyDescent="0.3">
      <c r="B196" s="171"/>
      <c r="C196" s="222" t="s">
        <v>421</v>
      </c>
      <c r="D196" s="222" t="s">
        <v>371</v>
      </c>
      <c r="E196" s="223" t="s">
        <v>1573</v>
      </c>
      <c r="F196" s="224" t="s">
        <v>1574</v>
      </c>
      <c r="G196" s="225" t="s">
        <v>249</v>
      </c>
      <c r="H196" s="226">
        <v>1</v>
      </c>
      <c r="I196" s="227"/>
      <c r="J196" s="228">
        <f>ROUND(I196*H196,2)</f>
        <v>0</v>
      </c>
      <c r="K196" s="224" t="s">
        <v>309</v>
      </c>
      <c r="L196" s="229"/>
      <c r="M196" s="230" t="s">
        <v>3</v>
      </c>
      <c r="N196" s="231" t="s">
        <v>44</v>
      </c>
      <c r="O196" s="36"/>
      <c r="P196" s="181">
        <f>O196*H196</f>
        <v>0</v>
      </c>
      <c r="Q196" s="181">
        <v>1.548</v>
      </c>
      <c r="R196" s="181">
        <f>Q196*H196</f>
        <v>1.548</v>
      </c>
      <c r="S196" s="181">
        <v>0</v>
      </c>
      <c r="T196" s="182">
        <f>S196*H196</f>
        <v>0</v>
      </c>
      <c r="AR196" s="19" t="s">
        <v>266</v>
      </c>
      <c r="AT196" s="19" t="s">
        <v>371</v>
      </c>
      <c r="AU196" s="19" t="s">
        <v>81</v>
      </c>
      <c r="AY196" s="19" t="s">
        <v>235</v>
      </c>
      <c r="BE196" s="183">
        <f>IF(N196="základní",J196,0)</f>
        <v>0</v>
      </c>
      <c r="BF196" s="183">
        <f>IF(N196="snížená",J196,0)</f>
        <v>0</v>
      </c>
      <c r="BG196" s="183">
        <f>IF(N196="zákl. přenesená",J196,0)</f>
        <v>0</v>
      </c>
      <c r="BH196" s="183">
        <f>IF(N196="sníž. přenesená",J196,0)</f>
        <v>0</v>
      </c>
      <c r="BI196" s="183">
        <f>IF(N196="nulová",J196,0)</f>
        <v>0</v>
      </c>
      <c r="BJ196" s="19" t="s">
        <v>22</v>
      </c>
      <c r="BK196" s="183">
        <f>ROUND(I196*H196,2)</f>
        <v>0</v>
      </c>
      <c r="BL196" s="19" t="s">
        <v>241</v>
      </c>
      <c r="BM196" s="19" t="s">
        <v>1575</v>
      </c>
    </row>
    <row r="197" spans="2:65" s="12" customFormat="1" x14ac:dyDescent="0.3">
      <c r="B197" s="184"/>
      <c r="D197" s="185" t="s">
        <v>304</v>
      </c>
      <c r="E197" s="186" t="s">
        <v>3</v>
      </c>
      <c r="F197" s="187" t="s">
        <v>1491</v>
      </c>
      <c r="H197" s="188">
        <v>1</v>
      </c>
      <c r="I197" s="189"/>
      <c r="L197" s="184"/>
      <c r="M197" s="190"/>
      <c r="N197" s="191"/>
      <c r="O197" s="191"/>
      <c r="P197" s="191"/>
      <c r="Q197" s="191"/>
      <c r="R197" s="191"/>
      <c r="S197" s="191"/>
      <c r="T197" s="192"/>
      <c r="AT197" s="193" t="s">
        <v>304</v>
      </c>
      <c r="AU197" s="193" t="s">
        <v>81</v>
      </c>
      <c r="AV197" s="12" t="s">
        <v>81</v>
      </c>
      <c r="AW197" s="12" t="s">
        <v>36</v>
      </c>
      <c r="AX197" s="12" t="s">
        <v>22</v>
      </c>
      <c r="AY197" s="193" t="s">
        <v>235</v>
      </c>
    </row>
    <row r="198" spans="2:65" s="1" customFormat="1" ht="22.5" customHeight="1" x14ac:dyDescent="0.3">
      <c r="B198" s="171"/>
      <c r="C198" s="222" t="s">
        <v>426</v>
      </c>
      <c r="D198" s="222" t="s">
        <v>371</v>
      </c>
      <c r="E198" s="223" t="s">
        <v>1576</v>
      </c>
      <c r="F198" s="224" t="s">
        <v>1577</v>
      </c>
      <c r="G198" s="225" t="s">
        <v>249</v>
      </c>
      <c r="H198" s="226">
        <v>12</v>
      </c>
      <c r="I198" s="227"/>
      <c r="J198" s="228">
        <f>ROUND(I198*H198,2)</f>
        <v>0</v>
      </c>
      <c r="K198" s="224" t="s">
        <v>309</v>
      </c>
      <c r="L198" s="229"/>
      <c r="M198" s="230" t="s">
        <v>3</v>
      </c>
      <c r="N198" s="231" t="s">
        <v>44</v>
      </c>
      <c r="O198" s="36"/>
      <c r="P198" s="181">
        <f>O198*H198</f>
        <v>0</v>
      </c>
      <c r="Q198" s="181">
        <v>1.8169999999999999</v>
      </c>
      <c r="R198" s="181">
        <f>Q198*H198</f>
        <v>21.803999999999998</v>
      </c>
      <c r="S198" s="181">
        <v>0</v>
      </c>
      <c r="T198" s="182">
        <f>S198*H198</f>
        <v>0</v>
      </c>
      <c r="AR198" s="19" t="s">
        <v>266</v>
      </c>
      <c r="AT198" s="19" t="s">
        <v>371</v>
      </c>
      <c r="AU198" s="19" t="s">
        <v>81</v>
      </c>
      <c r="AY198" s="19" t="s">
        <v>235</v>
      </c>
      <c r="BE198" s="183">
        <f>IF(N198="základní",J198,0)</f>
        <v>0</v>
      </c>
      <c r="BF198" s="183">
        <f>IF(N198="snížená",J198,0)</f>
        <v>0</v>
      </c>
      <c r="BG198" s="183">
        <f>IF(N198="zákl. přenesená",J198,0)</f>
        <v>0</v>
      </c>
      <c r="BH198" s="183">
        <f>IF(N198="sníž. přenesená",J198,0)</f>
        <v>0</v>
      </c>
      <c r="BI198" s="183">
        <f>IF(N198="nulová",J198,0)</f>
        <v>0</v>
      </c>
      <c r="BJ198" s="19" t="s">
        <v>22</v>
      </c>
      <c r="BK198" s="183">
        <f>ROUND(I198*H198,2)</f>
        <v>0</v>
      </c>
      <c r="BL198" s="19" t="s">
        <v>241</v>
      </c>
      <c r="BM198" s="19" t="s">
        <v>1578</v>
      </c>
    </row>
    <row r="199" spans="2:65" s="12" customFormat="1" x14ac:dyDescent="0.3">
      <c r="B199" s="184"/>
      <c r="D199" s="194" t="s">
        <v>304</v>
      </c>
      <c r="E199" s="193" t="s">
        <v>3</v>
      </c>
      <c r="F199" s="195" t="s">
        <v>1579</v>
      </c>
      <c r="H199" s="196">
        <v>7</v>
      </c>
      <c r="I199" s="189"/>
      <c r="L199" s="184"/>
      <c r="M199" s="190"/>
      <c r="N199" s="191"/>
      <c r="O199" s="191"/>
      <c r="P199" s="191"/>
      <c r="Q199" s="191"/>
      <c r="R199" s="191"/>
      <c r="S199" s="191"/>
      <c r="T199" s="192"/>
      <c r="AT199" s="193" t="s">
        <v>304</v>
      </c>
      <c r="AU199" s="193" t="s">
        <v>81</v>
      </c>
      <c r="AV199" s="12" t="s">
        <v>81</v>
      </c>
      <c r="AW199" s="12" t="s">
        <v>36</v>
      </c>
      <c r="AX199" s="12" t="s">
        <v>73</v>
      </c>
      <c r="AY199" s="193" t="s">
        <v>235</v>
      </c>
    </row>
    <row r="200" spans="2:65" s="12" customFormat="1" x14ac:dyDescent="0.3">
      <c r="B200" s="184"/>
      <c r="D200" s="194" t="s">
        <v>304</v>
      </c>
      <c r="E200" s="193" t="s">
        <v>3</v>
      </c>
      <c r="F200" s="195" t="s">
        <v>1500</v>
      </c>
      <c r="H200" s="196">
        <v>5</v>
      </c>
      <c r="I200" s="189"/>
      <c r="L200" s="184"/>
      <c r="M200" s="190"/>
      <c r="N200" s="191"/>
      <c r="O200" s="191"/>
      <c r="P200" s="191"/>
      <c r="Q200" s="191"/>
      <c r="R200" s="191"/>
      <c r="S200" s="191"/>
      <c r="T200" s="192"/>
      <c r="AT200" s="193" t="s">
        <v>304</v>
      </c>
      <c r="AU200" s="193" t="s">
        <v>81</v>
      </c>
      <c r="AV200" s="12" t="s">
        <v>81</v>
      </c>
      <c r="AW200" s="12" t="s">
        <v>36</v>
      </c>
      <c r="AX200" s="12" t="s">
        <v>73</v>
      </c>
      <c r="AY200" s="193" t="s">
        <v>235</v>
      </c>
    </row>
    <row r="201" spans="2:65" s="13" customFormat="1" x14ac:dyDescent="0.3">
      <c r="B201" s="197"/>
      <c r="D201" s="185" t="s">
        <v>304</v>
      </c>
      <c r="E201" s="198" t="s">
        <v>3</v>
      </c>
      <c r="F201" s="199" t="s">
        <v>329</v>
      </c>
      <c r="H201" s="200">
        <v>12</v>
      </c>
      <c r="I201" s="201"/>
      <c r="L201" s="197"/>
      <c r="M201" s="202"/>
      <c r="N201" s="203"/>
      <c r="O201" s="203"/>
      <c r="P201" s="203"/>
      <c r="Q201" s="203"/>
      <c r="R201" s="203"/>
      <c r="S201" s="203"/>
      <c r="T201" s="204"/>
      <c r="AT201" s="205" t="s">
        <v>304</v>
      </c>
      <c r="AU201" s="205" t="s">
        <v>81</v>
      </c>
      <c r="AV201" s="13" t="s">
        <v>241</v>
      </c>
      <c r="AW201" s="13" t="s">
        <v>36</v>
      </c>
      <c r="AX201" s="13" t="s">
        <v>22</v>
      </c>
      <c r="AY201" s="205" t="s">
        <v>235</v>
      </c>
    </row>
    <row r="202" spans="2:65" s="1" customFormat="1" ht="22.5" customHeight="1" x14ac:dyDescent="0.3">
      <c r="B202" s="171"/>
      <c r="C202" s="222" t="s">
        <v>430</v>
      </c>
      <c r="D202" s="222" t="s">
        <v>371</v>
      </c>
      <c r="E202" s="223" t="s">
        <v>1580</v>
      </c>
      <c r="F202" s="224" t="s">
        <v>1581</v>
      </c>
      <c r="G202" s="225" t="s">
        <v>249</v>
      </c>
      <c r="H202" s="226">
        <v>13</v>
      </c>
      <c r="I202" s="227"/>
      <c r="J202" s="228">
        <f>ROUND(I202*H202,2)</f>
        <v>0</v>
      </c>
      <c r="K202" s="224" t="s">
        <v>3</v>
      </c>
      <c r="L202" s="229"/>
      <c r="M202" s="230" t="s">
        <v>3</v>
      </c>
      <c r="N202" s="231" t="s">
        <v>44</v>
      </c>
      <c r="O202" s="36"/>
      <c r="P202" s="181">
        <f>O202*H202</f>
        <v>0</v>
      </c>
      <c r="Q202" s="181">
        <v>0.55000000000000004</v>
      </c>
      <c r="R202" s="181">
        <f>Q202*H202</f>
        <v>7.15</v>
      </c>
      <c r="S202" s="181">
        <v>0</v>
      </c>
      <c r="T202" s="182">
        <f>S202*H202</f>
        <v>0</v>
      </c>
      <c r="AR202" s="19" t="s">
        <v>266</v>
      </c>
      <c r="AT202" s="19" t="s">
        <v>371</v>
      </c>
      <c r="AU202" s="19" t="s">
        <v>81</v>
      </c>
      <c r="AY202" s="19" t="s">
        <v>235</v>
      </c>
      <c r="BE202" s="183">
        <f>IF(N202="základní",J202,0)</f>
        <v>0</v>
      </c>
      <c r="BF202" s="183">
        <f>IF(N202="snížená",J202,0)</f>
        <v>0</v>
      </c>
      <c r="BG202" s="183">
        <f>IF(N202="zákl. přenesená",J202,0)</f>
        <v>0</v>
      </c>
      <c r="BH202" s="183">
        <f>IF(N202="sníž. přenesená",J202,0)</f>
        <v>0</v>
      </c>
      <c r="BI202" s="183">
        <f>IF(N202="nulová",J202,0)</f>
        <v>0</v>
      </c>
      <c r="BJ202" s="19" t="s">
        <v>22</v>
      </c>
      <c r="BK202" s="183">
        <f>ROUND(I202*H202,2)</f>
        <v>0</v>
      </c>
      <c r="BL202" s="19" t="s">
        <v>241</v>
      </c>
      <c r="BM202" s="19" t="s">
        <v>1582</v>
      </c>
    </row>
    <row r="203" spans="2:65" s="12" customFormat="1" x14ac:dyDescent="0.3">
      <c r="B203" s="184"/>
      <c r="D203" s="194" t="s">
        <v>304</v>
      </c>
      <c r="E203" s="193" t="s">
        <v>3</v>
      </c>
      <c r="F203" s="195" t="s">
        <v>1583</v>
      </c>
      <c r="H203" s="196">
        <v>8</v>
      </c>
      <c r="I203" s="189"/>
      <c r="L203" s="184"/>
      <c r="M203" s="190"/>
      <c r="N203" s="191"/>
      <c r="O203" s="191"/>
      <c r="P203" s="191"/>
      <c r="Q203" s="191"/>
      <c r="R203" s="191"/>
      <c r="S203" s="191"/>
      <c r="T203" s="192"/>
      <c r="AT203" s="193" t="s">
        <v>304</v>
      </c>
      <c r="AU203" s="193" t="s">
        <v>81</v>
      </c>
      <c r="AV203" s="12" t="s">
        <v>81</v>
      </c>
      <c r="AW203" s="12" t="s">
        <v>36</v>
      </c>
      <c r="AX203" s="12" t="s">
        <v>73</v>
      </c>
      <c r="AY203" s="193" t="s">
        <v>235</v>
      </c>
    </row>
    <row r="204" spans="2:65" s="12" customFormat="1" x14ac:dyDescent="0.3">
      <c r="B204" s="184"/>
      <c r="D204" s="194" t="s">
        <v>304</v>
      </c>
      <c r="E204" s="193" t="s">
        <v>3</v>
      </c>
      <c r="F204" s="195" t="s">
        <v>1500</v>
      </c>
      <c r="H204" s="196">
        <v>5</v>
      </c>
      <c r="I204" s="189"/>
      <c r="L204" s="184"/>
      <c r="M204" s="190"/>
      <c r="N204" s="191"/>
      <c r="O204" s="191"/>
      <c r="P204" s="191"/>
      <c r="Q204" s="191"/>
      <c r="R204" s="191"/>
      <c r="S204" s="191"/>
      <c r="T204" s="192"/>
      <c r="AT204" s="193" t="s">
        <v>304</v>
      </c>
      <c r="AU204" s="193" t="s">
        <v>81</v>
      </c>
      <c r="AV204" s="12" t="s">
        <v>81</v>
      </c>
      <c r="AW204" s="12" t="s">
        <v>36</v>
      </c>
      <c r="AX204" s="12" t="s">
        <v>73</v>
      </c>
      <c r="AY204" s="193" t="s">
        <v>235</v>
      </c>
    </row>
    <row r="205" spans="2:65" s="13" customFormat="1" x14ac:dyDescent="0.3">
      <c r="B205" s="197"/>
      <c r="D205" s="185" t="s">
        <v>304</v>
      </c>
      <c r="E205" s="198" t="s">
        <v>3</v>
      </c>
      <c r="F205" s="199" t="s">
        <v>329</v>
      </c>
      <c r="H205" s="200">
        <v>13</v>
      </c>
      <c r="I205" s="201"/>
      <c r="L205" s="197"/>
      <c r="M205" s="202"/>
      <c r="N205" s="203"/>
      <c r="O205" s="203"/>
      <c r="P205" s="203"/>
      <c r="Q205" s="203"/>
      <c r="R205" s="203"/>
      <c r="S205" s="203"/>
      <c r="T205" s="204"/>
      <c r="AT205" s="205" t="s">
        <v>304</v>
      </c>
      <c r="AU205" s="205" t="s">
        <v>81</v>
      </c>
      <c r="AV205" s="13" t="s">
        <v>241</v>
      </c>
      <c r="AW205" s="13" t="s">
        <v>36</v>
      </c>
      <c r="AX205" s="13" t="s">
        <v>22</v>
      </c>
      <c r="AY205" s="205" t="s">
        <v>235</v>
      </c>
    </row>
    <row r="206" spans="2:65" s="1" customFormat="1" ht="22.5" customHeight="1" x14ac:dyDescent="0.3">
      <c r="B206" s="171"/>
      <c r="C206" s="222" t="s">
        <v>436</v>
      </c>
      <c r="D206" s="222" t="s">
        <v>371</v>
      </c>
      <c r="E206" s="223" t="s">
        <v>1584</v>
      </c>
      <c r="F206" s="224" t="s">
        <v>1585</v>
      </c>
      <c r="G206" s="225" t="s">
        <v>249</v>
      </c>
      <c r="H206" s="226">
        <v>4</v>
      </c>
      <c r="I206" s="227"/>
      <c r="J206" s="228">
        <f>ROUND(I206*H206,2)</f>
        <v>0</v>
      </c>
      <c r="K206" s="224" t="s">
        <v>3</v>
      </c>
      <c r="L206" s="229"/>
      <c r="M206" s="230" t="s">
        <v>3</v>
      </c>
      <c r="N206" s="231" t="s">
        <v>44</v>
      </c>
      <c r="O206" s="36"/>
      <c r="P206" s="181">
        <f>O206*H206</f>
        <v>0</v>
      </c>
      <c r="Q206" s="181">
        <v>0.25600000000000001</v>
      </c>
      <c r="R206" s="181">
        <f>Q206*H206</f>
        <v>1.024</v>
      </c>
      <c r="S206" s="181">
        <v>0</v>
      </c>
      <c r="T206" s="182">
        <f>S206*H206</f>
        <v>0</v>
      </c>
      <c r="AR206" s="19" t="s">
        <v>266</v>
      </c>
      <c r="AT206" s="19" t="s">
        <v>371</v>
      </c>
      <c r="AU206" s="19" t="s">
        <v>81</v>
      </c>
      <c r="AY206" s="19" t="s">
        <v>235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9" t="s">
        <v>22</v>
      </c>
      <c r="BK206" s="183">
        <f>ROUND(I206*H206,2)</f>
        <v>0</v>
      </c>
      <c r="BL206" s="19" t="s">
        <v>241</v>
      </c>
      <c r="BM206" s="19" t="s">
        <v>1586</v>
      </c>
    </row>
    <row r="207" spans="2:65" s="12" customFormat="1" x14ac:dyDescent="0.3">
      <c r="B207" s="184"/>
      <c r="D207" s="194" t="s">
        <v>304</v>
      </c>
      <c r="E207" s="193" t="s">
        <v>3</v>
      </c>
      <c r="F207" s="195" t="s">
        <v>1491</v>
      </c>
      <c r="H207" s="196">
        <v>1</v>
      </c>
      <c r="I207" s="189"/>
      <c r="L207" s="184"/>
      <c r="M207" s="190"/>
      <c r="N207" s="191"/>
      <c r="O207" s="191"/>
      <c r="P207" s="191"/>
      <c r="Q207" s="191"/>
      <c r="R207" s="191"/>
      <c r="S207" s="191"/>
      <c r="T207" s="192"/>
      <c r="AT207" s="193" t="s">
        <v>304</v>
      </c>
      <c r="AU207" s="193" t="s">
        <v>81</v>
      </c>
      <c r="AV207" s="12" t="s">
        <v>81</v>
      </c>
      <c r="AW207" s="12" t="s">
        <v>36</v>
      </c>
      <c r="AX207" s="12" t="s">
        <v>73</v>
      </c>
      <c r="AY207" s="193" t="s">
        <v>235</v>
      </c>
    </row>
    <row r="208" spans="2:65" s="12" customFormat="1" x14ac:dyDescent="0.3">
      <c r="B208" s="184"/>
      <c r="D208" s="194" t="s">
        <v>304</v>
      </c>
      <c r="E208" s="193" t="s">
        <v>3</v>
      </c>
      <c r="F208" s="195" t="s">
        <v>1534</v>
      </c>
      <c r="H208" s="196">
        <v>3</v>
      </c>
      <c r="I208" s="189"/>
      <c r="L208" s="184"/>
      <c r="M208" s="190"/>
      <c r="N208" s="191"/>
      <c r="O208" s="191"/>
      <c r="P208" s="191"/>
      <c r="Q208" s="191"/>
      <c r="R208" s="191"/>
      <c r="S208" s="191"/>
      <c r="T208" s="192"/>
      <c r="AT208" s="193" t="s">
        <v>304</v>
      </c>
      <c r="AU208" s="193" t="s">
        <v>81</v>
      </c>
      <c r="AV208" s="12" t="s">
        <v>81</v>
      </c>
      <c r="AW208" s="12" t="s">
        <v>36</v>
      </c>
      <c r="AX208" s="12" t="s">
        <v>73</v>
      </c>
      <c r="AY208" s="193" t="s">
        <v>235</v>
      </c>
    </row>
    <row r="209" spans="2:65" s="13" customFormat="1" x14ac:dyDescent="0.3">
      <c r="B209" s="197"/>
      <c r="D209" s="185" t="s">
        <v>304</v>
      </c>
      <c r="E209" s="198" t="s">
        <v>3</v>
      </c>
      <c r="F209" s="199" t="s">
        <v>329</v>
      </c>
      <c r="H209" s="200">
        <v>4</v>
      </c>
      <c r="I209" s="201"/>
      <c r="L209" s="197"/>
      <c r="M209" s="202"/>
      <c r="N209" s="203"/>
      <c r="O209" s="203"/>
      <c r="P209" s="203"/>
      <c r="Q209" s="203"/>
      <c r="R209" s="203"/>
      <c r="S209" s="203"/>
      <c r="T209" s="204"/>
      <c r="AT209" s="205" t="s">
        <v>304</v>
      </c>
      <c r="AU209" s="205" t="s">
        <v>81</v>
      </c>
      <c r="AV209" s="13" t="s">
        <v>241</v>
      </c>
      <c r="AW209" s="13" t="s">
        <v>36</v>
      </c>
      <c r="AX209" s="13" t="s">
        <v>22</v>
      </c>
      <c r="AY209" s="205" t="s">
        <v>235</v>
      </c>
    </row>
    <row r="210" spans="2:65" s="1" customFormat="1" ht="22.5" customHeight="1" x14ac:dyDescent="0.3">
      <c r="B210" s="171"/>
      <c r="C210" s="222" t="s">
        <v>441</v>
      </c>
      <c r="D210" s="222" t="s">
        <v>371</v>
      </c>
      <c r="E210" s="223" t="s">
        <v>1587</v>
      </c>
      <c r="F210" s="224" t="s">
        <v>1588</v>
      </c>
      <c r="G210" s="225" t="s">
        <v>249</v>
      </c>
      <c r="H210" s="226">
        <v>3</v>
      </c>
      <c r="I210" s="227"/>
      <c r="J210" s="228">
        <f>ROUND(I210*H210,2)</f>
        <v>0</v>
      </c>
      <c r="K210" s="224" t="s">
        <v>3</v>
      </c>
      <c r="L210" s="229"/>
      <c r="M210" s="230" t="s">
        <v>3</v>
      </c>
      <c r="N210" s="231" t="s">
        <v>44</v>
      </c>
      <c r="O210" s="36"/>
      <c r="P210" s="181">
        <f>O210*H210</f>
        <v>0</v>
      </c>
      <c r="Q210" s="181">
        <v>0.50900000000000001</v>
      </c>
      <c r="R210" s="181">
        <f>Q210*H210</f>
        <v>1.5270000000000001</v>
      </c>
      <c r="S210" s="181">
        <v>0</v>
      </c>
      <c r="T210" s="182">
        <f>S210*H210</f>
        <v>0</v>
      </c>
      <c r="AR210" s="19" t="s">
        <v>266</v>
      </c>
      <c r="AT210" s="19" t="s">
        <v>371</v>
      </c>
      <c r="AU210" s="19" t="s">
        <v>81</v>
      </c>
      <c r="AY210" s="19" t="s">
        <v>235</v>
      </c>
      <c r="BE210" s="183">
        <f>IF(N210="základní",J210,0)</f>
        <v>0</v>
      </c>
      <c r="BF210" s="183">
        <f>IF(N210="snížená",J210,0)</f>
        <v>0</v>
      </c>
      <c r="BG210" s="183">
        <f>IF(N210="zákl. přenesená",J210,0)</f>
        <v>0</v>
      </c>
      <c r="BH210" s="183">
        <f>IF(N210="sníž. přenesená",J210,0)</f>
        <v>0</v>
      </c>
      <c r="BI210" s="183">
        <f>IF(N210="nulová",J210,0)</f>
        <v>0</v>
      </c>
      <c r="BJ210" s="19" t="s">
        <v>22</v>
      </c>
      <c r="BK210" s="183">
        <f>ROUND(I210*H210,2)</f>
        <v>0</v>
      </c>
      <c r="BL210" s="19" t="s">
        <v>241</v>
      </c>
      <c r="BM210" s="19" t="s">
        <v>1589</v>
      </c>
    </row>
    <row r="211" spans="2:65" s="12" customFormat="1" x14ac:dyDescent="0.3">
      <c r="B211" s="184"/>
      <c r="D211" s="194" t="s">
        <v>304</v>
      </c>
      <c r="E211" s="193" t="s">
        <v>3</v>
      </c>
      <c r="F211" s="195" t="s">
        <v>1590</v>
      </c>
      <c r="H211" s="196">
        <v>2</v>
      </c>
      <c r="I211" s="189"/>
      <c r="L211" s="184"/>
      <c r="M211" s="190"/>
      <c r="N211" s="191"/>
      <c r="O211" s="191"/>
      <c r="P211" s="191"/>
      <c r="Q211" s="191"/>
      <c r="R211" s="191"/>
      <c r="S211" s="191"/>
      <c r="T211" s="192"/>
      <c r="AT211" s="193" t="s">
        <v>304</v>
      </c>
      <c r="AU211" s="193" t="s">
        <v>81</v>
      </c>
      <c r="AV211" s="12" t="s">
        <v>81</v>
      </c>
      <c r="AW211" s="12" t="s">
        <v>36</v>
      </c>
      <c r="AX211" s="12" t="s">
        <v>73</v>
      </c>
      <c r="AY211" s="193" t="s">
        <v>235</v>
      </c>
    </row>
    <row r="212" spans="2:65" s="12" customFormat="1" x14ac:dyDescent="0.3">
      <c r="B212" s="184"/>
      <c r="D212" s="194" t="s">
        <v>304</v>
      </c>
      <c r="E212" s="193" t="s">
        <v>3</v>
      </c>
      <c r="F212" s="195" t="s">
        <v>1495</v>
      </c>
      <c r="H212" s="196">
        <v>1</v>
      </c>
      <c r="I212" s="189"/>
      <c r="L212" s="184"/>
      <c r="M212" s="190"/>
      <c r="N212" s="191"/>
      <c r="O212" s="191"/>
      <c r="P212" s="191"/>
      <c r="Q212" s="191"/>
      <c r="R212" s="191"/>
      <c r="S212" s="191"/>
      <c r="T212" s="192"/>
      <c r="AT212" s="193" t="s">
        <v>304</v>
      </c>
      <c r="AU212" s="193" t="s">
        <v>81</v>
      </c>
      <c r="AV212" s="12" t="s">
        <v>81</v>
      </c>
      <c r="AW212" s="12" t="s">
        <v>36</v>
      </c>
      <c r="AX212" s="12" t="s">
        <v>73</v>
      </c>
      <c r="AY212" s="193" t="s">
        <v>235</v>
      </c>
    </row>
    <row r="213" spans="2:65" s="13" customFormat="1" x14ac:dyDescent="0.3">
      <c r="B213" s="197"/>
      <c r="D213" s="185" t="s">
        <v>304</v>
      </c>
      <c r="E213" s="198" t="s">
        <v>3</v>
      </c>
      <c r="F213" s="199" t="s">
        <v>329</v>
      </c>
      <c r="H213" s="200">
        <v>3</v>
      </c>
      <c r="I213" s="201"/>
      <c r="L213" s="197"/>
      <c r="M213" s="202"/>
      <c r="N213" s="203"/>
      <c r="O213" s="203"/>
      <c r="P213" s="203"/>
      <c r="Q213" s="203"/>
      <c r="R213" s="203"/>
      <c r="S213" s="203"/>
      <c r="T213" s="204"/>
      <c r="AT213" s="205" t="s">
        <v>304</v>
      </c>
      <c r="AU213" s="205" t="s">
        <v>81</v>
      </c>
      <c r="AV213" s="13" t="s">
        <v>241</v>
      </c>
      <c r="AW213" s="13" t="s">
        <v>36</v>
      </c>
      <c r="AX213" s="13" t="s">
        <v>22</v>
      </c>
      <c r="AY213" s="205" t="s">
        <v>235</v>
      </c>
    </row>
    <row r="214" spans="2:65" s="1" customFormat="1" ht="22.5" customHeight="1" x14ac:dyDescent="0.3">
      <c r="B214" s="171"/>
      <c r="C214" s="222" t="s">
        <v>445</v>
      </c>
      <c r="D214" s="222" t="s">
        <v>371</v>
      </c>
      <c r="E214" s="223" t="s">
        <v>1591</v>
      </c>
      <c r="F214" s="224" t="s">
        <v>1592</v>
      </c>
      <c r="G214" s="225" t="s">
        <v>249</v>
      </c>
      <c r="H214" s="226">
        <v>3</v>
      </c>
      <c r="I214" s="227"/>
      <c r="J214" s="228">
        <f>ROUND(I214*H214,2)</f>
        <v>0</v>
      </c>
      <c r="K214" s="224" t="s">
        <v>3</v>
      </c>
      <c r="L214" s="229"/>
      <c r="M214" s="230" t="s">
        <v>3</v>
      </c>
      <c r="N214" s="231" t="s">
        <v>44</v>
      </c>
      <c r="O214" s="36"/>
      <c r="P214" s="181">
        <f>O214*H214</f>
        <v>0</v>
      </c>
      <c r="Q214" s="181">
        <v>1.0189999999999999</v>
      </c>
      <c r="R214" s="181">
        <f>Q214*H214</f>
        <v>3.0569999999999995</v>
      </c>
      <c r="S214" s="181">
        <v>0</v>
      </c>
      <c r="T214" s="182">
        <f>S214*H214</f>
        <v>0</v>
      </c>
      <c r="AR214" s="19" t="s">
        <v>266</v>
      </c>
      <c r="AT214" s="19" t="s">
        <v>371</v>
      </c>
      <c r="AU214" s="19" t="s">
        <v>81</v>
      </c>
      <c r="AY214" s="19" t="s">
        <v>235</v>
      </c>
      <c r="BE214" s="183">
        <f>IF(N214="základní",J214,0)</f>
        <v>0</v>
      </c>
      <c r="BF214" s="183">
        <f>IF(N214="snížená",J214,0)</f>
        <v>0</v>
      </c>
      <c r="BG214" s="183">
        <f>IF(N214="zákl. přenesená",J214,0)</f>
        <v>0</v>
      </c>
      <c r="BH214" s="183">
        <f>IF(N214="sníž. přenesená",J214,0)</f>
        <v>0</v>
      </c>
      <c r="BI214" s="183">
        <f>IF(N214="nulová",J214,0)</f>
        <v>0</v>
      </c>
      <c r="BJ214" s="19" t="s">
        <v>22</v>
      </c>
      <c r="BK214" s="183">
        <f>ROUND(I214*H214,2)</f>
        <v>0</v>
      </c>
      <c r="BL214" s="19" t="s">
        <v>241</v>
      </c>
      <c r="BM214" s="19" t="s">
        <v>1593</v>
      </c>
    </row>
    <row r="215" spans="2:65" s="12" customFormat="1" x14ac:dyDescent="0.3">
      <c r="B215" s="184"/>
      <c r="D215" s="185" t="s">
        <v>304</v>
      </c>
      <c r="E215" s="186" t="s">
        <v>3</v>
      </c>
      <c r="F215" s="187" t="s">
        <v>1552</v>
      </c>
      <c r="H215" s="188">
        <v>3</v>
      </c>
      <c r="I215" s="189"/>
      <c r="L215" s="184"/>
      <c r="M215" s="190"/>
      <c r="N215" s="191"/>
      <c r="O215" s="191"/>
      <c r="P215" s="191"/>
      <c r="Q215" s="191"/>
      <c r="R215" s="191"/>
      <c r="S215" s="191"/>
      <c r="T215" s="192"/>
      <c r="AT215" s="193" t="s">
        <v>304</v>
      </c>
      <c r="AU215" s="193" t="s">
        <v>81</v>
      </c>
      <c r="AV215" s="12" t="s">
        <v>81</v>
      </c>
      <c r="AW215" s="12" t="s">
        <v>36</v>
      </c>
      <c r="AX215" s="12" t="s">
        <v>22</v>
      </c>
      <c r="AY215" s="193" t="s">
        <v>235</v>
      </c>
    </row>
    <row r="216" spans="2:65" s="1" customFormat="1" ht="22.5" customHeight="1" x14ac:dyDescent="0.3">
      <c r="B216" s="171"/>
      <c r="C216" s="222" t="s">
        <v>449</v>
      </c>
      <c r="D216" s="222" t="s">
        <v>371</v>
      </c>
      <c r="E216" s="223" t="s">
        <v>1594</v>
      </c>
      <c r="F216" s="224" t="s">
        <v>1595</v>
      </c>
      <c r="G216" s="225" t="s">
        <v>249</v>
      </c>
      <c r="H216" s="226">
        <v>23</v>
      </c>
      <c r="I216" s="227"/>
      <c r="J216" s="228">
        <f>ROUND(I216*H216,2)</f>
        <v>0</v>
      </c>
      <c r="K216" s="224" t="s">
        <v>3</v>
      </c>
      <c r="L216" s="229"/>
      <c r="M216" s="230" t="s">
        <v>3</v>
      </c>
      <c r="N216" s="231" t="s">
        <v>44</v>
      </c>
      <c r="O216" s="36"/>
      <c r="P216" s="181">
        <f>O216*H216</f>
        <v>0</v>
      </c>
      <c r="Q216" s="181">
        <v>2E-3</v>
      </c>
      <c r="R216" s="181">
        <f>Q216*H216</f>
        <v>4.5999999999999999E-2</v>
      </c>
      <c r="S216" s="181">
        <v>0</v>
      </c>
      <c r="T216" s="182">
        <f>S216*H216</f>
        <v>0</v>
      </c>
      <c r="AR216" s="19" t="s">
        <v>266</v>
      </c>
      <c r="AT216" s="19" t="s">
        <v>371</v>
      </c>
      <c r="AU216" s="19" t="s">
        <v>81</v>
      </c>
      <c r="AY216" s="19" t="s">
        <v>235</v>
      </c>
      <c r="BE216" s="183">
        <f>IF(N216="základní",J216,0)</f>
        <v>0</v>
      </c>
      <c r="BF216" s="183">
        <f>IF(N216="snížená",J216,0)</f>
        <v>0</v>
      </c>
      <c r="BG216" s="183">
        <f>IF(N216="zákl. přenesená",J216,0)</f>
        <v>0</v>
      </c>
      <c r="BH216" s="183">
        <f>IF(N216="sníž. přenesená",J216,0)</f>
        <v>0</v>
      </c>
      <c r="BI216" s="183">
        <f>IF(N216="nulová",J216,0)</f>
        <v>0</v>
      </c>
      <c r="BJ216" s="19" t="s">
        <v>22</v>
      </c>
      <c r="BK216" s="183">
        <f>ROUND(I216*H216,2)</f>
        <v>0</v>
      </c>
      <c r="BL216" s="19" t="s">
        <v>241</v>
      </c>
      <c r="BM216" s="19" t="s">
        <v>1596</v>
      </c>
    </row>
    <row r="217" spans="2:65" s="1" customFormat="1" ht="22.5" customHeight="1" x14ac:dyDescent="0.3">
      <c r="B217" s="171"/>
      <c r="C217" s="172" t="s">
        <v>454</v>
      </c>
      <c r="D217" s="172" t="s">
        <v>237</v>
      </c>
      <c r="E217" s="173" t="s">
        <v>1597</v>
      </c>
      <c r="F217" s="174" t="s">
        <v>1598</v>
      </c>
      <c r="G217" s="175" t="s">
        <v>249</v>
      </c>
      <c r="H217" s="176">
        <v>13</v>
      </c>
      <c r="I217" s="177"/>
      <c r="J217" s="178">
        <f>ROUND(I217*H217,2)</f>
        <v>0</v>
      </c>
      <c r="K217" s="174" t="s">
        <v>309</v>
      </c>
      <c r="L217" s="35"/>
      <c r="M217" s="179" t="s">
        <v>3</v>
      </c>
      <c r="N217" s="180" t="s">
        <v>44</v>
      </c>
      <c r="O217" s="36"/>
      <c r="P217" s="181">
        <f>O217*H217</f>
        <v>0</v>
      </c>
      <c r="Q217" s="181">
        <v>7.0200000000000002E-3</v>
      </c>
      <c r="R217" s="181">
        <f>Q217*H217</f>
        <v>9.1260000000000008E-2</v>
      </c>
      <c r="S217" s="181">
        <v>0</v>
      </c>
      <c r="T217" s="182">
        <f>S217*H217</f>
        <v>0</v>
      </c>
      <c r="AR217" s="19" t="s">
        <v>241</v>
      </c>
      <c r="AT217" s="19" t="s">
        <v>237</v>
      </c>
      <c r="AU217" s="19" t="s">
        <v>81</v>
      </c>
      <c r="AY217" s="19" t="s">
        <v>235</v>
      </c>
      <c r="BE217" s="183">
        <f>IF(N217="základní",J217,0)</f>
        <v>0</v>
      </c>
      <c r="BF217" s="183">
        <f>IF(N217="snížená",J217,0)</f>
        <v>0</v>
      </c>
      <c r="BG217" s="183">
        <f>IF(N217="zákl. přenesená",J217,0)</f>
        <v>0</v>
      </c>
      <c r="BH217" s="183">
        <f>IF(N217="sníž. přenesená",J217,0)</f>
        <v>0</v>
      </c>
      <c r="BI217" s="183">
        <f>IF(N217="nulová",J217,0)</f>
        <v>0</v>
      </c>
      <c r="BJ217" s="19" t="s">
        <v>22</v>
      </c>
      <c r="BK217" s="183">
        <f>ROUND(I217*H217,2)</f>
        <v>0</v>
      </c>
      <c r="BL217" s="19" t="s">
        <v>241</v>
      </c>
      <c r="BM217" s="19" t="s">
        <v>1599</v>
      </c>
    </row>
    <row r="218" spans="2:65" s="12" customFormat="1" x14ac:dyDescent="0.3">
      <c r="B218" s="184"/>
      <c r="D218" s="194" t="s">
        <v>304</v>
      </c>
      <c r="E218" s="193" t="s">
        <v>3</v>
      </c>
      <c r="F218" s="195" t="s">
        <v>1600</v>
      </c>
      <c r="H218" s="196">
        <v>10</v>
      </c>
      <c r="I218" s="189"/>
      <c r="L218" s="184"/>
      <c r="M218" s="190"/>
      <c r="N218" s="191"/>
      <c r="O218" s="191"/>
      <c r="P218" s="191"/>
      <c r="Q218" s="191"/>
      <c r="R218" s="191"/>
      <c r="S218" s="191"/>
      <c r="T218" s="192"/>
      <c r="AT218" s="193" t="s">
        <v>304</v>
      </c>
      <c r="AU218" s="193" t="s">
        <v>81</v>
      </c>
      <c r="AV218" s="12" t="s">
        <v>81</v>
      </c>
      <c r="AW218" s="12" t="s">
        <v>36</v>
      </c>
      <c r="AX218" s="12" t="s">
        <v>73</v>
      </c>
      <c r="AY218" s="193" t="s">
        <v>235</v>
      </c>
    </row>
    <row r="219" spans="2:65" s="12" customFormat="1" x14ac:dyDescent="0.3">
      <c r="B219" s="184"/>
      <c r="D219" s="194" t="s">
        <v>304</v>
      </c>
      <c r="E219" s="193" t="s">
        <v>3</v>
      </c>
      <c r="F219" s="195" t="s">
        <v>1601</v>
      </c>
      <c r="H219" s="196">
        <v>3</v>
      </c>
      <c r="I219" s="189"/>
      <c r="L219" s="184"/>
      <c r="M219" s="190"/>
      <c r="N219" s="191"/>
      <c r="O219" s="191"/>
      <c r="P219" s="191"/>
      <c r="Q219" s="191"/>
      <c r="R219" s="191"/>
      <c r="S219" s="191"/>
      <c r="T219" s="192"/>
      <c r="AT219" s="193" t="s">
        <v>304</v>
      </c>
      <c r="AU219" s="193" t="s">
        <v>81</v>
      </c>
      <c r="AV219" s="12" t="s">
        <v>81</v>
      </c>
      <c r="AW219" s="12" t="s">
        <v>36</v>
      </c>
      <c r="AX219" s="12" t="s">
        <v>73</v>
      </c>
      <c r="AY219" s="193" t="s">
        <v>235</v>
      </c>
    </row>
    <row r="220" spans="2:65" s="13" customFormat="1" x14ac:dyDescent="0.3">
      <c r="B220" s="197"/>
      <c r="D220" s="185" t="s">
        <v>304</v>
      </c>
      <c r="E220" s="198" t="s">
        <v>3</v>
      </c>
      <c r="F220" s="199" t="s">
        <v>329</v>
      </c>
      <c r="H220" s="200">
        <v>13</v>
      </c>
      <c r="I220" s="201"/>
      <c r="L220" s="197"/>
      <c r="M220" s="202"/>
      <c r="N220" s="203"/>
      <c r="O220" s="203"/>
      <c r="P220" s="203"/>
      <c r="Q220" s="203"/>
      <c r="R220" s="203"/>
      <c r="S220" s="203"/>
      <c r="T220" s="204"/>
      <c r="AT220" s="205" t="s">
        <v>304</v>
      </c>
      <c r="AU220" s="205" t="s">
        <v>81</v>
      </c>
      <c r="AV220" s="13" t="s">
        <v>241</v>
      </c>
      <c r="AW220" s="13" t="s">
        <v>36</v>
      </c>
      <c r="AX220" s="13" t="s">
        <v>22</v>
      </c>
      <c r="AY220" s="205" t="s">
        <v>235</v>
      </c>
    </row>
    <row r="221" spans="2:65" s="1" customFormat="1" ht="22.5" customHeight="1" x14ac:dyDescent="0.3">
      <c r="B221" s="171"/>
      <c r="C221" s="222" t="s">
        <v>459</v>
      </c>
      <c r="D221" s="222" t="s">
        <v>371</v>
      </c>
      <c r="E221" s="223" t="s">
        <v>1602</v>
      </c>
      <c r="F221" s="224" t="s">
        <v>1603</v>
      </c>
      <c r="G221" s="225" t="s">
        <v>249</v>
      </c>
      <c r="H221" s="226">
        <v>13</v>
      </c>
      <c r="I221" s="227"/>
      <c r="J221" s="228">
        <f>ROUND(I221*H221,2)</f>
        <v>0</v>
      </c>
      <c r="K221" s="224" t="s">
        <v>3</v>
      </c>
      <c r="L221" s="229"/>
      <c r="M221" s="230" t="s">
        <v>3</v>
      </c>
      <c r="N221" s="231" t="s">
        <v>44</v>
      </c>
      <c r="O221" s="36"/>
      <c r="P221" s="181">
        <f>O221*H221</f>
        <v>0</v>
      </c>
      <c r="Q221" s="181">
        <v>0.16400000000000001</v>
      </c>
      <c r="R221" s="181">
        <f>Q221*H221</f>
        <v>2.1320000000000001</v>
      </c>
      <c r="S221" s="181">
        <v>0</v>
      </c>
      <c r="T221" s="182">
        <f>S221*H221</f>
        <v>0</v>
      </c>
      <c r="AR221" s="19" t="s">
        <v>266</v>
      </c>
      <c r="AT221" s="19" t="s">
        <v>371</v>
      </c>
      <c r="AU221" s="19" t="s">
        <v>81</v>
      </c>
      <c r="AY221" s="19" t="s">
        <v>235</v>
      </c>
      <c r="BE221" s="183">
        <f>IF(N221="základní",J221,0)</f>
        <v>0</v>
      </c>
      <c r="BF221" s="183">
        <f>IF(N221="snížená",J221,0)</f>
        <v>0</v>
      </c>
      <c r="BG221" s="183">
        <f>IF(N221="zákl. přenesená",J221,0)</f>
        <v>0</v>
      </c>
      <c r="BH221" s="183">
        <f>IF(N221="sníž. přenesená",J221,0)</f>
        <v>0</v>
      </c>
      <c r="BI221" s="183">
        <f>IF(N221="nulová",J221,0)</f>
        <v>0</v>
      </c>
      <c r="BJ221" s="19" t="s">
        <v>22</v>
      </c>
      <c r="BK221" s="183">
        <f>ROUND(I221*H221,2)</f>
        <v>0</v>
      </c>
      <c r="BL221" s="19" t="s">
        <v>241</v>
      </c>
      <c r="BM221" s="19" t="s">
        <v>1604</v>
      </c>
    </row>
    <row r="222" spans="2:65" s="1" customFormat="1" ht="22.5" customHeight="1" x14ac:dyDescent="0.3">
      <c r="B222" s="171"/>
      <c r="C222" s="172" t="s">
        <v>463</v>
      </c>
      <c r="D222" s="172" t="s">
        <v>237</v>
      </c>
      <c r="E222" s="173" t="s">
        <v>1605</v>
      </c>
      <c r="F222" s="174" t="s">
        <v>1606</v>
      </c>
      <c r="G222" s="175" t="s">
        <v>346</v>
      </c>
      <c r="H222" s="176">
        <v>431.4</v>
      </c>
      <c r="I222" s="177"/>
      <c r="J222" s="178">
        <f>ROUND(I222*H222,2)</f>
        <v>0</v>
      </c>
      <c r="K222" s="174" t="s">
        <v>309</v>
      </c>
      <c r="L222" s="35"/>
      <c r="M222" s="179" t="s">
        <v>3</v>
      </c>
      <c r="N222" s="180" t="s">
        <v>44</v>
      </c>
      <c r="O222" s="36"/>
      <c r="P222" s="181">
        <f>O222*H222</f>
        <v>0</v>
      </c>
      <c r="Q222" s="181">
        <v>6.0000000000000002E-5</v>
      </c>
      <c r="R222" s="181">
        <f>Q222*H222</f>
        <v>2.5884000000000001E-2</v>
      </c>
      <c r="S222" s="181">
        <v>0</v>
      </c>
      <c r="T222" s="182">
        <f>S222*H222</f>
        <v>0</v>
      </c>
      <c r="AR222" s="19" t="s">
        <v>241</v>
      </c>
      <c r="AT222" s="19" t="s">
        <v>237</v>
      </c>
      <c r="AU222" s="19" t="s">
        <v>81</v>
      </c>
      <c r="AY222" s="19" t="s">
        <v>235</v>
      </c>
      <c r="BE222" s="183">
        <f>IF(N222="základní",J222,0)</f>
        <v>0</v>
      </c>
      <c r="BF222" s="183">
        <f>IF(N222="snížená",J222,0)</f>
        <v>0</v>
      </c>
      <c r="BG222" s="183">
        <f>IF(N222="zákl. přenesená",J222,0)</f>
        <v>0</v>
      </c>
      <c r="BH222" s="183">
        <f>IF(N222="sníž. přenesená",J222,0)</f>
        <v>0</v>
      </c>
      <c r="BI222" s="183">
        <f>IF(N222="nulová",J222,0)</f>
        <v>0</v>
      </c>
      <c r="BJ222" s="19" t="s">
        <v>22</v>
      </c>
      <c r="BK222" s="183">
        <f>ROUND(I222*H222,2)</f>
        <v>0</v>
      </c>
      <c r="BL222" s="19" t="s">
        <v>241</v>
      </c>
      <c r="BM222" s="19" t="s">
        <v>1607</v>
      </c>
    </row>
    <row r="223" spans="2:65" s="12" customFormat="1" x14ac:dyDescent="0.3">
      <c r="B223" s="184"/>
      <c r="D223" s="194" t="s">
        <v>304</v>
      </c>
      <c r="E223" s="193" t="s">
        <v>3</v>
      </c>
      <c r="F223" s="195" t="s">
        <v>1399</v>
      </c>
      <c r="H223" s="196">
        <v>312.39999999999998</v>
      </c>
      <c r="I223" s="189"/>
      <c r="L223" s="184"/>
      <c r="M223" s="190"/>
      <c r="N223" s="191"/>
      <c r="O223" s="191"/>
      <c r="P223" s="191"/>
      <c r="Q223" s="191"/>
      <c r="R223" s="191"/>
      <c r="S223" s="191"/>
      <c r="T223" s="192"/>
      <c r="AT223" s="193" t="s">
        <v>304</v>
      </c>
      <c r="AU223" s="193" t="s">
        <v>81</v>
      </c>
      <c r="AV223" s="12" t="s">
        <v>81</v>
      </c>
      <c r="AW223" s="12" t="s">
        <v>36</v>
      </c>
      <c r="AX223" s="12" t="s">
        <v>73</v>
      </c>
      <c r="AY223" s="193" t="s">
        <v>235</v>
      </c>
    </row>
    <row r="224" spans="2:65" s="12" customFormat="1" x14ac:dyDescent="0.3">
      <c r="B224" s="184"/>
      <c r="D224" s="194" t="s">
        <v>304</v>
      </c>
      <c r="E224" s="193" t="s">
        <v>3</v>
      </c>
      <c r="F224" s="195" t="s">
        <v>1402</v>
      </c>
      <c r="H224" s="196">
        <v>119</v>
      </c>
      <c r="I224" s="189"/>
      <c r="L224" s="184"/>
      <c r="M224" s="190"/>
      <c r="N224" s="191"/>
      <c r="O224" s="191"/>
      <c r="P224" s="191"/>
      <c r="Q224" s="191"/>
      <c r="R224" s="191"/>
      <c r="S224" s="191"/>
      <c r="T224" s="192"/>
      <c r="AT224" s="193" t="s">
        <v>304</v>
      </c>
      <c r="AU224" s="193" t="s">
        <v>81</v>
      </c>
      <c r="AV224" s="12" t="s">
        <v>81</v>
      </c>
      <c r="AW224" s="12" t="s">
        <v>36</v>
      </c>
      <c r="AX224" s="12" t="s">
        <v>73</v>
      </c>
      <c r="AY224" s="193" t="s">
        <v>235</v>
      </c>
    </row>
    <row r="225" spans="2:65" s="13" customFormat="1" x14ac:dyDescent="0.3">
      <c r="B225" s="197"/>
      <c r="D225" s="194" t="s">
        <v>304</v>
      </c>
      <c r="E225" s="236" t="s">
        <v>3</v>
      </c>
      <c r="F225" s="237" t="s">
        <v>329</v>
      </c>
      <c r="H225" s="238">
        <v>431.4</v>
      </c>
      <c r="I225" s="201"/>
      <c r="L225" s="197"/>
      <c r="M225" s="202"/>
      <c r="N225" s="203"/>
      <c r="O225" s="203"/>
      <c r="P225" s="203"/>
      <c r="Q225" s="203"/>
      <c r="R225" s="203"/>
      <c r="S225" s="203"/>
      <c r="T225" s="204"/>
      <c r="AT225" s="205" t="s">
        <v>304</v>
      </c>
      <c r="AU225" s="205" t="s">
        <v>81</v>
      </c>
      <c r="AV225" s="13" t="s">
        <v>241</v>
      </c>
      <c r="AW225" s="13" t="s">
        <v>36</v>
      </c>
      <c r="AX225" s="13" t="s">
        <v>22</v>
      </c>
      <c r="AY225" s="205" t="s">
        <v>235</v>
      </c>
    </row>
    <row r="226" spans="2:65" s="11" customFormat="1" ht="29.85" customHeight="1" x14ac:dyDescent="0.3">
      <c r="B226" s="157"/>
      <c r="D226" s="168" t="s">
        <v>72</v>
      </c>
      <c r="E226" s="169" t="s">
        <v>990</v>
      </c>
      <c r="F226" s="169" t="s">
        <v>991</v>
      </c>
      <c r="I226" s="160"/>
      <c r="J226" s="170">
        <f>BK226</f>
        <v>0</v>
      </c>
      <c r="L226" s="157"/>
      <c r="M226" s="162"/>
      <c r="N226" s="163"/>
      <c r="O226" s="163"/>
      <c r="P226" s="164">
        <f>P227</f>
        <v>0</v>
      </c>
      <c r="Q226" s="163"/>
      <c r="R226" s="164">
        <f>R227</f>
        <v>0</v>
      </c>
      <c r="S226" s="163"/>
      <c r="T226" s="165">
        <f>T227</f>
        <v>0</v>
      </c>
      <c r="AR226" s="158" t="s">
        <v>22</v>
      </c>
      <c r="AT226" s="166" t="s">
        <v>72</v>
      </c>
      <c r="AU226" s="166" t="s">
        <v>22</v>
      </c>
      <c r="AY226" s="158" t="s">
        <v>235</v>
      </c>
      <c r="BK226" s="167">
        <f>BK227</f>
        <v>0</v>
      </c>
    </row>
    <row r="227" spans="2:65" s="1" customFormat="1" ht="44.25" customHeight="1" x14ac:dyDescent="0.3">
      <c r="B227" s="171"/>
      <c r="C227" s="172" t="s">
        <v>467</v>
      </c>
      <c r="D227" s="172" t="s">
        <v>237</v>
      </c>
      <c r="E227" s="173" t="s">
        <v>1608</v>
      </c>
      <c r="F227" s="174" t="s">
        <v>1609</v>
      </c>
      <c r="G227" s="175" t="s">
        <v>294</v>
      </c>
      <c r="H227" s="176">
        <v>78.724999999999994</v>
      </c>
      <c r="I227" s="177"/>
      <c r="J227" s="178">
        <f>ROUND(I227*H227,2)</f>
        <v>0</v>
      </c>
      <c r="K227" s="174" t="s">
        <v>309</v>
      </c>
      <c r="L227" s="35"/>
      <c r="M227" s="179" t="s">
        <v>3</v>
      </c>
      <c r="N227" s="243" t="s">
        <v>44</v>
      </c>
      <c r="O227" s="244"/>
      <c r="P227" s="245">
        <f>O227*H227</f>
        <v>0</v>
      </c>
      <c r="Q227" s="245">
        <v>0</v>
      </c>
      <c r="R227" s="245">
        <f>Q227*H227</f>
        <v>0</v>
      </c>
      <c r="S227" s="245">
        <v>0</v>
      </c>
      <c r="T227" s="246">
        <f>S227*H227</f>
        <v>0</v>
      </c>
      <c r="AR227" s="19" t="s">
        <v>241</v>
      </c>
      <c r="AT227" s="19" t="s">
        <v>237</v>
      </c>
      <c r="AU227" s="19" t="s">
        <v>81</v>
      </c>
      <c r="AY227" s="19" t="s">
        <v>235</v>
      </c>
      <c r="BE227" s="183">
        <f>IF(N227="základní",J227,0)</f>
        <v>0</v>
      </c>
      <c r="BF227" s="183">
        <f>IF(N227="snížená",J227,0)</f>
        <v>0</v>
      </c>
      <c r="BG227" s="183">
        <f>IF(N227="zákl. přenesená",J227,0)</f>
        <v>0</v>
      </c>
      <c r="BH227" s="183">
        <f>IF(N227="sníž. přenesená",J227,0)</f>
        <v>0</v>
      </c>
      <c r="BI227" s="183">
        <f>IF(N227="nulová",J227,0)</f>
        <v>0</v>
      </c>
      <c r="BJ227" s="19" t="s">
        <v>22</v>
      </c>
      <c r="BK227" s="183">
        <f>ROUND(I227*H227,2)</f>
        <v>0</v>
      </c>
      <c r="BL227" s="19" t="s">
        <v>241</v>
      </c>
      <c r="BM227" s="19" t="s">
        <v>1610</v>
      </c>
    </row>
    <row r="228" spans="2:65" s="1" customFormat="1" ht="6.95" customHeight="1" x14ac:dyDescent="0.3">
      <c r="B228" s="50"/>
      <c r="C228" s="51"/>
      <c r="D228" s="51"/>
      <c r="E228" s="51"/>
      <c r="F228" s="51"/>
      <c r="G228" s="51"/>
      <c r="H228" s="51"/>
      <c r="I228" s="124"/>
      <c r="J228" s="51"/>
      <c r="K228" s="51"/>
      <c r="L228" s="35"/>
    </row>
  </sheetData>
  <autoFilter ref="C86:K86"/>
  <mergeCells count="12">
    <mergeCell ref="E77:H77"/>
    <mergeCell ref="E79:H79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5:H75"/>
  </mergeCells>
  <hyperlinks>
    <hyperlink ref="F1:G1" location="C2" tooltip="Krycí list soupisu" display="1) Krycí list soupisu"/>
    <hyperlink ref="G1:H1" location="C58" tooltip="Rekapitulace" display="2) Rekapitulace"/>
    <hyperlink ref="J1" location="C86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BR195"/>
  <sheetViews>
    <sheetView showGridLines="0" workbookViewId="0">
      <pane ySplit="1" topLeftCell="A2" activePane="bottomLeft" state="frozen"/>
      <selection activeCell="I13" sqref="I13"/>
      <selection pane="bottomLeft" activeCell="I13" sqref="I13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104</v>
      </c>
      <c r="AZ2" s="235" t="s">
        <v>50</v>
      </c>
      <c r="BA2" s="235" t="s">
        <v>1405</v>
      </c>
      <c r="BB2" s="235" t="s">
        <v>245</v>
      </c>
      <c r="BC2" s="235" t="s">
        <v>1611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1393</v>
      </c>
      <c r="BA3" s="235" t="s">
        <v>1394</v>
      </c>
      <c r="BB3" s="235" t="s">
        <v>245</v>
      </c>
      <c r="BC3" s="235" t="s">
        <v>1612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1396</v>
      </c>
      <c r="BA4" s="235" t="s">
        <v>1397</v>
      </c>
      <c r="BB4" s="235" t="s">
        <v>245</v>
      </c>
      <c r="BC4" s="235" t="s">
        <v>1613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1407</v>
      </c>
      <c r="BA5" s="235" t="s">
        <v>1408</v>
      </c>
      <c r="BB5" s="235" t="s">
        <v>245</v>
      </c>
      <c r="BC5" s="235" t="s">
        <v>1614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1410</v>
      </c>
      <c r="BA6" s="235" t="s">
        <v>1411</v>
      </c>
      <c r="BB6" s="235" t="s">
        <v>245</v>
      </c>
      <c r="BC6" s="235" t="s">
        <v>1615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  <c r="AZ7" s="235" t="s">
        <v>1616</v>
      </c>
      <c r="BA7" s="235" t="s">
        <v>1617</v>
      </c>
      <c r="BB7" s="235" t="s">
        <v>346</v>
      </c>
      <c r="BC7" s="235" t="s">
        <v>1618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  <c r="AZ8" s="235" t="s">
        <v>1619</v>
      </c>
      <c r="BA8" s="235" t="s">
        <v>1620</v>
      </c>
      <c r="BB8" s="235" t="s">
        <v>346</v>
      </c>
      <c r="BC8" s="235" t="s">
        <v>349</v>
      </c>
      <c r="BD8" s="235" t="s">
        <v>81</v>
      </c>
    </row>
    <row r="9" spans="1:70" ht="22.5" customHeight="1" x14ac:dyDescent="0.3">
      <c r="B9" s="23"/>
      <c r="C9" s="24"/>
      <c r="D9" s="24"/>
      <c r="E9" s="420" t="s">
        <v>1413</v>
      </c>
      <c r="F9" s="408"/>
      <c r="G9" s="408"/>
      <c r="H9" s="408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1621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1623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ROUND(J96,2)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ROUND(SUM(BE96:BE194), 2)</f>
        <v>0</v>
      </c>
      <c r="G34" s="36"/>
      <c r="H34" s="36"/>
      <c r="I34" s="116">
        <v>0.21</v>
      </c>
      <c r="J34" s="115">
        <f>ROUND(ROUND((SUM(BE96:BE194)),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ROUND(SUM(BF96:BF194), 2)</f>
        <v>0</v>
      </c>
      <c r="G35" s="36"/>
      <c r="H35" s="36"/>
      <c r="I35" s="116">
        <v>0.15</v>
      </c>
      <c r="J35" s="115">
        <f>ROUND(ROUND((SUM(BF96:BF194)),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ROUND(SUM(BG96:BG194),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ROUND(SUM(BH96:BH194),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ROUND(SUM(BI96:BI194),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1413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1621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01 - SO 302.1 - Přípojky uličních vpustí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J96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J97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J98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1624</v>
      </c>
      <c r="E67" s="142"/>
      <c r="F67" s="142"/>
      <c r="G67" s="142"/>
      <c r="H67" s="142"/>
      <c r="I67" s="143"/>
      <c r="J67" s="144">
        <f>J133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1415</v>
      </c>
      <c r="E68" s="142"/>
      <c r="F68" s="142"/>
      <c r="G68" s="142"/>
      <c r="H68" s="142"/>
      <c r="I68" s="143"/>
      <c r="J68" s="144">
        <f>J136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572</v>
      </c>
      <c r="E69" s="142"/>
      <c r="F69" s="142"/>
      <c r="G69" s="142"/>
      <c r="H69" s="142"/>
      <c r="I69" s="143"/>
      <c r="J69" s="144">
        <f>J141</f>
        <v>0</v>
      </c>
      <c r="K69" s="145"/>
    </row>
    <row r="70" spans="2:12" s="9" customFormat="1" ht="19.899999999999999" customHeight="1" x14ac:dyDescent="0.3">
      <c r="B70" s="139"/>
      <c r="C70" s="140"/>
      <c r="D70" s="141" t="s">
        <v>218</v>
      </c>
      <c r="E70" s="142"/>
      <c r="F70" s="142"/>
      <c r="G70" s="142"/>
      <c r="H70" s="142"/>
      <c r="I70" s="143"/>
      <c r="J70" s="144">
        <f>J186</f>
        <v>0</v>
      </c>
      <c r="K70" s="145"/>
    </row>
    <row r="71" spans="2:12" s="9" customFormat="1" ht="19.899999999999999" customHeight="1" x14ac:dyDescent="0.3">
      <c r="B71" s="139"/>
      <c r="C71" s="140"/>
      <c r="D71" s="141" t="s">
        <v>219</v>
      </c>
      <c r="E71" s="142"/>
      <c r="F71" s="142"/>
      <c r="G71" s="142"/>
      <c r="H71" s="142"/>
      <c r="I71" s="143"/>
      <c r="J71" s="144">
        <f>J188</f>
        <v>0</v>
      </c>
      <c r="K71" s="145"/>
    </row>
    <row r="72" spans="2:12" s="9" customFormat="1" ht="19.899999999999999" customHeight="1" x14ac:dyDescent="0.3">
      <c r="B72" s="139"/>
      <c r="C72" s="140"/>
      <c r="D72" s="141" t="s">
        <v>573</v>
      </c>
      <c r="E72" s="142"/>
      <c r="F72" s="142"/>
      <c r="G72" s="142"/>
      <c r="H72" s="142"/>
      <c r="I72" s="143"/>
      <c r="J72" s="144">
        <f>J193</f>
        <v>0</v>
      </c>
      <c r="K72" s="145"/>
    </row>
    <row r="73" spans="2:12" s="1" customFormat="1" ht="21.75" customHeight="1" x14ac:dyDescent="0.3">
      <c r="B73" s="35"/>
      <c r="C73" s="36"/>
      <c r="D73" s="36"/>
      <c r="E73" s="36"/>
      <c r="F73" s="36"/>
      <c r="G73" s="36"/>
      <c r="H73" s="36"/>
      <c r="I73" s="103"/>
      <c r="J73" s="36"/>
      <c r="K73" s="39"/>
    </row>
    <row r="74" spans="2:12" s="1" customFormat="1" ht="6.95" customHeight="1" x14ac:dyDescent="0.3">
      <c r="B74" s="50"/>
      <c r="C74" s="51"/>
      <c r="D74" s="51"/>
      <c r="E74" s="51"/>
      <c r="F74" s="51"/>
      <c r="G74" s="51"/>
      <c r="H74" s="51"/>
      <c r="I74" s="124"/>
      <c r="J74" s="51"/>
      <c r="K74" s="52"/>
    </row>
    <row r="78" spans="2:12" s="1" customFormat="1" ht="6.95" customHeight="1" x14ac:dyDescent="0.3">
      <c r="B78" s="53"/>
      <c r="C78" s="54"/>
      <c r="D78" s="54"/>
      <c r="E78" s="54"/>
      <c r="F78" s="54"/>
      <c r="G78" s="54"/>
      <c r="H78" s="54"/>
      <c r="I78" s="125"/>
      <c r="J78" s="54"/>
      <c r="K78" s="54"/>
      <c r="L78" s="35"/>
    </row>
    <row r="79" spans="2:12" s="1" customFormat="1" ht="36.950000000000003" customHeight="1" x14ac:dyDescent="0.3">
      <c r="B79" s="35"/>
      <c r="C79" s="55" t="s">
        <v>220</v>
      </c>
      <c r="L79" s="35"/>
    </row>
    <row r="80" spans="2:12" s="1" customFormat="1" ht="6.95" customHeight="1" x14ac:dyDescent="0.3">
      <c r="B80" s="35"/>
      <c r="L80" s="35"/>
    </row>
    <row r="81" spans="2:63" s="1" customFormat="1" ht="14.45" customHeight="1" x14ac:dyDescent="0.3">
      <c r="B81" s="35"/>
      <c r="C81" s="57" t="s">
        <v>17</v>
      </c>
      <c r="L81" s="35"/>
    </row>
    <row r="82" spans="2:63" s="1" customFormat="1" ht="22.5" customHeight="1" x14ac:dyDescent="0.3">
      <c r="B82" s="35"/>
      <c r="E82" s="418" t="str">
        <f>E7</f>
        <v>MMUVD Pardubice</v>
      </c>
      <c r="F82" s="395"/>
      <c r="G82" s="395"/>
      <c r="H82" s="395"/>
      <c r="L82" s="35"/>
    </row>
    <row r="83" spans="2:63" ht="15" x14ac:dyDescent="0.3">
      <c r="B83" s="23"/>
      <c r="C83" s="57" t="s">
        <v>209</v>
      </c>
      <c r="L83" s="23"/>
    </row>
    <row r="84" spans="2:63" ht="22.5" customHeight="1" x14ac:dyDescent="0.3">
      <c r="B84" s="23"/>
      <c r="E84" s="418" t="s">
        <v>1413</v>
      </c>
      <c r="F84" s="382"/>
      <c r="G84" s="382"/>
      <c r="H84" s="382"/>
      <c r="L84" s="23"/>
    </row>
    <row r="85" spans="2:63" ht="15" x14ac:dyDescent="0.3">
      <c r="B85" s="23"/>
      <c r="C85" s="57" t="s">
        <v>544</v>
      </c>
      <c r="L85" s="23"/>
    </row>
    <row r="86" spans="2:63" s="1" customFormat="1" ht="22.5" customHeight="1" x14ac:dyDescent="0.3">
      <c r="B86" s="35"/>
      <c r="E86" s="423" t="s">
        <v>1621</v>
      </c>
      <c r="F86" s="395"/>
      <c r="G86" s="395"/>
      <c r="H86" s="395"/>
      <c r="L86" s="35"/>
    </row>
    <row r="87" spans="2:63" s="1" customFormat="1" ht="14.45" customHeight="1" x14ac:dyDescent="0.3">
      <c r="B87" s="35"/>
      <c r="C87" s="57" t="s">
        <v>1622</v>
      </c>
      <c r="L87" s="35"/>
    </row>
    <row r="88" spans="2:63" s="1" customFormat="1" ht="23.25" customHeight="1" x14ac:dyDescent="0.3">
      <c r="B88" s="35"/>
      <c r="E88" s="392" t="str">
        <f>E13</f>
        <v>01 - SO 302.1 - Přípojky uličních vpustí</v>
      </c>
      <c r="F88" s="395"/>
      <c r="G88" s="395"/>
      <c r="H88" s="395"/>
      <c r="L88" s="35"/>
    </row>
    <row r="89" spans="2:63" s="1" customFormat="1" ht="6.95" customHeight="1" x14ac:dyDescent="0.3">
      <c r="B89" s="35"/>
      <c r="L89" s="35"/>
    </row>
    <row r="90" spans="2:63" s="1" customFormat="1" ht="18" customHeight="1" x14ac:dyDescent="0.3">
      <c r="B90" s="35"/>
      <c r="C90" s="57" t="s">
        <v>23</v>
      </c>
      <c r="F90" s="146" t="str">
        <f>F16</f>
        <v>Pardubice</v>
      </c>
      <c r="I90" s="147" t="s">
        <v>25</v>
      </c>
      <c r="J90" s="61">
        <f>IF(J16="","",J16)</f>
        <v>42576</v>
      </c>
      <c r="L90" s="35"/>
    </row>
    <row r="91" spans="2:63" s="1" customFormat="1" ht="6.95" customHeight="1" x14ac:dyDescent="0.3">
      <c r="B91" s="35"/>
      <c r="L91" s="35"/>
    </row>
    <row r="92" spans="2:63" s="1" customFormat="1" ht="15" x14ac:dyDescent="0.3">
      <c r="B92" s="35"/>
      <c r="C92" s="57" t="s">
        <v>28</v>
      </c>
      <c r="F92" s="146" t="str">
        <f>E19</f>
        <v>Město Pardubice</v>
      </c>
      <c r="I92" s="147" t="s">
        <v>34</v>
      </c>
      <c r="J92" s="146" t="str">
        <f>E25</f>
        <v>Grebner spol s r.o.</v>
      </c>
      <c r="L92" s="35"/>
    </row>
    <row r="93" spans="2:63" s="1" customFormat="1" ht="14.45" customHeight="1" x14ac:dyDescent="0.3">
      <c r="B93" s="35"/>
      <c r="C93" s="57" t="s">
        <v>32</v>
      </c>
      <c r="F93" s="146" t="str">
        <f>IF(E22="","",E22)</f>
        <v/>
      </c>
      <c r="L93" s="35"/>
    </row>
    <row r="94" spans="2:63" s="1" customFormat="1" ht="10.35" customHeight="1" x14ac:dyDescent="0.3">
      <c r="B94" s="35"/>
      <c r="L94" s="35"/>
    </row>
    <row r="95" spans="2:63" s="10" customFormat="1" ht="29.25" customHeight="1" x14ac:dyDescent="0.3">
      <c r="B95" s="148"/>
      <c r="C95" s="149" t="s">
        <v>221</v>
      </c>
      <c r="D95" s="150" t="s">
        <v>58</v>
      </c>
      <c r="E95" s="150" t="s">
        <v>54</v>
      </c>
      <c r="F95" s="150" t="s">
        <v>222</v>
      </c>
      <c r="G95" s="150" t="s">
        <v>223</v>
      </c>
      <c r="H95" s="150" t="s">
        <v>224</v>
      </c>
      <c r="I95" s="151" t="s">
        <v>225</v>
      </c>
      <c r="J95" s="150" t="s">
        <v>213</v>
      </c>
      <c r="K95" s="152" t="s">
        <v>226</v>
      </c>
      <c r="L95" s="148"/>
      <c r="M95" s="68" t="s">
        <v>227</v>
      </c>
      <c r="N95" s="69" t="s">
        <v>43</v>
      </c>
      <c r="O95" s="69" t="s">
        <v>228</v>
      </c>
      <c r="P95" s="69" t="s">
        <v>229</v>
      </c>
      <c r="Q95" s="69" t="s">
        <v>230</v>
      </c>
      <c r="R95" s="69" t="s">
        <v>231</v>
      </c>
      <c r="S95" s="69" t="s">
        <v>232</v>
      </c>
      <c r="T95" s="70" t="s">
        <v>233</v>
      </c>
    </row>
    <row r="96" spans="2:63" s="1" customFormat="1" ht="29.25" customHeight="1" x14ac:dyDescent="0.35">
      <c r="B96" s="35"/>
      <c r="C96" s="72" t="s">
        <v>214</v>
      </c>
      <c r="J96" s="153">
        <f>BK96</f>
        <v>0</v>
      </c>
      <c r="L96" s="35"/>
      <c r="M96" s="71"/>
      <c r="N96" s="62"/>
      <c r="O96" s="62"/>
      <c r="P96" s="154">
        <f>P97</f>
        <v>0</v>
      </c>
      <c r="Q96" s="62"/>
      <c r="R96" s="154">
        <f>R97</f>
        <v>25.257148000000001</v>
      </c>
      <c r="S96" s="62"/>
      <c r="T96" s="155">
        <f>T97</f>
        <v>6.6000000000000005</v>
      </c>
      <c r="AT96" s="19" t="s">
        <v>72</v>
      </c>
      <c r="AU96" s="19" t="s">
        <v>215</v>
      </c>
      <c r="BK96" s="156">
        <f>BK97</f>
        <v>0</v>
      </c>
    </row>
    <row r="97" spans="2:65" s="11" customFormat="1" ht="37.35" customHeight="1" x14ac:dyDescent="0.35">
      <c r="B97" s="157"/>
      <c r="D97" s="158" t="s">
        <v>72</v>
      </c>
      <c r="E97" s="159" t="s">
        <v>234</v>
      </c>
      <c r="F97" s="159" t="s">
        <v>575</v>
      </c>
      <c r="I97" s="160"/>
      <c r="J97" s="161">
        <f>BK97</f>
        <v>0</v>
      </c>
      <c r="L97" s="157"/>
      <c r="M97" s="162"/>
      <c r="N97" s="163"/>
      <c r="O97" s="163"/>
      <c r="P97" s="164">
        <f>P98+P133+P136+P141+P186+P188+P193</f>
        <v>0</v>
      </c>
      <c r="Q97" s="163"/>
      <c r="R97" s="164">
        <f>R98+R133+R136+R141+R186+R188+R193</f>
        <v>25.257148000000001</v>
      </c>
      <c r="S97" s="163"/>
      <c r="T97" s="165">
        <f>T98+T133+T136+T141+T186+T188+T193</f>
        <v>6.6000000000000005</v>
      </c>
      <c r="AR97" s="158" t="s">
        <v>22</v>
      </c>
      <c r="AT97" s="166" t="s">
        <v>72</v>
      </c>
      <c r="AU97" s="166" t="s">
        <v>73</v>
      </c>
      <c r="AY97" s="158" t="s">
        <v>235</v>
      </c>
      <c r="BK97" s="167">
        <f>BK98+BK133+BK136+BK141+BK186+BK188+BK193</f>
        <v>0</v>
      </c>
    </row>
    <row r="98" spans="2:65" s="11" customFormat="1" ht="19.899999999999999" customHeight="1" x14ac:dyDescent="0.3">
      <c r="B98" s="157"/>
      <c r="D98" s="168" t="s">
        <v>72</v>
      </c>
      <c r="E98" s="169" t="s">
        <v>22</v>
      </c>
      <c r="F98" s="169" t="s">
        <v>236</v>
      </c>
      <c r="I98" s="160"/>
      <c r="J98" s="170">
        <f>BK98</f>
        <v>0</v>
      </c>
      <c r="L98" s="157"/>
      <c r="M98" s="162"/>
      <c r="N98" s="163"/>
      <c r="O98" s="163"/>
      <c r="P98" s="164">
        <f>SUM(P99:P132)</f>
        <v>0</v>
      </c>
      <c r="Q98" s="163"/>
      <c r="R98" s="164">
        <f>SUM(R99:R132)</f>
        <v>1.3597920000000001</v>
      </c>
      <c r="S98" s="163"/>
      <c r="T98" s="165">
        <f>SUM(T99:T132)</f>
        <v>0</v>
      </c>
      <c r="AR98" s="158" t="s">
        <v>22</v>
      </c>
      <c r="AT98" s="166" t="s">
        <v>72</v>
      </c>
      <c r="AU98" s="166" t="s">
        <v>22</v>
      </c>
      <c r="AY98" s="158" t="s">
        <v>235</v>
      </c>
      <c r="BK98" s="167">
        <f>SUM(BK99:BK132)</f>
        <v>0</v>
      </c>
    </row>
    <row r="99" spans="2:65" s="1" customFormat="1" ht="22.5" customHeight="1" x14ac:dyDescent="0.3">
      <c r="B99" s="171"/>
      <c r="C99" s="172" t="s">
        <v>22</v>
      </c>
      <c r="D99" s="172" t="s">
        <v>237</v>
      </c>
      <c r="E99" s="173" t="s">
        <v>1428</v>
      </c>
      <c r="F99" s="174" t="s">
        <v>1429</v>
      </c>
      <c r="G99" s="175" t="s">
        <v>245</v>
      </c>
      <c r="H99" s="176">
        <v>133.55099999999999</v>
      </c>
      <c r="I99" s="177"/>
      <c r="J99" s="178">
        <f>ROUND(I99*H99,2)</f>
        <v>0</v>
      </c>
      <c r="K99" s="174" t="s">
        <v>309</v>
      </c>
      <c r="L99" s="35"/>
      <c r="M99" s="179" t="s">
        <v>3</v>
      </c>
      <c r="N99" s="180" t="s">
        <v>44</v>
      </c>
      <c r="O99" s="36"/>
      <c r="P99" s="181">
        <f>O99*H99</f>
        <v>0</v>
      </c>
      <c r="Q99" s="181">
        <v>0</v>
      </c>
      <c r="R99" s="181">
        <f>Q99*H99</f>
        <v>0</v>
      </c>
      <c r="S99" s="181">
        <v>0</v>
      </c>
      <c r="T99" s="182">
        <f>S99*H99</f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9" t="s">
        <v>22</v>
      </c>
      <c r="BK99" s="183">
        <f>ROUND(I99*H99,2)</f>
        <v>0</v>
      </c>
      <c r="BL99" s="19" t="s">
        <v>241</v>
      </c>
      <c r="BM99" s="19" t="s">
        <v>1625</v>
      </c>
    </row>
    <row r="100" spans="2:65" s="12" customFormat="1" x14ac:dyDescent="0.3">
      <c r="B100" s="184"/>
      <c r="D100" s="185" t="s">
        <v>304</v>
      </c>
      <c r="E100" s="186" t="s">
        <v>3</v>
      </c>
      <c r="F100" s="187" t="s">
        <v>1626</v>
      </c>
      <c r="H100" s="188">
        <v>133.55099999999999</v>
      </c>
      <c r="I100" s="189"/>
      <c r="L100" s="184"/>
      <c r="M100" s="190"/>
      <c r="N100" s="191"/>
      <c r="O100" s="191"/>
      <c r="P100" s="191"/>
      <c r="Q100" s="191"/>
      <c r="R100" s="191"/>
      <c r="S100" s="191"/>
      <c r="T100" s="192"/>
      <c r="AT100" s="193" t="s">
        <v>304</v>
      </c>
      <c r="AU100" s="193" t="s">
        <v>81</v>
      </c>
      <c r="AV100" s="12" t="s">
        <v>81</v>
      </c>
      <c r="AW100" s="12" t="s">
        <v>36</v>
      </c>
      <c r="AX100" s="12" t="s">
        <v>22</v>
      </c>
      <c r="AY100" s="193" t="s">
        <v>235</v>
      </c>
    </row>
    <row r="101" spans="2:65" s="1" customFormat="1" ht="31.5" customHeight="1" x14ac:dyDescent="0.3">
      <c r="B101" s="171"/>
      <c r="C101" s="172" t="s">
        <v>81</v>
      </c>
      <c r="D101" s="172" t="s">
        <v>237</v>
      </c>
      <c r="E101" s="173" t="s">
        <v>1627</v>
      </c>
      <c r="F101" s="174" t="s">
        <v>1628</v>
      </c>
      <c r="G101" s="175" t="s">
        <v>245</v>
      </c>
      <c r="H101" s="176">
        <v>890.34</v>
      </c>
      <c r="I101" s="177"/>
      <c r="J101" s="178">
        <f>ROUND(I101*H101,2)</f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0</v>
      </c>
      <c r="R101" s="181">
        <f>Q101*H101</f>
        <v>0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1629</v>
      </c>
    </row>
    <row r="102" spans="2:65" s="12" customFormat="1" x14ac:dyDescent="0.3">
      <c r="B102" s="184"/>
      <c r="D102" s="194" t="s">
        <v>304</v>
      </c>
      <c r="E102" s="193" t="s">
        <v>3</v>
      </c>
      <c r="F102" s="195" t="s">
        <v>1630</v>
      </c>
      <c r="H102" s="196">
        <v>54.34</v>
      </c>
      <c r="I102" s="189"/>
      <c r="L102" s="184"/>
      <c r="M102" s="190"/>
      <c r="N102" s="191"/>
      <c r="O102" s="191"/>
      <c r="P102" s="191"/>
      <c r="Q102" s="191"/>
      <c r="R102" s="191"/>
      <c r="S102" s="191"/>
      <c r="T102" s="192"/>
      <c r="AT102" s="193" t="s">
        <v>304</v>
      </c>
      <c r="AU102" s="193" t="s">
        <v>81</v>
      </c>
      <c r="AV102" s="12" t="s">
        <v>81</v>
      </c>
      <c r="AW102" s="12" t="s">
        <v>36</v>
      </c>
      <c r="AX102" s="12" t="s">
        <v>73</v>
      </c>
      <c r="AY102" s="193" t="s">
        <v>235</v>
      </c>
    </row>
    <row r="103" spans="2:65" s="12" customFormat="1" x14ac:dyDescent="0.3">
      <c r="B103" s="184"/>
      <c r="D103" s="194" t="s">
        <v>304</v>
      </c>
      <c r="E103" s="193" t="s">
        <v>3</v>
      </c>
      <c r="F103" s="195" t="s">
        <v>1631</v>
      </c>
      <c r="H103" s="196">
        <v>836</v>
      </c>
      <c r="I103" s="189"/>
      <c r="L103" s="184"/>
      <c r="M103" s="190"/>
      <c r="N103" s="191"/>
      <c r="O103" s="191"/>
      <c r="P103" s="191"/>
      <c r="Q103" s="191"/>
      <c r="R103" s="191"/>
      <c r="S103" s="191"/>
      <c r="T103" s="192"/>
      <c r="AT103" s="193" t="s">
        <v>304</v>
      </c>
      <c r="AU103" s="193" t="s">
        <v>81</v>
      </c>
      <c r="AV103" s="12" t="s">
        <v>81</v>
      </c>
      <c r="AW103" s="12" t="s">
        <v>36</v>
      </c>
      <c r="AX103" s="12" t="s">
        <v>73</v>
      </c>
      <c r="AY103" s="193" t="s">
        <v>235</v>
      </c>
    </row>
    <row r="104" spans="2:65" s="13" customFormat="1" x14ac:dyDescent="0.3">
      <c r="B104" s="197"/>
      <c r="D104" s="185" t="s">
        <v>304</v>
      </c>
      <c r="E104" s="198" t="s">
        <v>50</v>
      </c>
      <c r="F104" s="199" t="s">
        <v>329</v>
      </c>
      <c r="H104" s="200">
        <v>890.34</v>
      </c>
      <c r="I104" s="201"/>
      <c r="L104" s="197"/>
      <c r="M104" s="202"/>
      <c r="N104" s="203"/>
      <c r="O104" s="203"/>
      <c r="P104" s="203"/>
      <c r="Q104" s="203"/>
      <c r="R104" s="203"/>
      <c r="S104" s="203"/>
      <c r="T104" s="204"/>
      <c r="AT104" s="205" t="s">
        <v>304</v>
      </c>
      <c r="AU104" s="205" t="s">
        <v>81</v>
      </c>
      <c r="AV104" s="13" t="s">
        <v>241</v>
      </c>
      <c r="AW104" s="13" t="s">
        <v>36</v>
      </c>
      <c r="AX104" s="13" t="s">
        <v>22</v>
      </c>
      <c r="AY104" s="205" t="s">
        <v>235</v>
      </c>
    </row>
    <row r="105" spans="2:65" s="1" customFormat="1" ht="31.5" customHeight="1" x14ac:dyDescent="0.3">
      <c r="B105" s="171"/>
      <c r="C105" s="172" t="s">
        <v>103</v>
      </c>
      <c r="D105" s="172" t="s">
        <v>237</v>
      </c>
      <c r="E105" s="173" t="s">
        <v>1632</v>
      </c>
      <c r="F105" s="174" t="s">
        <v>1633</v>
      </c>
      <c r="G105" s="175" t="s">
        <v>240</v>
      </c>
      <c r="H105" s="176">
        <v>1618.8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8.4000000000000003E-4</v>
      </c>
      <c r="R105" s="181">
        <f>Q105*H105</f>
        <v>1.3597920000000001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1634</v>
      </c>
    </row>
    <row r="106" spans="2:65" s="12" customFormat="1" x14ac:dyDescent="0.3">
      <c r="B106" s="184"/>
      <c r="D106" s="194" t="s">
        <v>304</v>
      </c>
      <c r="E106" s="193" t="s">
        <v>3</v>
      </c>
      <c r="F106" s="195" t="s">
        <v>1635</v>
      </c>
      <c r="H106" s="196">
        <v>98.8</v>
      </c>
      <c r="I106" s="189"/>
      <c r="L106" s="184"/>
      <c r="M106" s="190"/>
      <c r="N106" s="191"/>
      <c r="O106" s="191"/>
      <c r="P106" s="191"/>
      <c r="Q106" s="191"/>
      <c r="R106" s="191"/>
      <c r="S106" s="191"/>
      <c r="T106" s="192"/>
      <c r="AT106" s="193" t="s">
        <v>304</v>
      </c>
      <c r="AU106" s="193" t="s">
        <v>81</v>
      </c>
      <c r="AV106" s="12" t="s">
        <v>81</v>
      </c>
      <c r="AW106" s="12" t="s">
        <v>36</v>
      </c>
      <c r="AX106" s="12" t="s">
        <v>73</v>
      </c>
      <c r="AY106" s="193" t="s">
        <v>235</v>
      </c>
    </row>
    <row r="107" spans="2:65" s="12" customFormat="1" x14ac:dyDescent="0.3">
      <c r="B107" s="184"/>
      <c r="D107" s="194" t="s">
        <v>304</v>
      </c>
      <c r="E107" s="193" t="s">
        <v>3</v>
      </c>
      <c r="F107" s="195" t="s">
        <v>1636</v>
      </c>
      <c r="H107" s="196">
        <v>1520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73</v>
      </c>
      <c r="AY107" s="193" t="s">
        <v>235</v>
      </c>
    </row>
    <row r="108" spans="2:65" s="13" customFormat="1" x14ac:dyDescent="0.3">
      <c r="B108" s="197"/>
      <c r="D108" s="185" t="s">
        <v>304</v>
      </c>
      <c r="E108" s="198" t="s">
        <v>3</v>
      </c>
      <c r="F108" s="199" t="s">
        <v>329</v>
      </c>
      <c r="H108" s="200">
        <v>1618.8</v>
      </c>
      <c r="I108" s="201"/>
      <c r="L108" s="197"/>
      <c r="M108" s="202"/>
      <c r="N108" s="203"/>
      <c r="O108" s="203"/>
      <c r="P108" s="203"/>
      <c r="Q108" s="203"/>
      <c r="R108" s="203"/>
      <c r="S108" s="203"/>
      <c r="T108" s="204"/>
      <c r="AT108" s="205" t="s">
        <v>304</v>
      </c>
      <c r="AU108" s="205" t="s">
        <v>81</v>
      </c>
      <c r="AV108" s="13" t="s">
        <v>241</v>
      </c>
      <c r="AW108" s="13" t="s">
        <v>36</v>
      </c>
      <c r="AX108" s="13" t="s">
        <v>22</v>
      </c>
      <c r="AY108" s="205" t="s">
        <v>235</v>
      </c>
    </row>
    <row r="109" spans="2:65" s="1" customFormat="1" ht="31.5" customHeight="1" x14ac:dyDescent="0.3">
      <c r="B109" s="171"/>
      <c r="C109" s="172" t="s">
        <v>241</v>
      </c>
      <c r="D109" s="172" t="s">
        <v>237</v>
      </c>
      <c r="E109" s="173" t="s">
        <v>1637</v>
      </c>
      <c r="F109" s="174" t="s">
        <v>1638</v>
      </c>
      <c r="G109" s="175" t="s">
        <v>240</v>
      </c>
      <c r="H109" s="176">
        <v>1618.8</v>
      </c>
      <c r="I109" s="177"/>
      <c r="J109" s="178">
        <f>ROUND(I109*H109,2)</f>
        <v>0</v>
      </c>
      <c r="K109" s="174" t="s">
        <v>309</v>
      </c>
      <c r="L109" s="35"/>
      <c r="M109" s="179" t="s">
        <v>3</v>
      </c>
      <c r="N109" s="180" t="s">
        <v>44</v>
      </c>
      <c r="O109" s="36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1639</v>
      </c>
    </row>
    <row r="110" spans="2:65" s="1" customFormat="1" ht="44.25" customHeight="1" x14ac:dyDescent="0.3">
      <c r="B110" s="171"/>
      <c r="C110" s="172" t="s">
        <v>254</v>
      </c>
      <c r="D110" s="172" t="s">
        <v>237</v>
      </c>
      <c r="E110" s="173" t="s">
        <v>1640</v>
      </c>
      <c r="F110" s="174" t="s">
        <v>1641</v>
      </c>
      <c r="G110" s="175" t="s">
        <v>245</v>
      </c>
      <c r="H110" s="176">
        <v>445.17</v>
      </c>
      <c r="I110" s="177"/>
      <c r="J110" s="178">
        <f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1642</v>
      </c>
    </row>
    <row r="111" spans="2:65" s="12" customFormat="1" x14ac:dyDescent="0.3">
      <c r="B111" s="184"/>
      <c r="D111" s="185" t="s">
        <v>304</v>
      </c>
      <c r="E111" s="186" t="s">
        <v>3</v>
      </c>
      <c r="F111" s="187" t="s">
        <v>1643</v>
      </c>
      <c r="H111" s="188">
        <v>445.17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22</v>
      </c>
      <c r="AY111" s="193" t="s">
        <v>235</v>
      </c>
    </row>
    <row r="112" spans="2:65" s="1" customFormat="1" ht="44.25" customHeight="1" x14ac:dyDescent="0.3">
      <c r="B112" s="171"/>
      <c r="C112" s="172" t="s">
        <v>258</v>
      </c>
      <c r="D112" s="172" t="s">
        <v>237</v>
      </c>
      <c r="E112" s="173" t="s">
        <v>1449</v>
      </c>
      <c r="F112" s="174" t="s">
        <v>1450</v>
      </c>
      <c r="G112" s="175" t="s">
        <v>245</v>
      </c>
      <c r="H112" s="176">
        <v>538.17499999999995</v>
      </c>
      <c r="I112" s="177"/>
      <c r="J112" s="178">
        <f>ROUND(I112*H112,2)</f>
        <v>0</v>
      </c>
      <c r="K112" s="174" t="s">
        <v>309</v>
      </c>
      <c r="L112" s="35"/>
      <c r="M112" s="179" t="s">
        <v>3</v>
      </c>
      <c r="N112" s="180" t="s">
        <v>44</v>
      </c>
      <c r="O112" s="36"/>
      <c r="P112" s="181">
        <f>O112*H112</f>
        <v>0</v>
      </c>
      <c r="Q112" s="181">
        <v>0</v>
      </c>
      <c r="R112" s="181">
        <f>Q112*H112</f>
        <v>0</v>
      </c>
      <c r="S112" s="181">
        <v>0</v>
      </c>
      <c r="T112" s="182">
        <f>S112*H112</f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1644</v>
      </c>
    </row>
    <row r="113" spans="2:65" s="12" customFormat="1" x14ac:dyDescent="0.3">
      <c r="B113" s="184"/>
      <c r="D113" s="185" t="s">
        <v>304</v>
      </c>
      <c r="E113" s="186" t="s">
        <v>3</v>
      </c>
      <c r="F113" s="187" t="s">
        <v>1645</v>
      </c>
      <c r="H113" s="188">
        <v>538.17499999999995</v>
      </c>
      <c r="I113" s="189"/>
      <c r="L113" s="184"/>
      <c r="M113" s="190"/>
      <c r="N113" s="191"/>
      <c r="O113" s="191"/>
      <c r="P113" s="191"/>
      <c r="Q113" s="191"/>
      <c r="R113" s="191"/>
      <c r="S113" s="191"/>
      <c r="T113" s="192"/>
      <c r="AT113" s="193" t="s">
        <v>304</v>
      </c>
      <c r="AU113" s="193" t="s">
        <v>81</v>
      </c>
      <c r="AV113" s="12" t="s">
        <v>81</v>
      </c>
      <c r="AW113" s="12" t="s">
        <v>36</v>
      </c>
      <c r="AX113" s="12" t="s">
        <v>22</v>
      </c>
      <c r="AY113" s="193" t="s">
        <v>235</v>
      </c>
    </row>
    <row r="114" spans="2:65" s="1" customFormat="1" ht="22.5" customHeight="1" x14ac:dyDescent="0.3">
      <c r="B114" s="171"/>
      <c r="C114" s="172" t="s">
        <v>262</v>
      </c>
      <c r="D114" s="172" t="s">
        <v>237</v>
      </c>
      <c r="E114" s="173" t="s">
        <v>1453</v>
      </c>
      <c r="F114" s="174" t="s">
        <v>377</v>
      </c>
      <c r="G114" s="175" t="s">
        <v>245</v>
      </c>
      <c r="H114" s="176">
        <v>538.17499999999995</v>
      </c>
      <c r="I114" s="177"/>
      <c r="J114" s="178">
        <f>ROUND(I114*H114,2)</f>
        <v>0</v>
      </c>
      <c r="K114" s="174" t="s">
        <v>309</v>
      </c>
      <c r="L114" s="35"/>
      <c r="M114" s="179" t="s">
        <v>3</v>
      </c>
      <c r="N114" s="180" t="s">
        <v>44</v>
      </c>
      <c r="O114" s="36"/>
      <c r="P114" s="181">
        <f>O114*H114</f>
        <v>0</v>
      </c>
      <c r="Q114" s="181">
        <v>0</v>
      </c>
      <c r="R114" s="181">
        <f>Q114*H114</f>
        <v>0</v>
      </c>
      <c r="S114" s="181">
        <v>0</v>
      </c>
      <c r="T114" s="182">
        <f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1646</v>
      </c>
    </row>
    <row r="115" spans="2:65" s="12" customFormat="1" x14ac:dyDescent="0.3">
      <c r="B115" s="184"/>
      <c r="D115" s="194" t="s">
        <v>304</v>
      </c>
      <c r="E115" s="193" t="s">
        <v>3</v>
      </c>
      <c r="F115" s="195" t="s">
        <v>1455</v>
      </c>
      <c r="H115" s="196">
        <v>172.17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73</v>
      </c>
      <c r="AY115" s="193" t="s">
        <v>235</v>
      </c>
    </row>
    <row r="116" spans="2:65" s="12" customFormat="1" x14ac:dyDescent="0.3">
      <c r="B116" s="184"/>
      <c r="D116" s="194" t="s">
        <v>304</v>
      </c>
      <c r="E116" s="193" t="s">
        <v>3</v>
      </c>
      <c r="F116" s="195" t="s">
        <v>1647</v>
      </c>
      <c r="H116" s="196">
        <v>13.84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73</v>
      </c>
      <c r="AY116" s="193" t="s">
        <v>235</v>
      </c>
    </row>
    <row r="117" spans="2:65" s="13" customFormat="1" x14ac:dyDescent="0.3">
      <c r="B117" s="197"/>
      <c r="D117" s="194" t="s">
        <v>304</v>
      </c>
      <c r="E117" s="236" t="s">
        <v>1407</v>
      </c>
      <c r="F117" s="237" t="s">
        <v>329</v>
      </c>
      <c r="H117" s="238">
        <v>186.01</v>
      </c>
      <c r="I117" s="201"/>
      <c r="L117" s="197"/>
      <c r="M117" s="202"/>
      <c r="N117" s="203"/>
      <c r="O117" s="203"/>
      <c r="P117" s="203"/>
      <c r="Q117" s="203"/>
      <c r="R117" s="203"/>
      <c r="S117" s="203"/>
      <c r="T117" s="204"/>
      <c r="AT117" s="205" t="s">
        <v>304</v>
      </c>
      <c r="AU117" s="205" t="s">
        <v>81</v>
      </c>
      <c r="AV117" s="13" t="s">
        <v>241</v>
      </c>
      <c r="AW117" s="13" t="s">
        <v>36</v>
      </c>
      <c r="AX117" s="13" t="s">
        <v>73</v>
      </c>
      <c r="AY117" s="205" t="s">
        <v>235</v>
      </c>
    </row>
    <row r="118" spans="2:65" s="12" customFormat="1" x14ac:dyDescent="0.3">
      <c r="B118" s="184"/>
      <c r="D118" s="185" t="s">
        <v>304</v>
      </c>
      <c r="E118" s="186" t="s">
        <v>3</v>
      </c>
      <c r="F118" s="187" t="s">
        <v>1645</v>
      </c>
      <c r="H118" s="188">
        <v>538.17499999999995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22</v>
      </c>
      <c r="AY118" s="193" t="s">
        <v>235</v>
      </c>
    </row>
    <row r="119" spans="2:65" s="1" customFormat="1" ht="22.5" customHeight="1" x14ac:dyDescent="0.3">
      <c r="B119" s="171"/>
      <c r="C119" s="172" t="s">
        <v>266</v>
      </c>
      <c r="D119" s="172" t="s">
        <v>237</v>
      </c>
      <c r="E119" s="173" t="s">
        <v>1648</v>
      </c>
      <c r="F119" s="174" t="s">
        <v>381</v>
      </c>
      <c r="G119" s="175" t="s">
        <v>294</v>
      </c>
      <c r="H119" s="176">
        <v>861.08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1649</v>
      </c>
    </row>
    <row r="120" spans="2:65" s="12" customFormat="1" x14ac:dyDescent="0.3">
      <c r="B120" s="184"/>
      <c r="D120" s="185" t="s">
        <v>304</v>
      </c>
      <c r="E120" s="186" t="s">
        <v>3</v>
      </c>
      <c r="F120" s="187" t="s">
        <v>1650</v>
      </c>
      <c r="H120" s="188">
        <v>861.08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22</v>
      </c>
      <c r="AY120" s="193" t="s">
        <v>235</v>
      </c>
    </row>
    <row r="121" spans="2:65" s="1" customFormat="1" ht="22.5" customHeight="1" x14ac:dyDescent="0.3">
      <c r="B121" s="171"/>
      <c r="C121" s="172" t="s">
        <v>270</v>
      </c>
      <c r="D121" s="172" t="s">
        <v>237</v>
      </c>
      <c r="E121" s="173" t="s">
        <v>1651</v>
      </c>
      <c r="F121" s="174" t="s">
        <v>1463</v>
      </c>
      <c r="G121" s="175" t="s">
        <v>245</v>
      </c>
      <c r="H121" s="176">
        <v>704.33</v>
      </c>
      <c r="I121" s="177"/>
      <c r="J121" s="178">
        <f>ROUND(I121*H121,2)</f>
        <v>0</v>
      </c>
      <c r="K121" s="174" t="s">
        <v>309</v>
      </c>
      <c r="L121" s="35"/>
      <c r="M121" s="179" t="s">
        <v>3</v>
      </c>
      <c r="N121" s="180" t="s">
        <v>44</v>
      </c>
      <c r="O121" s="36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9" t="s">
        <v>22</v>
      </c>
      <c r="BK121" s="183">
        <f>ROUND(I121*H121,2)</f>
        <v>0</v>
      </c>
      <c r="BL121" s="19" t="s">
        <v>241</v>
      </c>
      <c r="BM121" s="19" t="s">
        <v>1652</v>
      </c>
    </row>
    <row r="122" spans="2:65" s="12" customFormat="1" x14ac:dyDescent="0.3">
      <c r="B122" s="184"/>
      <c r="D122" s="194" t="s">
        <v>304</v>
      </c>
      <c r="E122" s="193" t="s">
        <v>3</v>
      </c>
      <c r="F122" s="195" t="s">
        <v>1465</v>
      </c>
      <c r="H122" s="196">
        <v>704.33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73</v>
      </c>
      <c r="AY122" s="193" t="s">
        <v>235</v>
      </c>
    </row>
    <row r="123" spans="2:65" s="13" customFormat="1" x14ac:dyDescent="0.3">
      <c r="B123" s="197"/>
      <c r="D123" s="185" t="s">
        <v>304</v>
      </c>
      <c r="E123" s="198" t="s">
        <v>1410</v>
      </c>
      <c r="F123" s="199" t="s">
        <v>329</v>
      </c>
      <c r="H123" s="200">
        <v>704.33</v>
      </c>
      <c r="I123" s="201"/>
      <c r="L123" s="197"/>
      <c r="M123" s="202"/>
      <c r="N123" s="203"/>
      <c r="O123" s="203"/>
      <c r="P123" s="203"/>
      <c r="Q123" s="203"/>
      <c r="R123" s="203"/>
      <c r="S123" s="203"/>
      <c r="T123" s="204"/>
      <c r="AT123" s="205" t="s">
        <v>304</v>
      </c>
      <c r="AU123" s="205" t="s">
        <v>81</v>
      </c>
      <c r="AV123" s="13" t="s">
        <v>241</v>
      </c>
      <c r="AW123" s="13" t="s">
        <v>36</v>
      </c>
      <c r="AX123" s="13" t="s">
        <v>22</v>
      </c>
      <c r="AY123" s="205" t="s">
        <v>235</v>
      </c>
    </row>
    <row r="124" spans="2:65" s="1" customFormat="1" ht="22.5" customHeight="1" x14ac:dyDescent="0.3">
      <c r="B124" s="171"/>
      <c r="C124" s="222" t="s">
        <v>26</v>
      </c>
      <c r="D124" s="222" t="s">
        <v>371</v>
      </c>
      <c r="E124" s="223" t="s">
        <v>1466</v>
      </c>
      <c r="F124" s="224" t="s">
        <v>1467</v>
      </c>
      <c r="G124" s="225" t="s">
        <v>294</v>
      </c>
      <c r="H124" s="226">
        <v>723.38199999999995</v>
      </c>
      <c r="I124" s="227"/>
      <c r="J124" s="228">
        <f>ROUND(I124*H124,2)</f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AR124" s="19" t="s">
        <v>266</v>
      </c>
      <c r="AT124" s="19" t="s">
        <v>371</v>
      </c>
      <c r="AU124" s="19" t="s">
        <v>81</v>
      </c>
      <c r="AY124" s="19" t="s">
        <v>235</v>
      </c>
      <c r="BE124" s="183">
        <f>IF(N124="základní",J124,0)</f>
        <v>0</v>
      </c>
      <c r="BF124" s="183">
        <f>IF(N124="snížená",J124,0)</f>
        <v>0</v>
      </c>
      <c r="BG124" s="183">
        <f>IF(N124="zákl. přenesená",J124,0)</f>
        <v>0</v>
      </c>
      <c r="BH124" s="183">
        <f>IF(N124="sníž. přenesená",J124,0)</f>
        <v>0</v>
      </c>
      <c r="BI124" s="183">
        <f>IF(N124="nulová",J124,0)</f>
        <v>0</v>
      </c>
      <c r="BJ124" s="19" t="s">
        <v>22</v>
      </c>
      <c r="BK124" s="183">
        <f>ROUND(I124*H124,2)</f>
        <v>0</v>
      </c>
      <c r="BL124" s="19" t="s">
        <v>241</v>
      </c>
      <c r="BM124" s="19" t="s">
        <v>1653</v>
      </c>
    </row>
    <row r="125" spans="2:65" s="12" customFormat="1" x14ac:dyDescent="0.3">
      <c r="B125" s="184"/>
      <c r="D125" s="185" t="s">
        <v>304</v>
      </c>
      <c r="E125" s="186" t="s">
        <v>3</v>
      </c>
      <c r="F125" s="187" t="s">
        <v>1469</v>
      </c>
      <c r="H125" s="188">
        <v>723.38199999999995</v>
      </c>
      <c r="I125" s="189"/>
      <c r="L125" s="184"/>
      <c r="M125" s="190"/>
      <c r="N125" s="191"/>
      <c r="O125" s="191"/>
      <c r="P125" s="191"/>
      <c r="Q125" s="191"/>
      <c r="R125" s="191"/>
      <c r="S125" s="191"/>
      <c r="T125" s="192"/>
      <c r="AT125" s="193" t="s">
        <v>304</v>
      </c>
      <c r="AU125" s="193" t="s">
        <v>81</v>
      </c>
      <c r="AV125" s="12" t="s">
        <v>81</v>
      </c>
      <c r="AW125" s="12" t="s">
        <v>36</v>
      </c>
      <c r="AX125" s="12" t="s">
        <v>22</v>
      </c>
      <c r="AY125" s="193" t="s">
        <v>235</v>
      </c>
    </row>
    <row r="126" spans="2:65" s="1" customFormat="1" ht="44.25" customHeight="1" x14ac:dyDescent="0.3">
      <c r="B126" s="171"/>
      <c r="C126" s="172" t="s">
        <v>164</v>
      </c>
      <c r="D126" s="172" t="s">
        <v>237</v>
      </c>
      <c r="E126" s="173" t="s">
        <v>1654</v>
      </c>
      <c r="F126" s="174" t="s">
        <v>1471</v>
      </c>
      <c r="G126" s="175" t="s">
        <v>245</v>
      </c>
      <c r="H126" s="176">
        <v>125.31</v>
      </c>
      <c r="I126" s="177"/>
      <c r="J126" s="178">
        <f>ROUND(I126*H126,2)</f>
        <v>0</v>
      </c>
      <c r="K126" s="174" t="s">
        <v>309</v>
      </c>
      <c r="L126" s="35"/>
      <c r="M126" s="179" t="s">
        <v>3</v>
      </c>
      <c r="N126" s="180" t="s">
        <v>44</v>
      </c>
      <c r="O126" s="36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1655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1656</v>
      </c>
      <c r="H127" s="196">
        <v>7.15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73</v>
      </c>
      <c r="AY127" s="193" t="s">
        <v>235</v>
      </c>
    </row>
    <row r="128" spans="2:65" s="12" customFormat="1" x14ac:dyDescent="0.3">
      <c r="B128" s="184"/>
      <c r="D128" s="194" t="s">
        <v>304</v>
      </c>
      <c r="E128" s="193" t="s">
        <v>3</v>
      </c>
      <c r="F128" s="195" t="s">
        <v>1657</v>
      </c>
      <c r="H128" s="196">
        <v>132</v>
      </c>
      <c r="I128" s="189"/>
      <c r="L128" s="184"/>
      <c r="M128" s="190"/>
      <c r="N128" s="191"/>
      <c r="O128" s="191"/>
      <c r="P128" s="191"/>
      <c r="Q128" s="191"/>
      <c r="R128" s="191"/>
      <c r="S128" s="191"/>
      <c r="T128" s="192"/>
      <c r="AT128" s="193" t="s">
        <v>304</v>
      </c>
      <c r="AU128" s="193" t="s">
        <v>81</v>
      </c>
      <c r="AV128" s="12" t="s">
        <v>81</v>
      </c>
      <c r="AW128" s="12" t="s">
        <v>36</v>
      </c>
      <c r="AX128" s="12" t="s">
        <v>73</v>
      </c>
      <c r="AY128" s="193" t="s">
        <v>235</v>
      </c>
    </row>
    <row r="129" spans="2:65" s="12" customFormat="1" x14ac:dyDescent="0.3">
      <c r="B129" s="184"/>
      <c r="D129" s="194" t="s">
        <v>304</v>
      </c>
      <c r="E129" s="193" t="s">
        <v>3</v>
      </c>
      <c r="F129" s="195" t="s">
        <v>1658</v>
      </c>
      <c r="H129" s="196">
        <v>-13.84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73</v>
      </c>
      <c r="AY129" s="193" t="s">
        <v>235</v>
      </c>
    </row>
    <row r="130" spans="2:65" s="13" customFormat="1" x14ac:dyDescent="0.3">
      <c r="B130" s="197"/>
      <c r="D130" s="185" t="s">
        <v>304</v>
      </c>
      <c r="E130" s="198" t="s">
        <v>1393</v>
      </c>
      <c r="F130" s="199" t="s">
        <v>329</v>
      </c>
      <c r="H130" s="200">
        <v>125.31</v>
      </c>
      <c r="I130" s="201"/>
      <c r="L130" s="197"/>
      <c r="M130" s="202"/>
      <c r="N130" s="203"/>
      <c r="O130" s="203"/>
      <c r="P130" s="203"/>
      <c r="Q130" s="203"/>
      <c r="R130" s="203"/>
      <c r="S130" s="203"/>
      <c r="T130" s="204"/>
      <c r="AT130" s="205" t="s">
        <v>304</v>
      </c>
      <c r="AU130" s="205" t="s">
        <v>81</v>
      </c>
      <c r="AV130" s="13" t="s">
        <v>241</v>
      </c>
      <c r="AW130" s="13" t="s">
        <v>36</v>
      </c>
      <c r="AX130" s="13" t="s">
        <v>22</v>
      </c>
      <c r="AY130" s="205" t="s">
        <v>235</v>
      </c>
    </row>
    <row r="131" spans="2:65" s="1" customFormat="1" ht="22.5" customHeight="1" x14ac:dyDescent="0.3">
      <c r="B131" s="171"/>
      <c r="C131" s="222" t="s">
        <v>280</v>
      </c>
      <c r="D131" s="222" t="s">
        <v>371</v>
      </c>
      <c r="E131" s="223" t="s">
        <v>1466</v>
      </c>
      <c r="F131" s="224" t="s">
        <v>1467</v>
      </c>
      <c r="G131" s="225" t="s">
        <v>294</v>
      </c>
      <c r="H131" s="226">
        <v>257.399</v>
      </c>
      <c r="I131" s="227"/>
      <c r="J131" s="228">
        <f>ROUND(I131*H131,2)</f>
        <v>0</v>
      </c>
      <c r="K131" s="224" t="s">
        <v>3</v>
      </c>
      <c r="L131" s="229"/>
      <c r="M131" s="230" t="s">
        <v>3</v>
      </c>
      <c r="N131" s="231" t="s">
        <v>44</v>
      </c>
      <c r="O131" s="36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AR131" s="19" t="s">
        <v>266</v>
      </c>
      <c r="AT131" s="19" t="s">
        <v>371</v>
      </c>
      <c r="AU131" s="19" t="s">
        <v>81</v>
      </c>
      <c r="AY131" s="19" t="s">
        <v>235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9" t="s">
        <v>22</v>
      </c>
      <c r="BK131" s="183">
        <f>ROUND(I131*H131,2)</f>
        <v>0</v>
      </c>
      <c r="BL131" s="19" t="s">
        <v>241</v>
      </c>
      <c r="BM131" s="19" t="s">
        <v>1659</v>
      </c>
    </row>
    <row r="132" spans="2:65" s="12" customFormat="1" x14ac:dyDescent="0.3">
      <c r="B132" s="184"/>
      <c r="D132" s="194" t="s">
        <v>304</v>
      </c>
      <c r="E132" s="193" t="s">
        <v>3</v>
      </c>
      <c r="F132" s="195" t="s">
        <v>1660</v>
      </c>
      <c r="H132" s="196">
        <v>257.399</v>
      </c>
      <c r="I132" s="189"/>
      <c r="L132" s="184"/>
      <c r="M132" s="190"/>
      <c r="N132" s="191"/>
      <c r="O132" s="191"/>
      <c r="P132" s="191"/>
      <c r="Q132" s="191"/>
      <c r="R132" s="191"/>
      <c r="S132" s="191"/>
      <c r="T132" s="192"/>
      <c r="AT132" s="193" t="s">
        <v>304</v>
      </c>
      <c r="AU132" s="193" t="s">
        <v>81</v>
      </c>
      <c r="AV132" s="12" t="s">
        <v>81</v>
      </c>
      <c r="AW132" s="12" t="s">
        <v>36</v>
      </c>
      <c r="AX132" s="12" t="s">
        <v>22</v>
      </c>
      <c r="AY132" s="193" t="s">
        <v>235</v>
      </c>
    </row>
    <row r="133" spans="2:65" s="11" customFormat="1" ht="29.85" customHeight="1" x14ac:dyDescent="0.3">
      <c r="B133" s="157"/>
      <c r="D133" s="168" t="s">
        <v>72</v>
      </c>
      <c r="E133" s="169" t="s">
        <v>103</v>
      </c>
      <c r="F133" s="169" t="s">
        <v>1661</v>
      </c>
      <c r="I133" s="160"/>
      <c r="J133" s="170">
        <f>BK133</f>
        <v>0</v>
      </c>
      <c r="L133" s="157"/>
      <c r="M133" s="162"/>
      <c r="N133" s="163"/>
      <c r="O133" s="163"/>
      <c r="P133" s="164">
        <f>SUM(P134:P135)</f>
        <v>0</v>
      </c>
      <c r="Q133" s="163"/>
      <c r="R133" s="164">
        <f>SUM(R134:R135)</f>
        <v>0.84</v>
      </c>
      <c r="S133" s="163"/>
      <c r="T133" s="165">
        <f>SUM(T134:T135)</f>
        <v>0</v>
      </c>
      <c r="AR133" s="158" t="s">
        <v>22</v>
      </c>
      <c r="AT133" s="166" t="s">
        <v>72</v>
      </c>
      <c r="AU133" s="166" t="s">
        <v>22</v>
      </c>
      <c r="AY133" s="158" t="s">
        <v>235</v>
      </c>
      <c r="BK133" s="167">
        <f>SUM(BK134:BK135)</f>
        <v>0</v>
      </c>
    </row>
    <row r="134" spans="2:65" s="1" customFormat="1" ht="22.5" customHeight="1" x14ac:dyDescent="0.3">
      <c r="B134" s="171"/>
      <c r="C134" s="172" t="s">
        <v>284</v>
      </c>
      <c r="D134" s="172" t="s">
        <v>237</v>
      </c>
      <c r="E134" s="173" t="s">
        <v>1662</v>
      </c>
      <c r="F134" s="174" t="s">
        <v>1663</v>
      </c>
      <c r="G134" s="175" t="s">
        <v>249</v>
      </c>
      <c r="H134" s="176">
        <v>7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1664</v>
      </c>
    </row>
    <row r="135" spans="2:65" s="1" customFormat="1" ht="31.5" customHeight="1" x14ac:dyDescent="0.3">
      <c r="B135" s="171"/>
      <c r="C135" s="222" t="s">
        <v>288</v>
      </c>
      <c r="D135" s="222" t="s">
        <v>371</v>
      </c>
      <c r="E135" s="223" t="s">
        <v>1665</v>
      </c>
      <c r="F135" s="224" t="s">
        <v>1666</v>
      </c>
      <c r="G135" s="225" t="s">
        <v>249</v>
      </c>
      <c r="H135" s="226">
        <v>7</v>
      </c>
      <c r="I135" s="227"/>
      <c r="J135" s="228">
        <f>ROUND(I135*H135,2)</f>
        <v>0</v>
      </c>
      <c r="K135" s="224" t="s">
        <v>309</v>
      </c>
      <c r="L135" s="229"/>
      <c r="M135" s="230" t="s">
        <v>3</v>
      </c>
      <c r="N135" s="231" t="s">
        <v>44</v>
      </c>
      <c r="O135" s="36"/>
      <c r="P135" s="181">
        <f>O135*H135</f>
        <v>0</v>
      </c>
      <c r="Q135" s="181">
        <v>0.12</v>
      </c>
      <c r="R135" s="181">
        <f>Q135*H135</f>
        <v>0.84</v>
      </c>
      <c r="S135" s="181">
        <v>0</v>
      </c>
      <c r="T135" s="182">
        <f>S135*H135</f>
        <v>0</v>
      </c>
      <c r="AR135" s="19" t="s">
        <v>266</v>
      </c>
      <c r="AT135" s="19" t="s">
        <v>371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1667</v>
      </c>
    </row>
    <row r="136" spans="2:65" s="11" customFormat="1" ht="29.85" customHeight="1" x14ac:dyDescent="0.3">
      <c r="B136" s="157"/>
      <c r="D136" s="168" t="s">
        <v>72</v>
      </c>
      <c r="E136" s="169" t="s">
        <v>241</v>
      </c>
      <c r="F136" s="169" t="s">
        <v>1479</v>
      </c>
      <c r="I136" s="160"/>
      <c r="J136" s="170">
        <f>BK136</f>
        <v>0</v>
      </c>
      <c r="L136" s="157"/>
      <c r="M136" s="162"/>
      <c r="N136" s="163"/>
      <c r="O136" s="163"/>
      <c r="P136" s="164">
        <f>SUM(P137:P140)</f>
        <v>0</v>
      </c>
      <c r="Q136" s="163"/>
      <c r="R136" s="164">
        <f>SUM(R137:R140)</f>
        <v>0</v>
      </c>
      <c r="S136" s="163"/>
      <c r="T136" s="165">
        <f>SUM(T137:T140)</f>
        <v>0</v>
      </c>
      <c r="AR136" s="158" t="s">
        <v>22</v>
      </c>
      <c r="AT136" s="166" t="s">
        <v>72</v>
      </c>
      <c r="AU136" s="166" t="s">
        <v>22</v>
      </c>
      <c r="AY136" s="158" t="s">
        <v>235</v>
      </c>
      <c r="BK136" s="167">
        <f>SUM(BK137:BK140)</f>
        <v>0</v>
      </c>
    </row>
    <row r="137" spans="2:65" s="1" customFormat="1" ht="22.5" customHeight="1" x14ac:dyDescent="0.3">
      <c r="B137" s="171"/>
      <c r="C137" s="172" t="s">
        <v>9</v>
      </c>
      <c r="D137" s="172" t="s">
        <v>237</v>
      </c>
      <c r="E137" s="173" t="s">
        <v>1480</v>
      </c>
      <c r="F137" s="174" t="s">
        <v>1481</v>
      </c>
      <c r="G137" s="175" t="s">
        <v>245</v>
      </c>
      <c r="H137" s="176">
        <v>46.86</v>
      </c>
      <c r="I137" s="177"/>
      <c r="J137" s="178">
        <f>ROUND(I137*H137,2)</f>
        <v>0</v>
      </c>
      <c r="K137" s="174" t="s">
        <v>309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1668</v>
      </c>
    </row>
    <row r="138" spans="2:65" s="12" customFormat="1" x14ac:dyDescent="0.3">
      <c r="B138" s="184"/>
      <c r="D138" s="194" t="s">
        <v>304</v>
      </c>
      <c r="E138" s="193" t="s">
        <v>3</v>
      </c>
      <c r="F138" s="195" t="s">
        <v>1669</v>
      </c>
      <c r="H138" s="196">
        <v>2.86</v>
      </c>
      <c r="I138" s="189"/>
      <c r="L138" s="184"/>
      <c r="M138" s="190"/>
      <c r="N138" s="191"/>
      <c r="O138" s="191"/>
      <c r="P138" s="191"/>
      <c r="Q138" s="191"/>
      <c r="R138" s="191"/>
      <c r="S138" s="191"/>
      <c r="T138" s="192"/>
      <c r="AT138" s="193" t="s">
        <v>304</v>
      </c>
      <c r="AU138" s="193" t="s">
        <v>81</v>
      </c>
      <c r="AV138" s="12" t="s">
        <v>81</v>
      </c>
      <c r="AW138" s="12" t="s">
        <v>36</v>
      </c>
      <c r="AX138" s="12" t="s">
        <v>73</v>
      </c>
      <c r="AY138" s="193" t="s">
        <v>235</v>
      </c>
    </row>
    <row r="139" spans="2:65" s="12" customFormat="1" x14ac:dyDescent="0.3">
      <c r="B139" s="184"/>
      <c r="D139" s="194" t="s">
        <v>304</v>
      </c>
      <c r="E139" s="193" t="s">
        <v>3</v>
      </c>
      <c r="F139" s="195" t="s">
        <v>1670</v>
      </c>
      <c r="H139" s="196">
        <v>44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73</v>
      </c>
      <c r="AY139" s="193" t="s">
        <v>235</v>
      </c>
    </row>
    <row r="140" spans="2:65" s="13" customFormat="1" x14ac:dyDescent="0.3">
      <c r="B140" s="197"/>
      <c r="D140" s="194" t="s">
        <v>304</v>
      </c>
      <c r="E140" s="236" t="s">
        <v>1396</v>
      </c>
      <c r="F140" s="237" t="s">
        <v>329</v>
      </c>
      <c r="H140" s="238">
        <v>46.86</v>
      </c>
      <c r="I140" s="201"/>
      <c r="L140" s="197"/>
      <c r="M140" s="202"/>
      <c r="N140" s="203"/>
      <c r="O140" s="203"/>
      <c r="P140" s="203"/>
      <c r="Q140" s="203"/>
      <c r="R140" s="203"/>
      <c r="S140" s="203"/>
      <c r="T140" s="204"/>
      <c r="AT140" s="205" t="s">
        <v>304</v>
      </c>
      <c r="AU140" s="205" t="s">
        <v>81</v>
      </c>
      <c r="AV140" s="13" t="s">
        <v>241</v>
      </c>
      <c r="AW140" s="13" t="s">
        <v>36</v>
      </c>
      <c r="AX140" s="13" t="s">
        <v>22</v>
      </c>
      <c r="AY140" s="205" t="s">
        <v>235</v>
      </c>
    </row>
    <row r="141" spans="2:65" s="11" customFormat="1" ht="29.85" customHeight="1" x14ac:dyDescent="0.3">
      <c r="B141" s="157"/>
      <c r="D141" s="168" t="s">
        <v>72</v>
      </c>
      <c r="E141" s="169" t="s">
        <v>266</v>
      </c>
      <c r="F141" s="169" t="s">
        <v>757</v>
      </c>
      <c r="I141" s="160"/>
      <c r="J141" s="170">
        <f>BK141</f>
        <v>0</v>
      </c>
      <c r="L141" s="157"/>
      <c r="M141" s="162"/>
      <c r="N141" s="163"/>
      <c r="O141" s="163"/>
      <c r="P141" s="164">
        <f>SUM(P142:P185)</f>
        <v>0</v>
      </c>
      <c r="Q141" s="163"/>
      <c r="R141" s="164">
        <f>SUM(R142:R185)</f>
        <v>23.057356000000002</v>
      </c>
      <c r="S141" s="163"/>
      <c r="T141" s="165">
        <f>SUM(T142:T185)</f>
        <v>1.2000000000000002</v>
      </c>
      <c r="AR141" s="158" t="s">
        <v>22</v>
      </c>
      <c r="AT141" s="166" t="s">
        <v>72</v>
      </c>
      <c r="AU141" s="166" t="s">
        <v>22</v>
      </c>
      <c r="AY141" s="158" t="s">
        <v>235</v>
      </c>
      <c r="BK141" s="167">
        <f>SUM(BK142:BK185)</f>
        <v>0</v>
      </c>
    </row>
    <row r="142" spans="2:65" s="1" customFormat="1" ht="31.5" customHeight="1" x14ac:dyDescent="0.3">
      <c r="B142" s="171"/>
      <c r="C142" s="172" t="s">
        <v>296</v>
      </c>
      <c r="D142" s="172" t="s">
        <v>237</v>
      </c>
      <c r="E142" s="173" t="s">
        <v>1671</v>
      </c>
      <c r="F142" s="174" t="s">
        <v>1672</v>
      </c>
      <c r="G142" s="175" t="s">
        <v>346</v>
      </c>
      <c r="H142" s="176">
        <v>26</v>
      </c>
      <c r="I142" s="177"/>
      <c r="J142" s="178">
        <f>ROUND(I142*H142,2)</f>
        <v>0</v>
      </c>
      <c r="K142" s="174" t="s">
        <v>309</v>
      </c>
      <c r="L142" s="35"/>
      <c r="M142" s="179" t="s">
        <v>3</v>
      </c>
      <c r="N142" s="180" t="s">
        <v>44</v>
      </c>
      <c r="O142" s="36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AR142" s="19" t="s">
        <v>241</v>
      </c>
      <c r="AT142" s="19" t="s">
        <v>237</v>
      </c>
      <c r="AU142" s="19" t="s">
        <v>81</v>
      </c>
      <c r="AY142" s="19" t="s">
        <v>235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9" t="s">
        <v>22</v>
      </c>
      <c r="BK142" s="183">
        <f>ROUND(I142*H142,2)</f>
        <v>0</v>
      </c>
      <c r="BL142" s="19" t="s">
        <v>241</v>
      </c>
      <c r="BM142" s="19" t="s">
        <v>1673</v>
      </c>
    </row>
    <row r="143" spans="2:65" s="12" customFormat="1" x14ac:dyDescent="0.3">
      <c r="B143" s="184"/>
      <c r="D143" s="194" t="s">
        <v>304</v>
      </c>
      <c r="E143" s="193" t="s">
        <v>3</v>
      </c>
      <c r="F143" s="195" t="s">
        <v>1674</v>
      </c>
      <c r="H143" s="196">
        <v>26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93" t="s">
        <v>304</v>
      </c>
      <c r="AU143" s="193" t="s">
        <v>81</v>
      </c>
      <c r="AV143" s="12" t="s">
        <v>81</v>
      </c>
      <c r="AW143" s="12" t="s">
        <v>36</v>
      </c>
      <c r="AX143" s="12" t="s">
        <v>73</v>
      </c>
      <c r="AY143" s="193" t="s">
        <v>235</v>
      </c>
    </row>
    <row r="144" spans="2:65" s="13" customFormat="1" x14ac:dyDescent="0.3">
      <c r="B144" s="197"/>
      <c r="D144" s="185" t="s">
        <v>304</v>
      </c>
      <c r="E144" s="198" t="s">
        <v>1619</v>
      </c>
      <c r="F144" s="199" t="s">
        <v>329</v>
      </c>
      <c r="H144" s="200">
        <v>26</v>
      </c>
      <c r="I144" s="201"/>
      <c r="L144" s="197"/>
      <c r="M144" s="202"/>
      <c r="N144" s="203"/>
      <c r="O144" s="203"/>
      <c r="P144" s="203"/>
      <c r="Q144" s="203"/>
      <c r="R144" s="203"/>
      <c r="S144" s="203"/>
      <c r="T144" s="204"/>
      <c r="AT144" s="205" t="s">
        <v>304</v>
      </c>
      <c r="AU144" s="205" t="s">
        <v>81</v>
      </c>
      <c r="AV144" s="13" t="s">
        <v>241</v>
      </c>
      <c r="AW144" s="13" t="s">
        <v>36</v>
      </c>
      <c r="AX144" s="13" t="s">
        <v>22</v>
      </c>
      <c r="AY144" s="205" t="s">
        <v>235</v>
      </c>
    </row>
    <row r="145" spans="2:65" s="1" customFormat="1" ht="22.5" customHeight="1" x14ac:dyDescent="0.3">
      <c r="B145" s="171"/>
      <c r="C145" s="222" t="s">
        <v>300</v>
      </c>
      <c r="D145" s="222" t="s">
        <v>371</v>
      </c>
      <c r="E145" s="223" t="s">
        <v>1675</v>
      </c>
      <c r="F145" s="224" t="s">
        <v>1676</v>
      </c>
      <c r="G145" s="225" t="s">
        <v>346</v>
      </c>
      <c r="H145" s="226">
        <v>26.78</v>
      </c>
      <c r="I145" s="227"/>
      <c r="J145" s="228">
        <f>ROUND(I145*H145,2)</f>
        <v>0</v>
      </c>
      <c r="K145" s="224" t="s">
        <v>3</v>
      </c>
      <c r="L145" s="229"/>
      <c r="M145" s="230" t="s">
        <v>3</v>
      </c>
      <c r="N145" s="231" t="s">
        <v>44</v>
      </c>
      <c r="O145" s="36"/>
      <c r="P145" s="181">
        <f>O145*H145</f>
        <v>0</v>
      </c>
      <c r="Q145" s="181">
        <v>3.2000000000000002E-3</v>
      </c>
      <c r="R145" s="181">
        <f>Q145*H145</f>
        <v>8.5696000000000008E-2</v>
      </c>
      <c r="S145" s="181">
        <v>0</v>
      </c>
      <c r="T145" s="182">
        <f>S145*H145</f>
        <v>0</v>
      </c>
      <c r="AR145" s="19" t="s">
        <v>266</v>
      </c>
      <c r="AT145" s="19" t="s">
        <v>371</v>
      </c>
      <c r="AU145" s="19" t="s">
        <v>81</v>
      </c>
      <c r="AY145" s="19" t="s">
        <v>235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9" t="s">
        <v>22</v>
      </c>
      <c r="BK145" s="183">
        <f>ROUND(I145*H145,2)</f>
        <v>0</v>
      </c>
      <c r="BL145" s="19" t="s">
        <v>241</v>
      </c>
      <c r="BM145" s="19" t="s">
        <v>1677</v>
      </c>
    </row>
    <row r="146" spans="2:65" s="12" customFormat="1" x14ac:dyDescent="0.3">
      <c r="B146" s="184"/>
      <c r="D146" s="185" t="s">
        <v>304</v>
      </c>
      <c r="E146" s="186" t="s">
        <v>3</v>
      </c>
      <c r="F146" s="187" t="s">
        <v>1678</v>
      </c>
      <c r="H146" s="188">
        <v>26.78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93" t="s">
        <v>304</v>
      </c>
      <c r="AU146" s="193" t="s">
        <v>81</v>
      </c>
      <c r="AV146" s="12" t="s">
        <v>81</v>
      </c>
      <c r="AW146" s="12" t="s">
        <v>36</v>
      </c>
      <c r="AX146" s="12" t="s">
        <v>22</v>
      </c>
      <c r="AY146" s="193" t="s">
        <v>235</v>
      </c>
    </row>
    <row r="147" spans="2:65" s="1" customFormat="1" ht="31.5" customHeight="1" x14ac:dyDescent="0.3">
      <c r="B147" s="171"/>
      <c r="C147" s="172" t="s">
        <v>306</v>
      </c>
      <c r="D147" s="172" t="s">
        <v>237</v>
      </c>
      <c r="E147" s="173" t="s">
        <v>1679</v>
      </c>
      <c r="F147" s="174" t="s">
        <v>1680</v>
      </c>
      <c r="G147" s="175" t="s">
        <v>346</v>
      </c>
      <c r="H147" s="176">
        <v>400</v>
      </c>
      <c r="I147" s="177"/>
      <c r="J147" s="178">
        <f>ROUND(I147*H147,2)</f>
        <v>0</v>
      </c>
      <c r="K147" s="174" t="s">
        <v>309</v>
      </c>
      <c r="L147" s="35"/>
      <c r="M147" s="179" t="s">
        <v>3</v>
      </c>
      <c r="N147" s="180" t="s">
        <v>44</v>
      </c>
      <c r="O147" s="36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>IF(N147="základní",J147,0)</f>
        <v>0</v>
      </c>
      <c r="BF147" s="183">
        <f>IF(N147="snížená",J147,0)</f>
        <v>0</v>
      </c>
      <c r="BG147" s="183">
        <f>IF(N147="zákl. přenesená",J147,0)</f>
        <v>0</v>
      </c>
      <c r="BH147" s="183">
        <f>IF(N147="sníž. přenesená",J147,0)</f>
        <v>0</v>
      </c>
      <c r="BI147" s="183">
        <f>IF(N147="nulová",J147,0)</f>
        <v>0</v>
      </c>
      <c r="BJ147" s="19" t="s">
        <v>22</v>
      </c>
      <c r="BK147" s="183">
        <f>ROUND(I147*H147,2)</f>
        <v>0</v>
      </c>
      <c r="BL147" s="19" t="s">
        <v>241</v>
      </c>
      <c r="BM147" s="19" t="s">
        <v>1681</v>
      </c>
    </row>
    <row r="148" spans="2:65" s="12" customFormat="1" x14ac:dyDescent="0.3">
      <c r="B148" s="184"/>
      <c r="D148" s="194" t="s">
        <v>304</v>
      </c>
      <c r="E148" s="193" t="s">
        <v>3</v>
      </c>
      <c r="F148" s="195" t="s">
        <v>1682</v>
      </c>
      <c r="H148" s="196">
        <v>400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93" t="s">
        <v>304</v>
      </c>
      <c r="AU148" s="193" t="s">
        <v>81</v>
      </c>
      <c r="AV148" s="12" t="s">
        <v>81</v>
      </c>
      <c r="AW148" s="12" t="s">
        <v>36</v>
      </c>
      <c r="AX148" s="12" t="s">
        <v>73</v>
      </c>
      <c r="AY148" s="193" t="s">
        <v>235</v>
      </c>
    </row>
    <row r="149" spans="2:65" s="13" customFormat="1" x14ac:dyDescent="0.3">
      <c r="B149" s="197"/>
      <c r="D149" s="185" t="s">
        <v>304</v>
      </c>
      <c r="E149" s="198" t="s">
        <v>1616</v>
      </c>
      <c r="F149" s="199" t="s">
        <v>329</v>
      </c>
      <c r="H149" s="200">
        <v>400</v>
      </c>
      <c r="I149" s="201"/>
      <c r="L149" s="197"/>
      <c r="M149" s="202"/>
      <c r="N149" s="203"/>
      <c r="O149" s="203"/>
      <c r="P149" s="203"/>
      <c r="Q149" s="203"/>
      <c r="R149" s="203"/>
      <c r="S149" s="203"/>
      <c r="T149" s="204"/>
      <c r="AT149" s="205" t="s">
        <v>304</v>
      </c>
      <c r="AU149" s="205" t="s">
        <v>81</v>
      </c>
      <c r="AV149" s="13" t="s">
        <v>241</v>
      </c>
      <c r="AW149" s="13" t="s">
        <v>36</v>
      </c>
      <c r="AX149" s="13" t="s">
        <v>22</v>
      </c>
      <c r="AY149" s="205" t="s">
        <v>235</v>
      </c>
    </row>
    <row r="150" spans="2:65" s="1" customFormat="1" ht="22.5" customHeight="1" x14ac:dyDescent="0.3">
      <c r="B150" s="171"/>
      <c r="C150" s="222" t="s">
        <v>312</v>
      </c>
      <c r="D150" s="222" t="s">
        <v>371</v>
      </c>
      <c r="E150" s="223" t="s">
        <v>1683</v>
      </c>
      <c r="F150" s="224" t="s">
        <v>1684</v>
      </c>
      <c r="G150" s="225" t="s">
        <v>346</v>
      </c>
      <c r="H150" s="226">
        <v>412</v>
      </c>
      <c r="I150" s="227"/>
      <c r="J150" s="228">
        <f>ROUND(I150*H150,2)</f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>O150*H150</f>
        <v>0</v>
      </c>
      <c r="Q150" s="181">
        <v>4.5399999999999998E-3</v>
      </c>
      <c r="R150" s="181">
        <f>Q150*H150</f>
        <v>1.8704799999999999</v>
      </c>
      <c r="S150" s="181">
        <v>0</v>
      </c>
      <c r="T150" s="182">
        <f>S150*H150</f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>IF(N150="základní",J150,0)</f>
        <v>0</v>
      </c>
      <c r="BF150" s="183">
        <f>IF(N150="snížená",J150,0)</f>
        <v>0</v>
      </c>
      <c r="BG150" s="183">
        <f>IF(N150="zákl. přenesená",J150,0)</f>
        <v>0</v>
      </c>
      <c r="BH150" s="183">
        <f>IF(N150="sníž. přenesená",J150,0)</f>
        <v>0</v>
      </c>
      <c r="BI150" s="183">
        <f>IF(N150="nulová",J150,0)</f>
        <v>0</v>
      </c>
      <c r="BJ150" s="19" t="s">
        <v>22</v>
      </c>
      <c r="BK150" s="183">
        <f>ROUND(I150*H150,2)</f>
        <v>0</v>
      </c>
      <c r="BL150" s="19" t="s">
        <v>241</v>
      </c>
      <c r="BM150" s="19" t="s">
        <v>1685</v>
      </c>
    </row>
    <row r="151" spans="2:65" s="12" customFormat="1" x14ac:dyDescent="0.3">
      <c r="B151" s="184"/>
      <c r="D151" s="185" t="s">
        <v>304</v>
      </c>
      <c r="E151" s="186" t="s">
        <v>3</v>
      </c>
      <c r="F151" s="187" t="s">
        <v>1686</v>
      </c>
      <c r="H151" s="188">
        <v>412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22</v>
      </c>
      <c r="AY151" s="193" t="s">
        <v>235</v>
      </c>
    </row>
    <row r="152" spans="2:65" s="1" customFormat="1" ht="31.5" customHeight="1" x14ac:dyDescent="0.3">
      <c r="B152" s="171"/>
      <c r="C152" s="172" t="s">
        <v>317</v>
      </c>
      <c r="D152" s="172" t="s">
        <v>237</v>
      </c>
      <c r="E152" s="173" t="s">
        <v>1687</v>
      </c>
      <c r="F152" s="174" t="s">
        <v>1688</v>
      </c>
      <c r="G152" s="175" t="s">
        <v>249</v>
      </c>
      <c r="H152" s="176">
        <v>2</v>
      </c>
      <c r="I152" s="177"/>
      <c r="J152" s="178">
        <f t="shared" ref="J152:J157" si="0">ROUND(I152*H152,2)</f>
        <v>0</v>
      </c>
      <c r="K152" s="174" t="s">
        <v>309</v>
      </c>
      <c r="L152" s="35"/>
      <c r="M152" s="179" t="s">
        <v>3</v>
      </c>
      <c r="N152" s="180" t="s">
        <v>44</v>
      </c>
      <c r="O152" s="36"/>
      <c r="P152" s="181">
        <f t="shared" ref="P152:P157" si="1">O152*H152</f>
        <v>0</v>
      </c>
      <c r="Q152" s="181">
        <v>0</v>
      </c>
      <c r="R152" s="181">
        <f t="shared" ref="R152:R157" si="2">Q152*H152</f>
        <v>0</v>
      </c>
      <c r="S152" s="181">
        <v>0</v>
      </c>
      <c r="T152" s="182">
        <f t="shared" ref="T152:T157" si="3">S152*H152</f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 t="shared" ref="BE152:BE157" si="4">IF(N152="základní",J152,0)</f>
        <v>0</v>
      </c>
      <c r="BF152" s="183">
        <f t="shared" ref="BF152:BF157" si="5">IF(N152="snížená",J152,0)</f>
        <v>0</v>
      </c>
      <c r="BG152" s="183">
        <f t="shared" ref="BG152:BG157" si="6">IF(N152="zákl. přenesená",J152,0)</f>
        <v>0</v>
      </c>
      <c r="BH152" s="183">
        <f t="shared" ref="BH152:BH157" si="7">IF(N152="sníž. přenesená",J152,0)</f>
        <v>0</v>
      </c>
      <c r="BI152" s="183">
        <f t="shared" ref="BI152:BI157" si="8">IF(N152="nulová",J152,0)</f>
        <v>0</v>
      </c>
      <c r="BJ152" s="19" t="s">
        <v>22</v>
      </c>
      <c r="BK152" s="183">
        <f t="shared" ref="BK152:BK157" si="9">ROUND(I152*H152,2)</f>
        <v>0</v>
      </c>
      <c r="BL152" s="19" t="s">
        <v>241</v>
      </c>
      <c r="BM152" s="19" t="s">
        <v>1689</v>
      </c>
    </row>
    <row r="153" spans="2:65" s="1" customFormat="1" ht="31.5" customHeight="1" x14ac:dyDescent="0.3">
      <c r="B153" s="171"/>
      <c r="C153" s="222" t="s">
        <v>8</v>
      </c>
      <c r="D153" s="222" t="s">
        <v>371</v>
      </c>
      <c r="E153" s="223" t="s">
        <v>1690</v>
      </c>
      <c r="F153" s="224" t="s">
        <v>1691</v>
      </c>
      <c r="G153" s="225" t="s">
        <v>249</v>
      </c>
      <c r="H153" s="226">
        <v>2</v>
      </c>
      <c r="I153" s="227"/>
      <c r="J153" s="228">
        <f t="shared" si="0"/>
        <v>0</v>
      </c>
      <c r="K153" s="224" t="s">
        <v>309</v>
      </c>
      <c r="L153" s="229"/>
      <c r="M153" s="230" t="s">
        <v>3</v>
      </c>
      <c r="N153" s="231" t="s">
        <v>44</v>
      </c>
      <c r="O153" s="36"/>
      <c r="P153" s="181">
        <f t="shared" si="1"/>
        <v>0</v>
      </c>
      <c r="Q153" s="181">
        <v>8.8000000000000003E-4</v>
      </c>
      <c r="R153" s="181">
        <f t="shared" si="2"/>
        <v>1.7600000000000001E-3</v>
      </c>
      <c r="S153" s="181">
        <v>0</v>
      </c>
      <c r="T153" s="182">
        <f t="shared" si="3"/>
        <v>0</v>
      </c>
      <c r="AR153" s="19" t="s">
        <v>266</v>
      </c>
      <c r="AT153" s="19" t="s">
        <v>371</v>
      </c>
      <c r="AU153" s="19" t="s">
        <v>81</v>
      </c>
      <c r="AY153" s="19" t="s">
        <v>235</v>
      </c>
      <c r="BE153" s="183">
        <f t="shared" si="4"/>
        <v>0</v>
      </c>
      <c r="BF153" s="183">
        <f t="shared" si="5"/>
        <v>0</v>
      </c>
      <c r="BG153" s="183">
        <f t="shared" si="6"/>
        <v>0</v>
      </c>
      <c r="BH153" s="183">
        <f t="shared" si="7"/>
        <v>0</v>
      </c>
      <c r="BI153" s="183">
        <f t="shared" si="8"/>
        <v>0</v>
      </c>
      <c r="BJ153" s="19" t="s">
        <v>22</v>
      </c>
      <c r="BK153" s="183">
        <f t="shared" si="9"/>
        <v>0</v>
      </c>
      <c r="BL153" s="19" t="s">
        <v>241</v>
      </c>
      <c r="BM153" s="19" t="s">
        <v>1692</v>
      </c>
    </row>
    <row r="154" spans="2:65" s="1" customFormat="1" ht="31.5" customHeight="1" x14ac:dyDescent="0.3">
      <c r="B154" s="171"/>
      <c r="C154" s="172" t="s">
        <v>330</v>
      </c>
      <c r="D154" s="172" t="s">
        <v>237</v>
      </c>
      <c r="E154" s="173" t="s">
        <v>1693</v>
      </c>
      <c r="F154" s="174" t="s">
        <v>1694</v>
      </c>
      <c r="G154" s="175" t="s">
        <v>249</v>
      </c>
      <c r="H154" s="176">
        <v>25</v>
      </c>
      <c r="I154" s="177"/>
      <c r="J154" s="178">
        <f t="shared" si="0"/>
        <v>0</v>
      </c>
      <c r="K154" s="174" t="s">
        <v>309</v>
      </c>
      <c r="L154" s="35"/>
      <c r="M154" s="179" t="s">
        <v>3</v>
      </c>
      <c r="N154" s="180" t="s">
        <v>44</v>
      </c>
      <c r="O154" s="36"/>
      <c r="P154" s="181">
        <f t="shared" si="1"/>
        <v>0</v>
      </c>
      <c r="Q154" s="181">
        <v>1.0000000000000001E-5</v>
      </c>
      <c r="R154" s="181">
        <f t="shared" si="2"/>
        <v>2.5000000000000001E-4</v>
      </c>
      <c r="S154" s="181">
        <v>0</v>
      </c>
      <c r="T154" s="182">
        <f t="shared" si="3"/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 t="shared" si="4"/>
        <v>0</v>
      </c>
      <c r="BF154" s="183">
        <f t="shared" si="5"/>
        <v>0</v>
      </c>
      <c r="BG154" s="183">
        <f t="shared" si="6"/>
        <v>0</v>
      </c>
      <c r="BH154" s="183">
        <f t="shared" si="7"/>
        <v>0</v>
      </c>
      <c r="BI154" s="183">
        <f t="shared" si="8"/>
        <v>0</v>
      </c>
      <c r="BJ154" s="19" t="s">
        <v>22</v>
      </c>
      <c r="BK154" s="183">
        <f t="shared" si="9"/>
        <v>0</v>
      </c>
      <c r="BL154" s="19" t="s">
        <v>241</v>
      </c>
      <c r="BM154" s="19" t="s">
        <v>1695</v>
      </c>
    </row>
    <row r="155" spans="2:65" s="1" customFormat="1" ht="31.5" customHeight="1" x14ac:dyDescent="0.3">
      <c r="B155" s="171"/>
      <c r="C155" s="222" t="s">
        <v>334</v>
      </c>
      <c r="D155" s="222" t="s">
        <v>371</v>
      </c>
      <c r="E155" s="223" t="s">
        <v>1696</v>
      </c>
      <c r="F155" s="224" t="s">
        <v>1697</v>
      </c>
      <c r="G155" s="225" t="s">
        <v>249</v>
      </c>
      <c r="H155" s="226">
        <v>18</v>
      </c>
      <c r="I155" s="227"/>
      <c r="J155" s="228">
        <f t="shared" si="0"/>
        <v>0</v>
      </c>
      <c r="K155" s="224" t="s">
        <v>309</v>
      </c>
      <c r="L155" s="229"/>
      <c r="M155" s="230" t="s">
        <v>3</v>
      </c>
      <c r="N155" s="231" t="s">
        <v>44</v>
      </c>
      <c r="O155" s="36"/>
      <c r="P155" s="181">
        <f t="shared" si="1"/>
        <v>0</v>
      </c>
      <c r="Q155" s="181">
        <v>1.67E-3</v>
      </c>
      <c r="R155" s="181">
        <f t="shared" si="2"/>
        <v>3.006E-2</v>
      </c>
      <c r="S155" s="181">
        <v>0</v>
      </c>
      <c r="T155" s="182">
        <f t="shared" si="3"/>
        <v>0</v>
      </c>
      <c r="AR155" s="19" t="s">
        <v>266</v>
      </c>
      <c r="AT155" s="19" t="s">
        <v>371</v>
      </c>
      <c r="AU155" s="19" t="s">
        <v>81</v>
      </c>
      <c r="AY155" s="19" t="s">
        <v>235</v>
      </c>
      <c r="BE155" s="183">
        <f t="shared" si="4"/>
        <v>0</v>
      </c>
      <c r="BF155" s="183">
        <f t="shared" si="5"/>
        <v>0</v>
      </c>
      <c r="BG155" s="183">
        <f t="shared" si="6"/>
        <v>0</v>
      </c>
      <c r="BH155" s="183">
        <f t="shared" si="7"/>
        <v>0</v>
      </c>
      <c r="BI155" s="183">
        <f t="shared" si="8"/>
        <v>0</v>
      </c>
      <c r="BJ155" s="19" t="s">
        <v>22</v>
      </c>
      <c r="BK155" s="183">
        <f t="shared" si="9"/>
        <v>0</v>
      </c>
      <c r="BL155" s="19" t="s">
        <v>241</v>
      </c>
      <c r="BM155" s="19" t="s">
        <v>1698</v>
      </c>
    </row>
    <row r="156" spans="2:65" s="1" customFormat="1" ht="22.5" customHeight="1" x14ac:dyDescent="0.3">
      <c r="B156" s="171"/>
      <c r="C156" s="222" t="s">
        <v>339</v>
      </c>
      <c r="D156" s="222" t="s">
        <v>371</v>
      </c>
      <c r="E156" s="223" t="s">
        <v>1699</v>
      </c>
      <c r="F156" s="224" t="s">
        <v>1700</v>
      </c>
      <c r="G156" s="225" t="s">
        <v>249</v>
      </c>
      <c r="H156" s="226">
        <v>7</v>
      </c>
      <c r="I156" s="227"/>
      <c r="J156" s="228">
        <f t="shared" si="0"/>
        <v>0</v>
      </c>
      <c r="K156" s="224" t="s">
        <v>3</v>
      </c>
      <c r="L156" s="229"/>
      <c r="M156" s="230" t="s">
        <v>3</v>
      </c>
      <c r="N156" s="231" t="s">
        <v>44</v>
      </c>
      <c r="O156" s="36"/>
      <c r="P156" s="181">
        <f t="shared" si="1"/>
        <v>0</v>
      </c>
      <c r="Q156" s="181">
        <v>7.9000000000000001E-4</v>
      </c>
      <c r="R156" s="181">
        <f t="shared" si="2"/>
        <v>5.5300000000000002E-3</v>
      </c>
      <c r="S156" s="181">
        <v>0</v>
      </c>
      <c r="T156" s="182">
        <f t="shared" si="3"/>
        <v>0</v>
      </c>
      <c r="AR156" s="19" t="s">
        <v>266</v>
      </c>
      <c r="AT156" s="19" t="s">
        <v>371</v>
      </c>
      <c r="AU156" s="19" t="s">
        <v>81</v>
      </c>
      <c r="AY156" s="19" t="s">
        <v>235</v>
      </c>
      <c r="BE156" s="183">
        <f t="shared" si="4"/>
        <v>0</v>
      </c>
      <c r="BF156" s="183">
        <f t="shared" si="5"/>
        <v>0</v>
      </c>
      <c r="BG156" s="183">
        <f t="shared" si="6"/>
        <v>0</v>
      </c>
      <c r="BH156" s="183">
        <f t="shared" si="7"/>
        <v>0</v>
      </c>
      <c r="BI156" s="183">
        <f t="shared" si="8"/>
        <v>0</v>
      </c>
      <c r="BJ156" s="19" t="s">
        <v>22</v>
      </c>
      <c r="BK156" s="183">
        <f t="shared" si="9"/>
        <v>0</v>
      </c>
      <c r="BL156" s="19" t="s">
        <v>241</v>
      </c>
      <c r="BM156" s="19" t="s">
        <v>1701</v>
      </c>
    </row>
    <row r="157" spans="2:65" s="1" customFormat="1" ht="31.5" customHeight="1" x14ac:dyDescent="0.3">
      <c r="B157" s="171"/>
      <c r="C157" s="172" t="s">
        <v>343</v>
      </c>
      <c r="D157" s="172" t="s">
        <v>237</v>
      </c>
      <c r="E157" s="173" t="s">
        <v>1702</v>
      </c>
      <c r="F157" s="174" t="s">
        <v>1703</v>
      </c>
      <c r="G157" s="175" t="s">
        <v>249</v>
      </c>
      <c r="H157" s="176">
        <v>12</v>
      </c>
      <c r="I157" s="177"/>
      <c r="J157" s="178">
        <f t="shared" si="0"/>
        <v>0</v>
      </c>
      <c r="K157" s="174" t="s">
        <v>309</v>
      </c>
      <c r="L157" s="35"/>
      <c r="M157" s="179" t="s">
        <v>3</v>
      </c>
      <c r="N157" s="180" t="s">
        <v>44</v>
      </c>
      <c r="O157" s="36"/>
      <c r="P157" s="181">
        <f t="shared" si="1"/>
        <v>0</v>
      </c>
      <c r="Q157" s="181">
        <v>1.0000000000000001E-5</v>
      </c>
      <c r="R157" s="181">
        <f t="shared" si="2"/>
        <v>1.2000000000000002E-4</v>
      </c>
      <c r="S157" s="181">
        <v>0</v>
      </c>
      <c r="T157" s="182">
        <f t="shared" si="3"/>
        <v>0</v>
      </c>
      <c r="AR157" s="19" t="s">
        <v>241</v>
      </c>
      <c r="AT157" s="19" t="s">
        <v>237</v>
      </c>
      <c r="AU157" s="19" t="s">
        <v>81</v>
      </c>
      <c r="AY157" s="19" t="s">
        <v>235</v>
      </c>
      <c r="BE157" s="183">
        <f t="shared" si="4"/>
        <v>0</v>
      </c>
      <c r="BF157" s="183">
        <f t="shared" si="5"/>
        <v>0</v>
      </c>
      <c r="BG157" s="183">
        <f t="shared" si="6"/>
        <v>0</v>
      </c>
      <c r="BH157" s="183">
        <f t="shared" si="7"/>
        <v>0</v>
      </c>
      <c r="BI157" s="183">
        <f t="shared" si="8"/>
        <v>0</v>
      </c>
      <c r="BJ157" s="19" t="s">
        <v>22</v>
      </c>
      <c r="BK157" s="183">
        <f t="shared" si="9"/>
        <v>0</v>
      </c>
      <c r="BL157" s="19" t="s">
        <v>241</v>
      </c>
      <c r="BM157" s="19" t="s">
        <v>1704</v>
      </c>
    </row>
    <row r="158" spans="2:65" s="12" customFormat="1" x14ac:dyDescent="0.3">
      <c r="B158" s="184"/>
      <c r="D158" s="185" t="s">
        <v>304</v>
      </c>
      <c r="E158" s="186" t="s">
        <v>3</v>
      </c>
      <c r="F158" s="187" t="s">
        <v>1705</v>
      </c>
      <c r="H158" s="188">
        <v>12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93" t="s">
        <v>304</v>
      </c>
      <c r="AU158" s="193" t="s">
        <v>81</v>
      </c>
      <c r="AV158" s="12" t="s">
        <v>81</v>
      </c>
      <c r="AW158" s="12" t="s">
        <v>36</v>
      </c>
      <c r="AX158" s="12" t="s">
        <v>22</v>
      </c>
      <c r="AY158" s="193" t="s">
        <v>235</v>
      </c>
    </row>
    <row r="159" spans="2:65" s="1" customFormat="1" ht="31.5" customHeight="1" x14ac:dyDescent="0.3">
      <c r="B159" s="171"/>
      <c r="C159" s="222" t="s">
        <v>349</v>
      </c>
      <c r="D159" s="222" t="s">
        <v>371</v>
      </c>
      <c r="E159" s="223" t="s">
        <v>1706</v>
      </c>
      <c r="F159" s="224" t="s">
        <v>1707</v>
      </c>
      <c r="G159" s="225" t="s">
        <v>249</v>
      </c>
      <c r="H159" s="226">
        <v>12</v>
      </c>
      <c r="I159" s="227"/>
      <c r="J159" s="228">
        <f>ROUND(I159*H159,2)</f>
        <v>0</v>
      </c>
      <c r="K159" s="224" t="s">
        <v>309</v>
      </c>
      <c r="L159" s="229"/>
      <c r="M159" s="230" t="s">
        <v>3</v>
      </c>
      <c r="N159" s="231" t="s">
        <v>44</v>
      </c>
      <c r="O159" s="36"/>
      <c r="P159" s="181">
        <f>O159*H159</f>
        <v>0</v>
      </c>
      <c r="Q159" s="181">
        <v>6.0000000000000002E-5</v>
      </c>
      <c r="R159" s="181">
        <f>Q159*H159</f>
        <v>7.2000000000000005E-4</v>
      </c>
      <c r="S159" s="181">
        <v>0</v>
      </c>
      <c r="T159" s="182">
        <f>S159*H159</f>
        <v>0</v>
      </c>
      <c r="AR159" s="19" t="s">
        <v>266</v>
      </c>
      <c r="AT159" s="19" t="s">
        <v>371</v>
      </c>
      <c r="AU159" s="19" t="s">
        <v>81</v>
      </c>
      <c r="AY159" s="19" t="s">
        <v>235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9" t="s">
        <v>22</v>
      </c>
      <c r="BK159" s="183">
        <f>ROUND(I159*H159,2)</f>
        <v>0</v>
      </c>
      <c r="BL159" s="19" t="s">
        <v>241</v>
      </c>
      <c r="BM159" s="19" t="s">
        <v>1708</v>
      </c>
    </row>
    <row r="160" spans="2:65" s="1" customFormat="1" ht="27" x14ac:dyDescent="0.3">
      <c r="B160" s="35"/>
      <c r="D160" s="185" t="s">
        <v>729</v>
      </c>
      <c r="F160" s="247" t="s">
        <v>1709</v>
      </c>
      <c r="I160" s="240"/>
      <c r="L160" s="35"/>
      <c r="M160" s="64"/>
      <c r="N160" s="36"/>
      <c r="O160" s="36"/>
      <c r="P160" s="36"/>
      <c r="Q160" s="36"/>
      <c r="R160" s="36"/>
      <c r="S160" s="36"/>
      <c r="T160" s="65"/>
      <c r="AT160" s="19" t="s">
        <v>729</v>
      </c>
      <c r="AU160" s="19" t="s">
        <v>81</v>
      </c>
    </row>
    <row r="161" spans="2:65" s="1" customFormat="1" ht="31.5" customHeight="1" x14ac:dyDescent="0.3">
      <c r="B161" s="171"/>
      <c r="C161" s="172" t="s">
        <v>354</v>
      </c>
      <c r="D161" s="172" t="s">
        <v>237</v>
      </c>
      <c r="E161" s="173" t="s">
        <v>1710</v>
      </c>
      <c r="F161" s="174" t="s">
        <v>1711</v>
      </c>
      <c r="G161" s="175" t="s">
        <v>249</v>
      </c>
      <c r="H161" s="176">
        <v>1</v>
      </c>
      <c r="I161" s="177"/>
      <c r="J161" s="178">
        <f t="shared" ref="J161:J168" si="10">ROUND(I161*H161,2)</f>
        <v>0</v>
      </c>
      <c r="K161" s="174" t="s">
        <v>309</v>
      </c>
      <c r="L161" s="35"/>
      <c r="M161" s="179" t="s">
        <v>3</v>
      </c>
      <c r="N161" s="180" t="s">
        <v>44</v>
      </c>
      <c r="O161" s="36"/>
      <c r="P161" s="181">
        <f t="shared" ref="P161:P168" si="11">O161*H161</f>
        <v>0</v>
      </c>
      <c r="Q161" s="181">
        <v>1.0000000000000001E-5</v>
      </c>
      <c r="R161" s="181">
        <f t="shared" ref="R161:R168" si="12">Q161*H161</f>
        <v>1.0000000000000001E-5</v>
      </c>
      <c r="S161" s="181">
        <v>0</v>
      </c>
      <c r="T161" s="182">
        <f t="shared" ref="T161:T168" si="13">S161*H161</f>
        <v>0</v>
      </c>
      <c r="AR161" s="19" t="s">
        <v>241</v>
      </c>
      <c r="AT161" s="19" t="s">
        <v>237</v>
      </c>
      <c r="AU161" s="19" t="s">
        <v>81</v>
      </c>
      <c r="AY161" s="19" t="s">
        <v>235</v>
      </c>
      <c r="BE161" s="183">
        <f t="shared" ref="BE161:BE168" si="14">IF(N161="základní",J161,0)</f>
        <v>0</v>
      </c>
      <c r="BF161" s="183">
        <f t="shared" ref="BF161:BF168" si="15">IF(N161="snížená",J161,0)</f>
        <v>0</v>
      </c>
      <c r="BG161" s="183">
        <f t="shared" ref="BG161:BG168" si="16">IF(N161="zákl. přenesená",J161,0)</f>
        <v>0</v>
      </c>
      <c r="BH161" s="183">
        <f t="shared" ref="BH161:BH168" si="17">IF(N161="sníž. přenesená",J161,0)</f>
        <v>0</v>
      </c>
      <c r="BI161" s="183">
        <f t="shared" ref="BI161:BI168" si="18">IF(N161="nulová",J161,0)</f>
        <v>0</v>
      </c>
      <c r="BJ161" s="19" t="s">
        <v>22</v>
      </c>
      <c r="BK161" s="183">
        <f t="shared" ref="BK161:BK168" si="19">ROUND(I161*H161,2)</f>
        <v>0</v>
      </c>
      <c r="BL161" s="19" t="s">
        <v>241</v>
      </c>
      <c r="BM161" s="19" t="s">
        <v>1712</v>
      </c>
    </row>
    <row r="162" spans="2:65" s="1" customFormat="1" ht="31.5" customHeight="1" x14ac:dyDescent="0.3">
      <c r="B162" s="171"/>
      <c r="C162" s="222" t="s">
        <v>366</v>
      </c>
      <c r="D162" s="222" t="s">
        <v>371</v>
      </c>
      <c r="E162" s="223" t="s">
        <v>1713</v>
      </c>
      <c r="F162" s="224" t="s">
        <v>1714</v>
      </c>
      <c r="G162" s="225" t="s">
        <v>249</v>
      </c>
      <c r="H162" s="226">
        <v>1</v>
      </c>
      <c r="I162" s="227"/>
      <c r="J162" s="228">
        <f t="shared" si="10"/>
        <v>0</v>
      </c>
      <c r="K162" s="224" t="s">
        <v>309</v>
      </c>
      <c r="L162" s="229"/>
      <c r="M162" s="230" t="s">
        <v>3</v>
      </c>
      <c r="N162" s="231" t="s">
        <v>44</v>
      </c>
      <c r="O162" s="36"/>
      <c r="P162" s="181">
        <f t="shared" si="11"/>
        <v>0</v>
      </c>
      <c r="Q162" s="181">
        <v>1.5E-3</v>
      </c>
      <c r="R162" s="181">
        <f t="shared" si="12"/>
        <v>1.5E-3</v>
      </c>
      <c r="S162" s="181">
        <v>0</v>
      </c>
      <c r="T162" s="182">
        <f t="shared" si="13"/>
        <v>0</v>
      </c>
      <c r="AR162" s="19" t="s">
        <v>266</v>
      </c>
      <c r="AT162" s="19" t="s">
        <v>371</v>
      </c>
      <c r="AU162" s="19" t="s">
        <v>81</v>
      </c>
      <c r="AY162" s="19" t="s">
        <v>235</v>
      </c>
      <c r="BE162" s="183">
        <f t="shared" si="14"/>
        <v>0</v>
      </c>
      <c r="BF162" s="183">
        <f t="shared" si="15"/>
        <v>0</v>
      </c>
      <c r="BG162" s="183">
        <f t="shared" si="16"/>
        <v>0</v>
      </c>
      <c r="BH162" s="183">
        <f t="shared" si="17"/>
        <v>0</v>
      </c>
      <c r="BI162" s="183">
        <f t="shared" si="18"/>
        <v>0</v>
      </c>
      <c r="BJ162" s="19" t="s">
        <v>22</v>
      </c>
      <c r="BK162" s="183">
        <f t="shared" si="19"/>
        <v>0</v>
      </c>
      <c r="BL162" s="19" t="s">
        <v>241</v>
      </c>
      <c r="BM162" s="19" t="s">
        <v>1715</v>
      </c>
    </row>
    <row r="163" spans="2:65" s="1" customFormat="1" ht="31.5" customHeight="1" x14ac:dyDescent="0.3">
      <c r="B163" s="171"/>
      <c r="C163" s="172" t="s">
        <v>370</v>
      </c>
      <c r="D163" s="172" t="s">
        <v>237</v>
      </c>
      <c r="E163" s="173" t="s">
        <v>1716</v>
      </c>
      <c r="F163" s="174" t="s">
        <v>1717</v>
      </c>
      <c r="G163" s="175" t="s">
        <v>249</v>
      </c>
      <c r="H163" s="176">
        <v>4</v>
      </c>
      <c r="I163" s="177"/>
      <c r="J163" s="178">
        <f t="shared" si="10"/>
        <v>0</v>
      </c>
      <c r="K163" s="174" t="s">
        <v>309</v>
      </c>
      <c r="L163" s="35"/>
      <c r="M163" s="179" t="s">
        <v>3</v>
      </c>
      <c r="N163" s="180" t="s">
        <v>44</v>
      </c>
      <c r="O163" s="36"/>
      <c r="P163" s="181">
        <f t="shared" si="11"/>
        <v>0</v>
      </c>
      <c r="Q163" s="181">
        <v>1.0000000000000001E-5</v>
      </c>
      <c r="R163" s="181">
        <f t="shared" si="12"/>
        <v>4.0000000000000003E-5</v>
      </c>
      <c r="S163" s="181">
        <v>0</v>
      </c>
      <c r="T163" s="182">
        <f t="shared" si="13"/>
        <v>0</v>
      </c>
      <c r="AR163" s="19" t="s">
        <v>241</v>
      </c>
      <c r="AT163" s="19" t="s">
        <v>237</v>
      </c>
      <c r="AU163" s="19" t="s">
        <v>81</v>
      </c>
      <c r="AY163" s="19" t="s">
        <v>235</v>
      </c>
      <c r="BE163" s="183">
        <f t="shared" si="14"/>
        <v>0</v>
      </c>
      <c r="BF163" s="183">
        <f t="shared" si="15"/>
        <v>0</v>
      </c>
      <c r="BG163" s="183">
        <f t="shared" si="16"/>
        <v>0</v>
      </c>
      <c r="BH163" s="183">
        <f t="shared" si="17"/>
        <v>0</v>
      </c>
      <c r="BI163" s="183">
        <f t="shared" si="18"/>
        <v>0</v>
      </c>
      <c r="BJ163" s="19" t="s">
        <v>22</v>
      </c>
      <c r="BK163" s="183">
        <f t="shared" si="19"/>
        <v>0</v>
      </c>
      <c r="BL163" s="19" t="s">
        <v>241</v>
      </c>
      <c r="BM163" s="19" t="s">
        <v>1718</v>
      </c>
    </row>
    <row r="164" spans="2:65" s="1" customFormat="1" ht="22.5" customHeight="1" x14ac:dyDescent="0.3">
      <c r="B164" s="171"/>
      <c r="C164" s="222" t="s">
        <v>375</v>
      </c>
      <c r="D164" s="222" t="s">
        <v>371</v>
      </c>
      <c r="E164" s="223" t="s">
        <v>1719</v>
      </c>
      <c r="F164" s="224" t="s">
        <v>1720</v>
      </c>
      <c r="G164" s="225" t="s">
        <v>249</v>
      </c>
      <c r="H164" s="226">
        <v>1</v>
      </c>
      <c r="I164" s="227"/>
      <c r="J164" s="228">
        <f t="shared" si="10"/>
        <v>0</v>
      </c>
      <c r="K164" s="224" t="s">
        <v>309</v>
      </c>
      <c r="L164" s="229"/>
      <c r="M164" s="230" t="s">
        <v>3</v>
      </c>
      <c r="N164" s="231" t="s">
        <v>44</v>
      </c>
      <c r="O164" s="36"/>
      <c r="P164" s="181">
        <f t="shared" si="11"/>
        <v>0</v>
      </c>
      <c r="Q164" s="181">
        <v>2.63E-3</v>
      </c>
      <c r="R164" s="181">
        <f t="shared" si="12"/>
        <v>2.63E-3</v>
      </c>
      <c r="S164" s="181">
        <v>0</v>
      </c>
      <c r="T164" s="182">
        <f t="shared" si="13"/>
        <v>0</v>
      </c>
      <c r="AR164" s="19" t="s">
        <v>266</v>
      </c>
      <c r="AT164" s="19" t="s">
        <v>371</v>
      </c>
      <c r="AU164" s="19" t="s">
        <v>81</v>
      </c>
      <c r="AY164" s="19" t="s">
        <v>235</v>
      </c>
      <c r="BE164" s="183">
        <f t="shared" si="14"/>
        <v>0</v>
      </c>
      <c r="BF164" s="183">
        <f t="shared" si="15"/>
        <v>0</v>
      </c>
      <c r="BG164" s="183">
        <f t="shared" si="16"/>
        <v>0</v>
      </c>
      <c r="BH164" s="183">
        <f t="shared" si="17"/>
        <v>0</v>
      </c>
      <c r="BI164" s="183">
        <f t="shared" si="18"/>
        <v>0</v>
      </c>
      <c r="BJ164" s="19" t="s">
        <v>22</v>
      </c>
      <c r="BK164" s="183">
        <f t="shared" si="19"/>
        <v>0</v>
      </c>
      <c r="BL164" s="19" t="s">
        <v>241</v>
      </c>
      <c r="BM164" s="19" t="s">
        <v>1721</v>
      </c>
    </row>
    <row r="165" spans="2:65" s="1" customFormat="1" ht="22.5" customHeight="1" x14ac:dyDescent="0.3">
      <c r="B165" s="171"/>
      <c r="C165" s="222" t="s">
        <v>379</v>
      </c>
      <c r="D165" s="222" t="s">
        <v>371</v>
      </c>
      <c r="E165" s="223" t="s">
        <v>1722</v>
      </c>
      <c r="F165" s="224" t="s">
        <v>1723</v>
      </c>
      <c r="G165" s="225" t="s">
        <v>249</v>
      </c>
      <c r="H165" s="226">
        <v>1</v>
      </c>
      <c r="I165" s="227"/>
      <c r="J165" s="228">
        <f t="shared" si="10"/>
        <v>0</v>
      </c>
      <c r="K165" s="224" t="s">
        <v>309</v>
      </c>
      <c r="L165" s="229"/>
      <c r="M165" s="230" t="s">
        <v>3</v>
      </c>
      <c r="N165" s="231" t="s">
        <v>44</v>
      </c>
      <c r="O165" s="36"/>
      <c r="P165" s="181">
        <f t="shared" si="11"/>
        <v>0</v>
      </c>
      <c r="Q165" s="181">
        <v>2.8E-3</v>
      </c>
      <c r="R165" s="181">
        <f t="shared" si="12"/>
        <v>2.8E-3</v>
      </c>
      <c r="S165" s="181">
        <v>0</v>
      </c>
      <c r="T165" s="182">
        <f t="shared" si="13"/>
        <v>0</v>
      </c>
      <c r="AR165" s="19" t="s">
        <v>266</v>
      </c>
      <c r="AT165" s="19" t="s">
        <v>371</v>
      </c>
      <c r="AU165" s="19" t="s">
        <v>81</v>
      </c>
      <c r="AY165" s="19" t="s">
        <v>235</v>
      </c>
      <c r="BE165" s="183">
        <f t="shared" si="14"/>
        <v>0</v>
      </c>
      <c r="BF165" s="183">
        <f t="shared" si="15"/>
        <v>0</v>
      </c>
      <c r="BG165" s="183">
        <f t="shared" si="16"/>
        <v>0</v>
      </c>
      <c r="BH165" s="183">
        <f t="shared" si="17"/>
        <v>0</v>
      </c>
      <c r="BI165" s="183">
        <f t="shared" si="18"/>
        <v>0</v>
      </c>
      <c r="BJ165" s="19" t="s">
        <v>22</v>
      </c>
      <c r="BK165" s="183">
        <f t="shared" si="19"/>
        <v>0</v>
      </c>
      <c r="BL165" s="19" t="s">
        <v>241</v>
      </c>
      <c r="BM165" s="19" t="s">
        <v>1724</v>
      </c>
    </row>
    <row r="166" spans="2:65" s="1" customFormat="1" ht="22.5" customHeight="1" x14ac:dyDescent="0.3">
      <c r="B166" s="171"/>
      <c r="C166" s="222" t="s">
        <v>384</v>
      </c>
      <c r="D166" s="222" t="s">
        <v>371</v>
      </c>
      <c r="E166" s="223" t="s">
        <v>1725</v>
      </c>
      <c r="F166" s="224" t="s">
        <v>1726</v>
      </c>
      <c r="G166" s="225" t="s">
        <v>249</v>
      </c>
      <c r="H166" s="226">
        <v>1</v>
      </c>
      <c r="I166" s="227"/>
      <c r="J166" s="228">
        <f t="shared" si="10"/>
        <v>0</v>
      </c>
      <c r="K166" s="224" t="s">
        <v>3</v>
      </c>
      <c r="L166" s="229"/>
      <c r="M166" s="230" t="s">
        <v>3</v>
      </c>
      <c r="N166" s="231" t="s">
        <v>44</v>
      </c>
      <c r="O166" s="36"/>
      <c r="P166" s="181">
        <f t="shared" si="11"/>
        <v>0</v>
      </c>
      <c r="Q166" s="181">
        <v>2.8E-3</v>
      </c>
      <c r="R166" s="181">
        <f t="shared" si="12"/>
        <v>2.8E-3</v>
      </c>
      <c r="S166" s="181">
        <v>0</v>
      </c>
      <c r="T166" s="182">
        <f t="shared" si="13"/>
        <v>0</v>
      </c>
      <c r="AR166" s="19" t="s">
        <v>266</v>
      </c>
      <c r="AT166" s="19" t="s">
        <v>371</v>
      </c>
      <c r="AU166" s="19" t="s">
        <v>81</v>
      </c>
      <c r="AY166" s="19" t="s">
        <v>235</v>
      </c>
      <c r="BE166" s="183">
        <f t="shared" si="14"/>
        <v>0</v>
      </c>
      <c r="BF166" s="183">
        <f t="shared" si="15"/>
        <v>0</v>
      </c>
      <c r="BG166" s="183">
        <f t="shared" si="16"/>
        <v>0</v>
      </c>
      <c r="BH166" s="183">
        <f t="shared" si="17"/>
        <v>0</v>
      </c>
      <c r="BI166" s="183">
        <f t="shared" si="18"/>
        <v>0</v>
      </c>
      <c r="BJ166" s="19" t="s">
        <v>22</v>
      </c>
      <c r="BK166" s="183">
        <f t="shared" si="19"/>
        <v>0</v>
      </c>
      <c r="BL166" s="19" t="s">
        <v>241</v>
      </c>
      <c r="BM166" s="19" t="s">
        <v>1727</v>
      </c>
    </row>
    <row r="167" spans="2:65" s="1" customFormat="1" ht="22.5" customHeight="1" x14ac:dyDescent="0.3">
      <c r="B167" s="171"/>
      <c r="C167" s="222" t="s">
        <v>389</v>
      </c>
      <c r="D167" s="222" t="s">
        <v>371</v>
      </c>
      <c r="E167" s="223" t="s">
        <v>1728</v>
      </c>
      <c r="F167" s="224" t="s">
        <v>1729</v>
      </c>
      <c r="G167" s="225" t="s">
        <v>249</v>
      </c>
      <c r="H167" s="226">
        <v>1</v>
      </c>
      <c r="I167" s="227"/>
      <c r="J167" s="228">
        <f t="shared" si="10"/>
        <v>0</v>
      </c>
      <c r="K167" s="224" t="s">
        <v>309</v>
      </c>
      <c r="L167" s="229"/>
      <c r="M167" s="230" t="s">
        <v>3</v>
      </c>
      <c r="N167" s="231" t="s">
        <v>44</v>
      </c>
      <c r="O167" s="36"/>
      <c r="P167" s="181">
        <f t="shared" si="11"/>
        <v>0</v>
      </c>
      <c r="Q167" s="181">
        <v>2E-3</v>
      </c>
      <c r="R167" s="181">
        <f t="shared" si="12"/>
        <v>2E-3</v>
      </c>
      <c r="S167" s="181">
        <v>0</v>
      </c>
      <c r="T167" s="182">
        <f t="shared" si="13"/>
        <v>0</v>
      </c>
      <c r="AR167" s="19" t="s">
        <v>266</v>
      </c>
      <c r="AT167" s="19" t="s">
        <v>371</v>
      </c>
      <c r="AU167" s="19" t="s">
        <v>81</v>
      </c>
      <c r="AY167" s="19" t="s">
        <v>235</v>
      </c>
      <c r="BE167" s="183">
        <f t="shared" si="14"/>
        <v>0</v>
      </c>
      <c r="BF167" s="183">
        <f t="shared" si="15"/>
        <v>0</v>
      </c>
      <c r="BG167" s="183">
        <f t="shared" si="16"/>
        <v>0</v>
      </c>
      <c r="BH167" s="183">
        <f t="shared" si="17"/>
        <v>0</v>
      </c>
      <c r="BI167" s="183">
        <f t="shared" si="18"/>
        <v>0</v>
      </c>
      <c r="BJ167" s="19" t="s">
        <v>22</v>
      </c>
      <c r="BK167" s="183">
        <f t="shared" si="19"/>
        <v>0</v>
      </c>
      <c r="BL167" s="19" t="s">
        <v>241</v>
      </c>
      <c r="BM167" s="19" t="s">
        <v>1730</v>
      </c>
    </row>
    <row r="168" spans="2:65" s="1" customFormat="1" ht="22.5" customHeight="1" x14ac:dyDescent="0.3">
      <c r="B168" s="171"/>
      <c r="C168" s="172" t="s">
        <v>393</v>
      </c>
      <c r="D168" s="172" t="s">
        <v>237</v>
      </c>
      <c r="E168" s="173" t="s">
        <v>1731</v>
      </c>
      <c r="F168" s="174" t="s">
        <v>1732</v>
      </c>
      <c r="G168" s="175" t="s">
        <v>346</v>
      </c>
      <c r="H168" s="176">
        <v>426</v>
      </c>
      <c r="I168" s="177"/>
      <c r="J168" s="178">
        <f t="shared" si="10"/>
        <v>0</v>
      </c>
      <c r="K168" s="174" t="s">
        <v>3</v>
      </c>
      <c r="L168" s="35"/>
      <c r="M168" s="179" t="s">
        <v>3</v>
      </c>
      <c r="N168" s="180" t="s">
        <v>44</v>
      </c>
      <c r="O168" s="36"/>
      <c r="P168" s="181">
        <f t="shared" si="11"/>
        <v>0</v>
      </c>
      <c r="Q168" s="181">
        <v>0</v>
      </c>
      <c r="R168" s="181">
        <f t="shared" si="12"/>
        <v>0</v>
      </c>
      <c r="S168" s="181">
        <v>0</v>
      </c>
      <c r="T168" s="182">
        <f t="shared" si="13"/>
        <v>0</v>
      </c>
      <c r="AR168" s="19" t="s">
        <v>241</v>
      </c>
      <c r="AT168" s="19" t="s">
        <v>237</v>
      </c>
      <c r="AU168" s="19" t="s">
        <v>81</v>
      </c>
      <c r="AY168" s="19" t="s">
        <v>235</v>
      </c>
      <c r="BE168" s="183">
        <f t="shared" si="14"/>
        <v>0</v>
      </c>
      <c r="BF168" s="183">
        <f t="shared" si="15"/>
        <v>0</v>
      </c>
      <c r="BG168" s="183">
        <f t="shared" si="16"/>
        <v>0</v>
      </c>
      <c r="BH168" s="183">
        <f t="shared" si="17"/>
        <v>0</v>
      </c>
      <c r="BI168" s="183">
        <f t="shared" si="18"/>
        <v>0</v>
      </c>
      <c r="BJ168" s="19" t="s">
        <v>22</v>
      </c>
      <c r="BK168" s="183">
        <f t="shared" si="19"/>
        <v>0</v>
      </c>
      <c r="BL168" s="19" t="s">
        <v>241</v>
      </c>
      <c r="BM168" s="19" t="s">
        <v>1733</v>
      </c>
    </row>
    <row r="169" spans="2:65" s="12" customFormat="1" x14ac:dyDescent="0.3">
      <c r="B169" s="184"/>
      <c r="D169" s="194" t="s">
        <v>304</v>
      </c>
      <c r="E169" s="193" t="s">
        <v>3</v>
      </c>
      <c r="F169" s="195" t="s">
        <v>1619</v>
      </c>
      <c r="H169" s="196">
        <v>26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93" t="s">
        <v>304</v>
      </c>
      <c r="AU169" s="193" t="s">
        <v>81</v>
      </c>
      <c r="AV169" s="12" t="s">
        <v>81</v>
      </c>
      <c r="AW169" s="12" t="s">
        <v>36</v>
      </c>
      <c r="AX169" s="12" t="s">
        <v>73</v>
      </c>
      <c r="AY169" s="193" t="s">
        <v>235</v>
      </c>
    </row>
    <row r="170" spans="2:65" s="12" customFormat="1" x14ac:dyDescent="0.3">
      <c r="B170" s="184"/>
      <c r="D170" s="194" t="s">
        <v>304</v>
      </c>
      <c r="E170" s="193" t="s">
        <v>3</v>
      </c>
      <c r="F170" s="195" t="s">
        <v>1616</v>
      </c>
      <c r="H170" s="196">
        <v>400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93" t="s">
        <v>304</v>
      </c>
      <c r="AU170" s="193" t="s">
        <v>81</v>
      </c>
      <c r="AV170" s="12" t="s">
        <v>81</v>
      </c>
      <c r="AW170" s="12" t="s">
        <v>36</v>
      </c>
      <c r="AX170" s="12" t="s">
        <v>73</v>
      </c>
      <c r="AY170" s="193" t="s">
        <v>235</v>
      </c>
    </row>
    <row r="171" spans="2:65" s="13" customFormat="1" x14ac:dyDescent="0.3">
      <c r="B171" s="197"/>
      <c r="D171" s="185" t="s">
        <v>304</v>
      </c>
      <c r="E171" s="198" t="s">
        <v>3</v>
      </c>
      <c r="F171" s="199" t="s">
        <v>329</v>
      </c>
      <c r="H171" s="200">
        <v>426</v>
      </c>
      <c r="I171" s="201"/>
      <c r="L171" s="197"/>
      <c r="M171" s="202"/>
      <c r="N171" s="203"/>
      <c r="O171" s="203"/>
      <c r="P171" s="203"/>
      <c r="Q171" s="203"/>
      <c r="R171" s="203"/>
      <c r="S171" s="203"/>
      <c r="T171" s="204"/>
      <c r="AT171" s="205" t="s">
        <v>304</v>
      </c>
      <c r="AU171" s="205" t="s">
        <v>81</v>
      </c>
      <c r="AV171" s="13" t="s">
        <v>241</v>
      </c>
      <c r="AW171" s="13" t="s">
        <v>36</v>
      </c>
      <c r="AX171" s="13" t="s">
        <v>22</v>
      </c>
      <c r="AY171" s="205" t="s">
        <v>235</v>
      </c>
    </row>
    <row r="172" spans="2:65" s="1" customFormat="1" ht="22.5" customHeight="1" x14ac:dyDescent="0.3">
      <c r="B172" s="171"/>
      <c r="C172" s="172" t="s">
        <v>397</v>
      </c>
      <c r="D172" s="172" t="s">
        <v>237</v>
      </c>
      <c r="E172" s="173" t="s">
        <v>1734</v>
      </c>
      <c r="F172" s="174" t="s">
        <v>1735</v>
      </c>
      <c r="G172" s="175" t="s">
        <v>249</v>
      </c>
      <c r="H172" s="176">
        <v>38</v>
      </c>
      <c r="I172" s="177"/>
      <c r="J172" s="178">
        <f t="shared" ref="J172:J182" si="20">ROUND(I172*H172,2)</f>
        <v>0</v>
      </c>
      <c r="K172" s="174" t="s">
        <v>309</v>
      </c>
      <c r="L172" s="35"/>
      <c r="M172" s="179" t="s">
        <v>3</v>
      </c>
      <c r="N172" s="180" t="s">
        <v>44</v>
      </c>
      <c r="O172" s="36"/>
      <c r="P172" s="181">
        <f t="shared" ref="P172:P182" si="21">O172*H172</f>
        <v>0</v>
      </c>
      <c r="Q172" s="181">
        <v>0.14494000000000001</v>
      </c>
      <c r="R172" s="181">
        <f t="shared" ref="R172:R182" si="22">Q172*H172</f>
        <v>5.5077200000000008</v>
      </c>
      <c r="S172" s="181">
        <v>0</v>
      </c>
      <c r="T172" s="182">
        <f t="shared" ref="T172:T182" si="23">S172*H172</f>
        <v>0</v>
      </c>
      <c r="AR172" s="19" t="s">
        <v>241</v>
      </c>
      <c r="AT172" s="19" t="s">
        <v>237</v>
      </c>
      <c r="AU172" s="19" t="s">
        <v>81</v>
      </c>
      <c r="AY172" s="19" t="s">
        <v>235</v>
      </c>
      <c r="BE172" s="183">
        <f t="shared" ref="BE172:BE182" si="24">IF(N172="základní",J172,0)</f>
        <v>0</v>
      </c>
      <c r="BF172" s="183">
        <f t="shared" ref="BF172:BF182" si="25">IF(N172="snížená",J172,0)</f>
        <v>0</v>
      </c>
      <c r="BG172" s="183">
        <f t="shared" ref="BG172:BG182" si="26">IF(N172="zákl. přenesená",J172,0)</f>
        <v>0</v>
      </c>
      <c r="BH172" s="183">
        <f t="shared" ref="BH172:BH182" si="27">IF(N172="sníž. přenesená",J172,0)</f>
        <v>0</v>
      </c>
      <c r="BI172" s="183">
        <f t="shared" ref="BI172:BI182" si="28">IF(N172="nulová",J172,0)</f>
        <v>0</v>
      </c>
      <c r="BJ172" s="19" t="s">
        <v>22</v>
      </c>
      <c r="BK172" s="183">
        <f t="shared" ref="BK172:BK182" si="29">ROUND(I172*H172,2)</f>
        <v>0</v>
      </c>
      <c r="BL172" s="19" t="s">
        <v>241</v>
      </c>
      <c r="BM172" s="19" t="s">
        <v>1736</v>
      </c>
    </row>
    <row r="173" spans="2:65" s="1" customFormat="1" ht="31.5" customHeight="1" x14ac:dyDescent="0.3">
      <c r="B173" s="171"/>
      <c r="C173" s="222" t="s">
        <v>401</v>
      </c>
      <c r="D173" s="222" t="s">
        <v>371</v>
      </c>
      <c r="E173" s="223" t="s">
        <v>1737</v>
      </c>
      <c r="F173" s="224" t="s">
        <v>1738</v>
      </c>
      <c r="G173" s="225" t="s">
        <v>249</v>
      </c>
      <c r="H173" s="226">
        <v>38</v>
      </c>
      <c r="I173" s="227"/>
      <c r="J173" s="228">
        <f t="shared" si="20"/>
        <v>0</v>
      </c>
      <c r="K173" s="224" t="s">
        <v>309</v>
      </c>
      <c r="L173" s="229"/>
      <c r="M173" s="230" t="s">
        <v>3</v>
      </c>
      <c r="N173" s="231" t="s">
        <v>44</v>
      </c>
      <c r="O173" s="36"/>
      <c r="P173" s="181">
        <f t="shared" si="21"/>
        <v>0</v>
      </c>
      <c r="Q173" s="181">
        <v>9.7000000000000003E-2</v>
      </c>
      <c r="R173" s="181">
        <f t="shared" si="22"/>
        <v>3.6859999999999999</v>
      </c>
      <c r="S173" s="181">
        <v>0</v>
      </c>
      <c r="T173" s="182">
        <f t="shared" si="23"/>
        <v>0</v>
      </c>
      <c r="AR173" s="19" t="s">
        <v>266</v>
      </c>
      <c r="AT173" s="19" t="s">
        <v>371</v>
      </c>
      <c r="AU173" s="19" t="s">
        <v>81</v>
      </c>
      <c r="AY173" s="19" t="s">
        <v>235</v>
      </c>
      <c r="BE173" s="183">
        <f t="shared" si="24"/>
        <v>0</v>
      </c>
      <c r="BF173" s="183">
        <f t="shared" si="25"/>
        <v>0</v>
      </c>
      <c r="BG173" s="183">
        <f t="shared" si="26"/>
        <v>0</v>
      </c>
      <c r="BH173" s="183">
        <f t="shared" si="27"/>
        <v>0</v>
      </c>
      <c r="BI173" s="183">
        <f t="shared" si="28"/>
        <v>0</v>
      </c>
      <c r="BJ173" s="19" t="s">
        <v>22</v>
      </c>
      <c r="BK173" s="183">
        <f t="shared" si="29"/>
        <v>0</v>
      </c>
      <c r="BL173" s="19" t="s">
        <v>241</v>
      </c>
      <c r="BM173" s="19" t="s">
        <v>1739</v>
      </c>
    </row>
    <row r="174" spans="2:65" s="1" customFormat="1" ht="31.5" customHeight="1" x14ac:dyDescent="0.3">
      <c r="B174" s="171"/>
      <c r="C174" s="222" t="s">
        <v>405</v>
      </c>
      <c r="D174" s="222" t="s">
        <v>371</v>
      </c>
      <c r="E174" s="223" t="s">
        <v>1740</v>
      </c>
      <c r="F174" s="224" t="s">
        <v>1741</v>
      </c>
      <c r="G174" s="225" t="s">
        <v>249</v>
      </c>
      <c r="H174" s="226">
        <v>38</v>
      </c>
      <c r="I174" s="227"/>
      <c r="J174" s="228">
        <f t="shared" si="20"/>
        <v>0</v>
      </c>
      <c r="K174" s="224" t="s">
        <v>309</v>
      </c>
      <c r="L174" s="229"/>
      <c r="M174" s="230" t="s">
        <v>3</v>
      </c>
      <c r="N174" s="231" t="s">
        <v>44</v>
      </c>
      <c r="O174" s="36"/>
      <c r="P174" s="181">
        <f t="shared" si="21"/>
        <v>0</v>
      </c>
      <c r="Q174" s="181">
        <v>0.111</v>
      </c>
      <c r="R174" s="181">
        <f t="shared" si="22"/>
        <v>4.218</v>
      </c>
      <c r="S174" s="181">
        <v>0</v>
      </c>
      <c r="T174" s="182">
        <f t="shared" si="23"/>
        <v>0</v>
      </c>
      <c r="AR174" s="19" t="s">
        <v>266</v>
      </c>
      <c r="AT174" s="19" t="s">
        <v>371</v>
      </c>
      <c r="AU174" s="19" t="s">
        <v>81</v>
      </c>
      <c r="AY174" s="19" t="s">
        <v>235</v>
      </c>
      <c r="BE174" s="183">
        <f t="shared" si="24"/>
        <v>0</v>
      </c>
      <c r="BF174" s="183">
        <f t="shared" si="25"/>
        <v>0</v>
      </c>
      <c r="BG174" s="183">
        <f t="shared" si="26"/>
        <v>0</v>
      </c>
      <c r="BH174" s="183">
        <f t="shared" si="27"/>
        <v>0</v>
      </c>
      <c r="BI174" s="183">
        <f t="shared" si="28"/>
        <v>0</v>
      </c>
      <c r="BJ174" s="19" t="s">
        <v>22</v>
      </c>
      <c r="BK174" s="183">
        <f t="shared" si="29"/>
        <v>0</v>
      </c>
      <c r="BL174" s="19" t="s">
        <v>241</v>
      </c>
      <c r="BM174" s="19" t="s">
        <v>1742</v>
      </c>
    </row>
    <row r="175" spans="2:65" s="1" customFormat="1" ht="22.5" customHeight="1" x14ac:dyDescent="0.3">
      <c r="B175" s="171"/>
      <c r="C175" s="222" t="s">
        <v>409</v>
      </c>
      <c r="D175" s="222" t="s">
        <v>371</v>
      </c>
      <c r="E175" s="223" t="s">
        <v>1743</v>
      </c>
      <c r="F175" s="224" t="s">
        <v>1744</v>
      </c>
      <c r="G175" s="225" t="s">
        <v>249</v>
      </c>
      <c r="H175" s="226">
        <v>38</v>
      </c>
      <c r="I175" s="227"/>
      <c r="J175" s="228">
        <f t="shared" si="20"/>
        <v>0</v>
      </c>
      <c r="K175" s="224" t="s">
        <v>309</v>
      </c>
      <c r="L175" s="229"/>
      <c r="M175" s="230" t="s">
        <v>3</v>
      </c>
      <c r="N175" s="231" t="s">
        <v>44</v>
      </c>
      <c r="O175" s="36"/>
      <c r="P175" s="181">
        <f t="shared" si="21"/>
        <v>0</v>
      </c>
      <c r="Q175" s="181">
        <v>0.04</v>
      </c>
      <c r="R175" s="181">
        <f t="shared" si="22"/>
        <v>1.52</v>
      </c>
      <c r="S175" s="181">
        <v>0</v>
      </c>
      <c r="T175" s="182">
        <f t="shared" si="23"/>
        <v>0</v>
      </c>
      <c r="AR175" s="19" t="s">
        <v>266</v>
      </c>
      <c r="AT175" s="19" t="s">
        <v>371</v>
      </c>
      <c r="AU175" s="19" t="s">
        <v>81</v>
      </c>
      <c r="AY175" s="19" t="s">
        <v>235</v>
      </c>
      <c r="BE175" s="183">
        <f t="shared" si="24"/>
        <v>0</v>
      </c>
      <c r="BF175" s="183">
        <f t="shared" si="25"/>
        <v>0</v>
      </c>
      <c r="BG175" s="183">
        <f t="shared" si="26"/>
        <v>0</v>
      </c>
      <c r="BH175" s="183">
        <f t="shared" si="27"/>
        <v>0</v>
      </c>
      <c r="BI175" s="183">
        <f t="shared" si="28"/>
        <v>0</v>
      </c>
      <c r="BJ175" s="19" t="s">
        <v>22</v>
      </c>
      <c r="BK175" s="183">
        <f t="shared" si="29"/>
        <v>0</v>
      </c>
      <c r="BL175" s="19" t="s">
        <v>241</v>
      </c>
      <c r="BM175" s="19" t="s">
        <v>1745</v>
      </c>
    </row>
    <row r="176" spans="2:65" s="1" customFormat="1" ht="22.5" customHeight="1" x14ac:dyDescent="0.3">
      <c r="B176" s="171"/>
      <c r="C176" s="222" t="s">
        <v>413</v>
      </c>
      <c r="D176" s="222" t="s">
        <v>371</v>
      </c>
      <c r="E176" s="223" t="s">
        <v>1746</v>
      </c>
      <c r="F176" s="224" t="s">
        <v>1747</v>
      </c>
      <c r="G176" s="225" t="s">
        <v>249</v>
      </c>
      <c r="H176" s="226">
        <v>38</v>
      </c>
      <c r="I176" s="227"/>
      <c r="J176" s="228">
        <f t="shared" si="20"/>
        <v>0</v>
      </c>
      <c r="K176" s="224" t="s">
        <v>309</v>
      </c>
      <c r="L176" s="229"/>
      <c r="M176" s="230" t="s">
        <v>3</v>
      </c>
      <c r="N176" s="231" t="s">
        <v>44</v>
      </c>
      <c r="O176" s="36"/>
      <c r="P176" s="181">
        <f t="shared" si="21"/>
        <v>0</v>
      </c>
      <c r="Q176" s="181">
        <v>2.7E-2</v>
      </c>
      <c r="R176" s="181">
        <f t="shared" si="22"/>
        <v>1.026</v>
      </c>
      <c r="S176" s="181">
        <v>0</v>
      </c>
      <c r="T176" s="182">
        <f t="shared" si="23"/>
        <v>0</v>
      </c>
      <c r="AR176" s="19" t="s">
        <v>266</v>
      </c>
      <c r="AT176" s="19" t="s">
        <v>371</v>
      </c>
      <c r="AU176" s="19" t="s">
        <v>81</v>
      </c>
      <c r="AY176" s="19" t="s">
        <v>235</v>
      </c>
      <c r="BE176" s="183">
        <f t="shared" si="24"/>
        <v>0</v>
      </c>
      <c r="BF176" s="183">
        <f t="shared" si="25"/>
        <v>0</v>
      </c>
      <c r="BG176" s="183">
        <f t="shared" si="26"/>
        <v>0</v>
      </c>
      <c r="BH176" s="183">
        <f t="shared" si="27"/>
        <v>0</v>
      </c>
      <c r="BI176" s="183">
        <f t="shared" si="28"/>
        <v>0</v>
      </c>
      <c r="BJ176" s="19" t="s">
        <v>22</v>
      </c>
      <c r="BK176" s="183">
        <f t="shared" si="29"/>
        <v>0</v>
      </c>
      <c r="BL176" s="19" t="s">
        <v>241</v>
      </c>
      <c r="BM176" s="19" t="s">
        <v>1748</v>
      </c>
    </row>
    <row r="177" spans="2:65" s="1" customFormat="1" ht="22.5" customHeight="1" x14ac:dyDescent="0.3">
      <c r="B177" s="171"/>
      <c r="C177" s="172" t="s">
        <v>417</v>
      </c>
      <c r="D177" s="172" t="s">
        <v>237</v>
      </c>
      <c r="E177" s="173" t="s">
        <v>1749</v>
      </c>
      <c r="F177" s="174" t="s">
        <v>1750</v>
      </c>
      <c r="G177" s="175" t="s">
        <v>249</v>
      </c>
      <c r="H177" s="176">
        <v>38</v>
      </c>
      <c r="I177" s="177"/>
      <c r="J177" s="178">
        <f t="shared" si="20"/>
        <v>0</v>
      </c>
      <c r="K177" s="174" t="s">
        <v>309</v>
      </c>
      <c r="L177" s="35"/>
      <c r="M177" s="179" t="s">
        <v>3</v>
      </c>
      <c r="N177" s="180" t="s">
        <v>44</v>
      </c>
      <c r="O177" s="36"/>
      <c r="P177" s="181">
        <f t="shared" si="21"/>
        <v>0</v>
      </c>
      <c r="Q177" s="181">
        <v>9.3600000000000003E-3</v>
      </c>
      <c r="R177" s="181">
        <f t="shared" si="22"/>
        <v>0.35568</v>
      </c>
      <c r="S177" s="181">
        <v>0</v>
      </c>
      <c r="T177" s="182">
        <f t="shared" si="23"/>
        <v>0</v>
      </c>
      <c r="AR177" s="19" t="s">
        <v>241</v>
      </c>
      <c r="AT177" s="19" t="s">
        <v>237</v>
      </c>
      <c r="AU177" s="19" t="s">
        <v>81</v>
      </c>
      <c r="AY177" s="19" t="s">
        <v>235</v>
      </c>
      <c r="BE177" s="183">
        <f t="shared" si="24"/>
        <v>0</v>
      </c>
      <c r="BF177" s="183">
        <f t="shared" si="25"/>
        <v>0</v>
      </c>
      <c r="BG177" s="183">
        <f t="shared" si="26"/>
        <v>0</v>
      </c>
      <c r="BH177" s="183">
        <f t="shared" si="27"/>
        <v>0</v>
      </c>
      <c r="BI177" s="183">
        <f t="shared" si="28"/>
        <v>0</v>
      </c>
      <c r="BJ177" s="19" t="s">
        <v>22</v>
      </c>
      <c r="BK177" s="183">
        <f t="shared" si="29"/>
        <v>0</v>
      </c>
      <c r="BL177" s="19" t="s">
        <v>241</v>
      </c>
      <c r="BM177" s="19" t="s">
        <v>1751</v>
      </c>
    </row>
    <row r="178" spans="2:65" s="1" customFormat="1" ht="22.5" customHeight="1" x14ac:dyDescent="0.3">
      <c r="B178" s="171"/>
      <c r="C178" s="222" t="s">
        <v>421</v>
      </c>
      <c r="D178" s="222" t="s">
        <v>371</v>
      </c>
      <c r="E178" s="223" t="s">
        <v>1752</v>
      </c>
      <c r="F178" s="224" t="s">
        <v>1753</v>
      </c>
      <c r="G178" s="225" t="s">
        <v>249</v>
      </c>
      <c r="H178" s="226">
        <v>38</v>
      </c>
      <c r="I178" s="227"/>
      <c r="J178" s="228">
        <f t="shared" si="20"/>
        <v>0</v>
      </c>
      <c r="K178" s="224" t="s">
        <v>309</v>
      </c>
      <c r="L178" s="229"/>
      <c r="M178" s="230" t="s">
        <v>3</v>
      </c>
      <c r="N178" s="231" t="s">
        <v>44</v>
      </c>
      <c r="O178" s="36"/>
      <c r="P178" s="181">
        <f t="shared" si="21"/>
        <v>0</v>
      </c>
      <c r="Q178" s="181">
        <v>0.06</v>
      </c>
      <c r="R178" s="181">
        <f t="shared" si="22"/>
        <v>2.2799999999999998</v>
      </c>
      <c r="S178" s="181">
        <v>0</v>
      </c>
      <c r="T178" s="182">
        <f t="shared" si="23"/>
        <v>0</v>
      </c>
      <c r="AR178" s="19" t="s">
        <v>266</v>
      </c>
      <c r="AT178" s="19" t="s">
        <v>371</v>
      </c>
      <c r="AU178" s="19" t="s">
        <v>81</v>
      </c>
      <c r="AY178" s="19" t="s">
        <v>235</v>
      </c>
      <c r="BE178" s="183">
        <f t="shared" si="24"/>
        <v>0</v>
      </c>
      <c r="BF178" s="183">
        <f t="shared" si="25"/>
        <v>0</v>
      </c>
      <c r="BG178" s="183">
        <f t="shared" si="26"/>
        <v>0</v>
      </c>
      <c r="BH178" s="183">
        <f t="shared" si="27"/>
        <v>0</v>
      </c>
      <c r="BI178" s="183">
        <f t="shared" si="28"/>
        <v>0</v>
      </c>
      <c r="BJ178" s="19" t="s">
        <v>22</v>
      </c>
      <c r="BK178" s="183">
        <f t="shared" si="29"/>
        <v>0</v>
      </c>
      <c r="BL178" s="19" t="s">
        <v>241</v>
      </c>
      <c r="BM178" s="19" t="s">
        <v>1754</v>
      </c>
    </row>
    <row r="179" spans="2:65" s="1" customFormat="1" ht="22.5" customHeight="1" x14ac:dyDescent="0.3">
      <c r="B179" s="171"/>
      <c r="C179" s="222" t="s">
        <v>426</v>
      </c>
      <c r="D179" s="222" t="s">
        <v>371</v>
      </c>
      <c r="E179" s="223" t="s">
        <v>1755</v>
      </c>
      <c r="F179" s="224" t="s">
        <v>1756</v>
      </c>
      <c r="G179" s="225" t="s">
        <v>249</v>
      </c>
      <c r="H179" s="226">
        <v>38</v>
      </c>
      <c r="I179" s="227"/>
      <c r="J179" s="228">
        <f t="shared" si="20"/>
        <v>0</v>
      </c>
      <c r="K179" s="224" t="s">
        <v>309</v>
      </c>
      <c r="L179" s="229"/>
      <c r="M179" s="230" t="s">
        <v>3</v>
      </c>
      <c r="N179" s="231" t="s">
        <v>44</v>
      </c>
      <c r="O179" s="36"/>
      <c r="P179" s="181">
        <f t="shared" si="21"/>
        <v>0</v>
      </c>
      <c r="Q179" s="181">
        <v>5.8000000000000003E-2</v>
      </c>
      <c r="R179" s="181">
        <f t="shared" si="22"/>
        <v>2.2040000000000002</v>
      </c>
      <c r="S179" s="181">
        <v>0</v>
      </c>
      <c r="T179" s="182">
        <f t="shared" si="23"/>
        <v>0</v>
      </c>
      <c r="AR179" s="19" t="s">
        <v>266</v>
      </c>
      <c r="AT179" s="19" t="s">
        <v>371</v>
      </c>
      <c r="AU179" s="19" t="s">
        <v>81</v>
      </c>
      <c r="AY179" s="19" t="s">
        <v>235</v>
      </c>
      <c r="BE179" s="183">
        <f t="shared" si="24"/>
        <v>0</v>
      </c>
      <c r="BF179" s="183">
        <f t="shared" si="25"/>
        <v>0</v>
      </c>
      <c r="BG179" s="183">
        <f t="shared" si="26"/>
        <v>0</v>
      </c>
      <c r="BH179" s="183">
        <f t="shared" si="27"/>
        <v>0</v>
      </c>
      <c r="BI179" s="183">
        <f t="shared" si="28"/>
        <v>0</v>
      </c>
      <c r="BJ179" s="19" t="s">
        <v>22</v>
      </c>
      <c r="BK179" s="183">
        <f t="shared" si="29"/>
        <v>0</v>
      </c>
      <c r="BL179" s="19" t="s">
        <v>241</v>
      </c>
      <c r="BM179" s="19" t="s">
        <v>1757</v>
      </c>
    </row>
    <row r="180" spans="2:65" s="1" customFormat="1" ht="22.5" customHeight="1" x14ac:dyDescent="0.3">
      <c r="B180" s="171"/>
      <c r="C180" s="222" t="s">
        <v>430</v>
      </c>
      <c r="D180" s="222" t="s">
        <v>371</v>
      </c>
      <c r="E180" s="223" t="s">
        <v>1758</v>
      </c>
      <c r="F180" s="224" t="s">
        <v>1759</v>
      </c>
      <c r="G180" s="225" t="s">
        <v>249</v>
      </c>
      <c r="H180" s="226">
        <v>38</v>
      </c>
      <c r="I180" s="227"/>
      <c r="J180" s="228">
        <f t="shared" si="20"/>
        <v>0</v>
      </c>
      <c r="K180" s="224" t="s">
        <v>309</v>
      </c>
      <c r="L180" s="229"/>
      <c r="M180" s="230" t="s">
        <v>3</v>
      </c>
      <c r="N180" s="231" t="s">
        <v>44</v>
      </c>
      <c r="O180" s="36"/>
      <c r="P180" s="181">
        <f t="shared" si="21"/>
        <v>0</v>
      </c>
      <c r="Q180" s="181">
        <v>6.0000000000000001E-3</v>
      </c>
      <c r="R180" s="181">
        <f t="shared" si="22"/>
        <v>0.22800000000000001</v>
      </c>
      <c r="S180" s="181">
        <v>0</v>
      </c>
      <c r="T180" s="182">
        <f t="shared" si="23"/>
        <v>0</v>
      </c>
      <c r="AR180" s="19" t="s">
        <v>266</v>
      </c>
      <c r="AT180" s="19" t="s">
        <v>371</v>
      </c>
      <c r="AU180" s="19" t="s">
        <v>81</v>
      </c>
      <c r="AY180" s="19" t="s">
        <v>235</v>
      </c>
      <c r="BE180" s="183">
        <f t="shared" si="24"/>
        <v>0</v>
      </c>
      <c r="BF180" s="183">
        <f t="shared" si="25"/>
        <v>0</v>
      </c>
      <c r="BG180" s="183">
        <f t="shared" si="26"/>
        <v>0</v>
      </c>
      <c r="BH180" s="183">
        <f t="shared" si="27"/>
        <v>0</v>
      </c>
      <c r="BI180" s="183">
        <f t="shared" si="28"/>
        <v>0</v>
      </c>
      <c r="BJ180" s="19" t="s">
        <v>22</v>
      </c>
      <c r="BK180" s="183">
        <f t="shared" si="29"/>
        <v>0</v>
      </c>
      <c r="BL180" s="19" t="s">
        <v>241</v>
      </c>
      <c r="BM180" s="19" t="s">
        <v>1760</v>
      </c>
    </row>
    <row r="181" spans="2:65" s="1" customFormat="1" ht="22.5" customHeight="1" x14ac:dyDescent="0.3">
      <c r="B181" s="171"/>
      <c r="C181" s="172" t="s">
        <v>436</v>
      </c>
      <c r="D181" s="172" t="s">
        <v>237</v>
      </c>
      <c r="E181" s="173" t="s">
        <v>1761</v>
      </c>
      <c r="F181" s="174" t="s">
        <v>1762</v>
      </c>
      <c r="G181" s="175" t="s">
        <v>249</v>
      </c>
      <c r="H181" s="176">
        <v>12</v>
      </c>
      <c r="I181" s="177"/>
      <c r="J181" s="178">
        <f t="shared" si="20"/>
        <v>0</v>
      </c>
      <c r="K181" s="174" t="s">
        <v>309</v>
      </c>
      <c r="L181" s="35"/>
      <c r="M181" s="179" t="s">
        <v>3</v>
      </c>
      <c r="N181" s="180" t="s">
        <v>44</v>
      </c>
      <c r="O181" s="36"/>
      <c r="P181" s="181">
        <f t="shared" si="21"/>
        <v>0</v>
      </c>
      <c r="Q181" s="181">
        <v>0</v>
      </c>
      <c r="R181" s="181">
        <f t="shared" si="22"/>
        <v>0</v>
      </c>
      <c r="S181" s="181">
        <v>0.1</v>
      </c>
      <c r="T181" s="182">
        <f t="shared" si="23"/>
        <v>1.2000000000000002</v>
      </c>
      <c r="AR181" s="19" t="s">
        <v>241</v>
      </c>
      <c r="AT181" s="19" t="s">
        <v>237</v>
      </c>
      <c r="AU181" s="19" t="s">
        <v>81</v>
      </c>
      <c r="AY181" s="19" t="s">
        <v>235</v>
      </c>
      <c r="BE181" s="183">
        <f t="shared" si="24"/>
        <v>0</v>
      </c>
      <c r="BF181" s="183">
        <f t="shared" si="25"/>
        <v>0</v>
      </c>
      <c r="BG181" s="183">
        <f t="shared" si="26"/>
        <v>0</v>
      </c>
      <c r="BH181" s="183">
        <f t="shared" si="27"/>
        <v>0</v>
      </c>
      <c r="BI181" s="183">
        <f t="shared" si="28"/>
        <v>0</v>
      </c>
      <c r="BJ181" s="19" t="s">
        <v>22</v>
      </c>
      <c r="BK181" s="183">
        <f t="shared" si="29"/>
        <v>0</v>
      </c>
      <c r="BL181" s="19" t="s">
        <v>241</v>
      </c>
      <c r="BM181" s="19" t="s">
        <v>1763</v>
      </c>
    </row>
    <row r="182" spans="2:65" s="1" customFormat="1" ht="22.5" customHeight="1" x14ac:dyDescent="0.3">
      <c r="B182" s="171"/>
      <c r="C182" s="172" t="s">
        <v>441</v>
      </c>
      <c r="D182" s="172" t="s">
        <v>237</v>
      </c>
      <c r="E182" s="173" t="s">
        <v>1605</v>
      </c>
      <c r="F182" s="174" t="s">
        <v>1606</v>
      </c>
      <c r="G182" s="175" t="s">
        <v>346</v>
      </c>
      <c r="H182" s="176">
        <v>426</v>
      </c>
      <c r="I182" s="177"/>
      <c r="J182" s="178">
        <f t="shared" si="20"/>
        <v>0</v>
      </c>
      <c r="K182" s="174" t="s">
        <v>309</v>
      </c>
      <c r="L182" s="35"/>
      <c r="M182" s="179" t="s">
        <v>3</v>
      </c>
      <c r="N182" s="180" t="s">
        <v>44</v>
      </c>
      <c r="O182" s="36"/>
      <c r="P182" s="181">
        <f t="shared" si="21"/>
        <v>0</v>
      </c>
      <c r="Q182" s="181">
        <v>6.0000000000000002E-5</v>
      </c>
      <c r="R182" s="181">
        <f t="shared" si="22"/>
        <v>2.5559999999999999E-2</v>
      </c>
      <c r="S182" s="181">
        <v>0</v>
      </c>
      <c r="T182" s="182">
        <f t="shared" si="23"/>
        <v>0</v>
      </c>
      <c r="AR182" s="19" t="s">
        <v>241</v>
      </c>
      <c r="AT182" s="19" t="s">
        <v>237</v>
      </c>
      <c r="AU182" s="19" t="s">
        <v>81</v>
      </c>
      <c r="AY182" s="19" t="s">
        <v>235</v>
      </c>
      <c r="BE182" s="183">
        <f t="shared" si="24"/>
        <v>0</v>
      </c>
      <c r="BF182" s="183">
        <f t="shared" si="25"/>
        <v>0</v>
      </c>
      <c r="BG182" s="183">
        <f t="shared" si="26"/>
        <v>0</v>
      </c>
      <c r="BH182" s="183">
        <f t="shared" si="27"/>
        <v>0</v>
      </c>
      <c r="BI182" s="183">
        <f t="shared" si="28"/>
        <v>0</v>
      </c>
      <c r="BJ182" s="19" t="s">
        <v>22</v>
      </c>
      <c r="BK182" s="183">
        <f t="shared" si="29"/>
        <v>0</v>
      </c>
      <c r="BL182" s="19" t="s">
        <v>241</v>
      </c>
      <c r="BM182" s="19" t="s">
        <v>1764</v>
      </c>
    </row>
    <row r="183" spans="2:65" s="12" customFormat="1" x14ac:dyDescent="0.3">
      <c r="B183" s="184"/>
      <c r="D183" s="194" t="s">
        <v>304</v>
      </c>
      <c r="E183" s="193" t="s">
        <v>3</v>
      </c>
      <c r="F183" s="195" t="s">
        <v>1619</v>
      </c>
      <c r="H183" s="196">
        <v>26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93" t="s">
        <v>304</v>
      </c>
      <c r="AU183" s="193" t="s">
        <v>81</v>
      </c>
      <c r="AV183" s="12" t="s">
        <v>81</v>
      </c>
      <c r="AW183" s="12" t="s">
        <v>36</v>
      </c>
      <c r="AX183" s="12" t="s">
        <v>73</v>
      </c>
      <c r="AY183" s="193" t="s">
        <v>235</v>
      </c>
    </row>
    <row r="184" spans="2:65" s="12" customFormat="1" x14ac:dyDescent="0.3">
      <c r="B184" s="184"/>
      <c r="D184" s="194" t="s">
        <v>304</v>
      </c>
      <c r="E184" s="193" t="s">
        <v>3</v>
      </c>
      <c r="F184" s="195" t="s">
        <v>1616</v>
      </c>
      <c r="H184" s="196">
        <v>400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93" t="s">
        <v>304</v>
      </c>
      <c r="AU184" s="193" t="s">
        <v>81</v>
      </c>
      <c r="AV184" s="12" t="s">
        <v>81</v>
      </c>
      <c r="AW184" s="12" t="s">
        <v>36</v>
      </c>
      <c r="AX184" s="12" t="s">
        <v>73</v>
      </c>
      <c r="AY184" s="193" t="s">
        <v>235</v>
      </c>
    </row>
    <row r="185" spans="2:65" s="13" customFormat="1" x14ac:dyDescent="0.3">
      <c r="B185" s="197"/>
      <c r="D185" s="194" t="s">
        <v>304</v>
      </c>
      <c r="E185" s="236" t="s">
        <v>3</v>
      </c>
      <c r="F185" s="237" t="s">
        <v>329</v>
      </c>
      <c r="H185" s="238">
        <v>426</v>
      </c>
      <c r="I185" s="201"/>
      <c r="L185" s="197"/>
      <c r="M185" s="202"/>
      <c r="N185" s="203"/>
      <c r="O185" s="203"/>
      <c r="P185" s="203"/>
      <c r="Q185" s="203"/>
      <c r="R185" s="203"/>
      <c r="S185" s="203"/>
      <c r="T185" s="204"/>
      <c r="AT185" s="205" t="s">
        <v>304</v>
      </c>
      <c r="AU185" s="205" t="s">
        <v>81</v>
      </c>
      <c r="AV185" s="13" t="s">
        <v>241</v>
      </c>
      <c r="AW185" s="13" t="s">
        <v>36</v>
      </c>
      <c r="AX185" s="13" t="s">
        <v>22</v>
      </c>
      <c r="AY185" s="205" t="s">
        <v>235</v>
      </c>
    </row>
    <row r="186" spans="2:65" s="11" customFormat="1" ht="29.85" customHeight="1" x14ac:dyDescent="0.3">
      <c r="B186" s="157"/>
      <c r="D186" s="168" t="s">
        <v>72</v>
      </c>
      <c r="E186" s="169" t="s">
        <v>270</v>
      </c>
      <c r="F186" s="169" t="s">
        <v>383</v>
      </c>
      <c r="I186" s="160"/>
      <c r="J186" s="170">
        <f>BK186</f>
        <v>0</v>
      </c>
      <c r="L186" s="157"/>
      <c r="M186" s="162"/>
      <c r="N186" s="163"/>
      <c r="O186" s="163"/>
      <c r="P186" s="164">
        <f>P187</f>
        <v>0</v>
      </c>
      <c r="Q186" s="163"/>
      <c r="R186" s="164">
        <f>R187</f>
        <v>0</v>
      </c>
      <c r="S186" s="163"/>
      <c r="T186" s="165">
        <f>T187</f>
        <v>5.4</v>
      </c>
      <c r="AR186" s="158" t="s">
        <v>22</v>
      </c>
      <c r="AT186" s="166" t="s">
        <v>72</v>
      </c>
      <c r="AU186" s="166" t="s">
        <v>22</v>
      </c>
      <c r="AY186" s="158" t="s">
        <v>235</v>
      </c>
      <c r="BK186" s="167">
        <f>BK187</f>
        <v>0</v>
      </c>
    </row>
    <row r="187" spans="2:65" s="1" customFormat="1" ht="22.5" customHeight="1" x14ac:dyDescent="0.3">
      <c r="B187" s="171"/>
      <c r="C187" s="172" t="s">
        <v>445</v>
      </c>
      <c r="D187" s="172" t="s">
        <v>237</v>
      </c>
      <c r="E187" s="173" t="s">
        <v>1765</v>
      </c>
      <c r="F187" s="174" t="s">
        <v>1766</v>
      </c>
      <c r="G187" s="175" t="s">
        <v>249</v>
      </c>
      <c r="H187" s="176">
        <v>12</v>
      </c>
      <c r="I187" s="177"/>
      <c r="J187" s="178">
        <f>ROUND(I187*H187,2)</f>
        <v>0</v>
      </c>
      <c r="K187" s="174" t="s">
        <v>3</v>
      </c>
      <c r="L187" s="35"/>
      <c r="M187" s="179" t="s">
        <v>3</v>
      </c>
      <c r="N187" s="180" t="s">
        <v>44</v>
      </c>
      <c r="O187" s="36"/>
      <c r="P187" s="181">
        <f>O187*H187</f>
        <v>0</v>
      </c>
      <c r="Q187" s="181">
        <v>0</v>
      </c>
      <c r="R187" s="181">
        <f>Q187*H187</f>
        <v>0</v>
      </c>
      <c r="S187" s="181">
        <v>0.45</v>
      </c>
      <c r="T187" s="182">
        <f>S187*H187</f>
        <v>5.4</v>
      </c>
      <c r="AR187" s="19" t="s">
        <v>241</v>
      </c>
      <c r="AT187" s="19" t="s">
        <v>237</v>
      </c>
      <c r="AU187" s="19" t="s">
        <v>81</v>
      </c>
      <c r="AY187" s="19" t="s">
        <v>235</v>
      </c>
      <c r="BE187" s="183">
        <f>IF(N187="základní",J187,0)</f>
        <v>0</v>
      </c>
      <c r="BF187" s="183">
        <f>IF(N187="snížená",J187,0)</f>
        <v>0</v>
      </c>
      <c r="BG187" s="183">
        <f>IF(N187="zákl. přenesená",J187,0)</f>
        <v>0</v>
      </c>
      <c r="BH187" s="183">
        <f>IF(N187="sníž. přenesená",J187,0)</f>
        <v>0</v>
      </c>
      <c r="BI187" s="183">
        <f>IF(N187="nulová",J187,0)</f>
        <v>0</v>
      </c>
      <c r="BJ187" s="19" t="s">
        <v>22</v>
      </c>
      <c r="BK187" s="183">
        <f>ROUND(I187*H187,2)</f>
        <v>0</v>
      </c>
      <c r="BL187" s="19" t="s">
        <v>241</v>
      </c>
      <c r="BM187" s="19" t="s">
        <v>1767</v>
      </c>
    </row>
    <row r="188" spans="2:65" s="11" customFormat="1" ht="29.85" customHeight="1" x14ac:dyDescent="0.3">
      <c r="B188" s="157"/>
      <c r="D188" s="168" t="s">
        <v>72</v>
      </c>
      <c r="E188" s="169" t="s">
        <v>475</v>
      </c>
      <c r="F188" s="169" t="s">
        <v>476</v>
      </c>
      <c r="I188" s="160"/>
      <c r="J188" s="170">
        <f>BK188</f>
        <v>0</v>
      </c>
      <c r="L188" s="157"/>
      <c r="M188" s="162"/>
      <c r="N188" s="163"/>
      <c r="O188" s="163"/>
      <c r="P188" s="164">
        <f>SUM(P189:P192)</f>
        <v>0</v>
      </c>
      <c r="Q188" s="163"/>
      <c r="R188" s="164">
        <f>SUM(R189:R192)</f>
        <v>0</v>
      </c>
      <c r="S188" s="163"/>
      <c r="T188" s="165">
        <f>SUM(T189:T192)</f>
        <v>0</v>
      </c>
      <c r="AR188" s="158" t="s">
        <v>22</v>
      </c>
      <c r="AT188" s="166" t="s">
        <v>72</v>
      </c>
      <c r="AU188" s="166" t="s">
        <v>22</v>
      </c>
      <c r="AY188" s="158" t="s">
        <v>235</v>
      </c>
      <c r="BK188" s="167">
        <f>SUM(BK189:BK192)</f>
        <v>0</v>
      </c>
    </row>
    <row r="189" spans="2:65" s="1" customFormat="1" ht="31.5" customHeight="1" x14ac:dyDescent="0.3">
      <c r="B189" s="171"/>
      <c r="C189" s="172" t="s">
        <v>449</v>
      </c>
      <c r="D189" s="172" t="s">
        <v>237</v>
      </c>
      <c r="E189" s="173" t="s">
        <v>1768</v>
      </c>
      <c r="F189" s="174" t="s">
        <v>479</v>
      </c>
      <c r="G189" s="175" t="s">
        <v>294</v>
      </c>
      <c r="H189" s="176">
        <v>6.6</v>
      </c>
      <c r="I189" s="177"/>
      <c r="J189" s="178">
        <f>ROUND(I189*H189,2)</f>
        <v>0</v>
      </c>
      <c r="K189" s="174" t="s">
        <v>309</v>
      </c>
      <c r="L189" s="35"/>
      <c r="M189" s="179" t="s">
        <v>3</v>
      </c>
      <c r="N189" s="180" t="s">
        <v>44</v>
      </c>
      <c r="O189" s="36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AR189" s="19" t="s">
        <v>241</v>
      </c>
      <c r="AT189" s="19" t="s">
        <v>237</v>
      </c>
      <c r="AU189" s="19" t="s">
        <v>81</v>
      </c>
      <c r="AY189" s="19" t="s">
        <v>235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9" t="s">
        <v>22</v>
      </c>
      <c r="BK189" s="183">
        <f>ROUND(I189*H189,2)</f>
        <v>0</v>
      </c>
      <c r="BL189" s="19" t="s">
        <v>241</v>
      </c>
      <c r="BM189" s="19" t="s">
        <v>1769</v>
      </c>
    </row>
    <row r="190" spans="2:65" s="1" customFormat="1" ht="31.5" customHeight="1" x14ac:dyDescent="0.3">
      <c r="B190" s="171"/>
      <c r="C190" s="172" t="s">
        <v>454</v>
      </c>
      <c r="D190" s="172" t="s">
        <v>237</v>
      </c>
      <c r="E190" s="173" t="s">
        <v>486</v>
      </c>
      <c r="F190" s="174" t="s">
        <v>487</v>
      </c>
      <c r="G190" s="175" t="s">
        <v>294</v>
      </c>
      <c r="H190" s="176">
        <v>59.4</v>
      </c>
      <c r="I190" s="177"/>
      <c r="J190" s="178">
        <f>ROUND(I190*H190,2)</f>
        <v>0</v>
      </c>
      <c r="K190" s="174" t="s">
        <v>3</v>
      </c>
      <c r="L190" s="35"/>
      <c r="M190" s="179" t="s">
        <v>3</v>
      </c>
      <c r="N190" s="180" t="s">
        <v>44</v>
      </c>
      <c r="O190" s="36"/>
      <c r="P190" s="181">
        <f>O190*H190</f>
        <v>0</v>
      </c>
      <c r="Q190" s="181">
        <v>0</v>
      </c>
      <c r="R190" s="181">
        <f>Q190*H190</f>
        <v>0</v>
      </c>
      <c r="S190" s="181">
        <v>0</v>
      </c>
      <c r="T190" s="182">
        <f>S190*H190</f>
        <v>0</v>
      </c>
      <c r="AR190" s="19" t="s">
        <v>241</v>
      </c>
      <c r="AT190" s="19" t="s">
        <v>237</v>
      </c>
      <c r="AU190" s="19" t="s">
        <v>81</v>
      </c>
      <c r="AY190" s="19" t="s">
        <v>235</v>
      </c>
      <c r="BE190" s="183">
        <f>IF(N190="základní",J190,0)</f>
        <v>0</v>
      </c>
      <c r="BF190" s="183">
        <f>IF(N190="snížená",J190,0)</f>
        <v>0</v>
      </c>
      <c r="BG190" s="183">
        <f>IF(N190="zákl. přenesená",J190,0)</f>
        <v>0</v>
      </c>
      <c r="BH190" s="183">
        <f>IF(N190="sníž. přenesená",J190,0)</f>
        <v>0</v>
      </c>
      <c r="BI190" s="183">
        <f>IF(N190="nulová",J190,0)</f>
        <v>0</v>
      </c>
      <c r="BJ190" s="19" t="s">
        <v>22</v>
      </c>
      <c r="BK190" s="183">
        <f>ROUND(I190*H190,2)</f>
        <v>0</v>
      </c>
      <c r="BL190" s="19" t="s">
        <v>241</v>
      </c>
      <c r="BM190" s="19" t="s">
        <v>1770</v>
      </c>
    </row>
    <row r="191" spans="2:65" s="12" customFormat="1" x14ac:dyDescent="0.3">
      <c r="B191" s="184"/>
      <c r="D191" s="185" t="s">
        <v>304</v>
      </c>
      <c r="E191" s="186" t="s">
        <v>3</v>
      </c>
      <c r="F191" s="187" t="s">
        <v>1771</v>
      </c>
      <c r="H191" s="188">
        <v>59.4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93" t="s">
        <v>304</v>
      </c>
      <c r="AU191" s="193" t="s">
        <v>81</v>
      </c>
      <c r="AV191" s="12" t="s">
        <v>81</v>
      </c>
      <c r="AW191" s="12" t="s">
        <v>36</v>
      </c>
      <c r="AX191" s="12" t="s">
        <v>22</v>
      </c>
      <c r="AY191" s="193" t="s">
        <v>235</v>
      </c>
    </row>
    <row r="192" spans="2:65" s="1" customFormat="1" ht="22.5" customHeight="1" x14ac:dyDescent="0.3">
      <c r="B192" s="171"/>
      <c r="C192" s="172" t="s">
        <v>459</v>
      </c>
      <c r="D192" s="172" t="s">
        <v>237</v>
      </c>
      <c r="E192" s="173" t="s">
        <v>491</v>
      </c>
      <c r="F192" s="174" t="s">
        <v>492</v>
      </c>
      <c r="G192" s="175" t="s">
        <v>294</v>
      </c>
      <c r="H192" s="176">
        <v>6.6</v>
      </c>
      <c r="I192" s="177"/>
      <c r="J192" s="178">
        <f>ROUND(I192*H192,2)</f>
        <v>0</v>
      </c>
      <c r="K192" s="174" t="s">
        <v>3</v>
      </c>
      <c r="L192" s="35"/>
      <c r="M192" s="179" t="s">
        <v>3</v>
      </c>
      <c r="N192" s="180" t="s">
        <v>44</v>
      </c>
      <c r="O192" s="36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AR192" s="19" t="s">
        <v>241</v>
      </c>
      <c r="AT192" s="19" t="s">
        <v>237</v>
      </c>
      <c r="AU192" s="19" t="s">
        <v>81</v>
      </c>
      <c r="AY192" s="19" t="s">
        <v>235</v>
      </c>
      <c r="BE192" s="183">
        <f>IF(N192="základní",J192,0)</f>
        <v>0</v>
      </c>
      <c r="BF192" s="183">
        <f>IF(N192="snížená",J192,0)</f>
        <v>0</v>
      </c>
      <c r="BG192" s="183">
        <f>IF(N192="zákl. přenesená",J192,0)</f>
        <v>0</v>
      </c>
      <c r="BH192" s="183">
        <f>IF(N192="sníž. přenesená",J192,0)</f>
        <v>0</v>
      </c>
      <c r="BI192" s="183">
        <f>IF(N192="nulová",J192,0)</f>
        <v>0</v>
      </c>
      <c r="BJ192" s="19" t="s">
        <v>22</v>
      </c>
      <c r="BK192" s="183">
        <f>ROUND(I192*H192,2)</f>
        <v>0</v>
      </c>
      <c r="BL192" s="19" t="s">
        <v>241</v>
      </c>
      <c r="BM192" s="19" t="s">
        <v>1772</v>
      </c>
    </row>
    <row r="193" spans="2:65" s="11" customFormat="1" ht="29.85" customHeight="1" x14ac:dyDescent="0.3">
      <c r="B193" s="157"/>
      <c r="D193" s="168" t="s">
        <v>72</v>
      </c>
      <c r="E193" s="169" t="s">
        <v>990</v>
      </c>
      <c r="F193" s="169" t="s">
        <v>991</v>
      </c>
      <c r="I193" s="160"/>
      <c r="J193" s="170">
        <f>BK193</f>
        <v>0</v>
      </c>
      <c r="L193" s="157"/>
      <c r="M193" s="162"/>
      <c r="N193" s="163"/>
      <c r="O193" s="163"/>
      <c r="P193" s="164">
        <f>P194</f>
        <v>0</v>
      </c>
      <c r="Q193" s="163"/>
      <c r="R193" s="164">
        <f>R194</f>
        <v>0</v>
      </c>
      <c r="S193" s="163"/>
      <c r="T193" s="165">
        <f>T194</f>
        <v>0</v>
      </c>
      <c r="AR193" s="158" t="s">
        <v>22</v>
      </c>
      <c r="AT193" s="166" t="s">
        <v>72</v>
      </c>
      <c r="AU193" s="166" t="s">
        <v>22</v>
      </c>
      <c r="AY193" s="158" t="s">
        <v>235</v>
      </c>
      <c r="BK193" s="167">
        <f>BK194</f>
        <v>0</v>
      </c>
    </row>
    <row r="194" spans="2:65" s="1" customFormat="1" ht="44.25" customHeight="1" x14ac:dyDescent="0.3">
      <c r="B194" s="171"/>
      <c r="C194" s="172" t="s">
        <v>463</v>
      </c>
      <c r="D194" s="172" t="s">
        <v>237</v>
      </c>
      <c r="E194" s="173" t="s">
        <v>1608</v>
      </c>
      <c r="F194" s="174" t="s">
        <v>1609</v>
      </c>
      <c r="G194" s="175" t="s">
        <v>294</v>
      </c>
      <c r="H194" s="176">
        <v>25.257000000000001</v>
      </c>
      <c r="I194" s="177"/>
      <c r="J194" s="178">
        <f>ROUND(I194*H194,2)</f>
        <v>0</v>
      </c>
      <c r="K194" s="174" t="s">
        <v>309</v>
      </c>
      <c r="L194" s="35"/>
      <c r="M194" s="179" t="s">
        <v>3</v>
      </c>
      <c r="N194" s="243" t="s">
        <v>44</v>
      </c>
      <c r="O194" s="244"/>
      <c r="P194" s="245">
        <f>O194*H194</f>
        <v>0</v>
      </c>
      <c r="Q194" s="245">
        <v>0</v>
      </c>
      <c r="R194" s="245">
        <f>Q194*H194</f>
        <v>0</v>
      </c>
      <c r="S194" s="245">
        <v>0</v>
      </c>
      <c r="T194" s="246">
        <f>S194*H194</f>
        <v>0</v>
      </c>
      <c r="AR194" s="19" t="s">
        <v>241</v>
      </c>
      <c r="AT194" s="19" t="s">
        <v>237</v>
      </c>
      <c r="AU194" s="19" t="s">
        <v>81</v>
      </c>
      <c r="AY194" s="19" t="s">
        <v>235</v>
      </c>
      <c r="BE194" s="183">
        <f>IF(N194="základní",J194,0)</f>
        <v>0</v>
      </c>
      <c r="BF194" s="183">
        <f>IF(N194="snížená",J194,0)</f>
        <v>0</v>
      </c>
      <c r="BG194" s="183">
        <f>IF(N194="zákl. přenesená",J194,0)</f>
        <v>0</v>
      </c>
      <c r="BH194" s="183">
        <f>IF(N194="sníž. přenesená",J194,0)</f>
        <v>0</v>
      </c>
      <c r="BI194" s="183">
        <f>IF(N194="nulová",J194,0)</f>
        <v>0</v>
      </c>
      <c r="BJ194" s="19" t="s">
        <v>22</v>
      </c>
      <c r="BK194" s="183">
        <f>ROUND(I194*H194,2)</f>
        <v>0</v>
      </c>
      <c r="BL194" s="19" t="s">
        <v>241</v>
      </c>
      <c r="BM194" s="19" t="s">
        <v>1773</v>
      </c>
    </row>
    <row r="195" spans="2:65" s="1" customFormat="1" ht="6.95" customHeight="1" x14ac:dyDescent="0.3">
      <c r="B195" s="50"/>
      <c r="C195" s="51"/>
      <c r="D195" s="51"/>
      <c r="E195" s="51"/>
      <c r="F195" s="51"/>
      <c r="G195" s="51"/>
      <c r="H195" s="51"/>
      <c r="I195" s="124"/>
      <c r="J195" s="51"/>
      <c r="K195" s="51"/>
      <c r="L195" s="35"/>
    </row>
  </sheetData>
  <autoFilter ref="C95:K95"/>
  <mergeCells count="15">
    <mergeCell ref="E86:H86"/>
    <mergeCell ref="E84:H84"/>
    <mergeCell ref="E88:H88"/>
    <mergeCell ref="G1:H1"/>
    <mergeCell ref="L2:V2"/>
    <mergeCell ref="E49:H49"/>
    <mergeCell ref="E53:H53"/>
    <mergeCell ref="E51:H51"/>
    <mergeCell ref="E55:H55"/>
    <mergeCell ref="E82:H82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5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BR157"/>
  <sheetViews>
    <sheetView showGridLines="0" workbookViewId="0">
      <pane ySplit="1" topLeftCell="A2" activePane="bottomLeft" state="frozen"/>
      <selection activeCell="I13" sqref="I13"/>
      <selection pane="bottomLeft" activeCell="I13" sqref="I13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106</v>
      </c>
      <c r="AZ2" s="235" t="s">
        <v>1619</v>
      </c>
      <c r="BA2" s="235" t="s">
        <v>1620</v>
      </c>
      <c r="BB2" s="235" t="s">
        <v>346</v>
      </c>
      <c r="BC2" s="235" t="s">
        <v>397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50</v>
      </c>
      <c r="BA3" s="235" t="s">
        <v>1405</v>
      </c>
      <c r="BB3" s="235" t="s">
        <v>245</v>
      </c>
      <c r="BC3" s="235" t="s">
        <v>1774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1407</v>
      </c>
      <c r="BA4" s="235" t="s">
        <v>1408</v>
      </c>
      <c r="BB4" s="235" t="s">
        <v>245</v>
      </c>
      <c r="BC4" s="235" t="s">
        <v>1775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1410</v>
      </c>
      <c r="BA5" s="235" t="s">
        <v>1411</v>
      </c>
      <c r="BB5" s="235" t="s">
        <v>245</v>
      </c>
      <c r="BC5" s="235" t="s">
        <v>1776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1393</v>
      </c>
      <c r="BA6" s="235" t="s">
        <v>1394</v>
      </c>
      <c r="BB6" s="235" t="s">
        <v>245</v>
      </c>
      <c r="BC6" s="235" t="s">
        <v>1777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  <c r="AZ7" s="235" t="s">
        <v>1396</v>
      </c>
      <c r="BA7" s="235" t="s">
        <v>1397</v>
      </c>
      <c r="BB7" s="235" t="s">
        <v>245</v>
      </c>
      <c r="BC7" s="235" t="s">
        <v>1778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0" t="s">
        <v>1413</v>
      </c>
      <c r="F9" s="408"/>
      <c r="G9" s="408"/>
      <c r="H9" s="408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1621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1779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ROUND(J93,2)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ROUND(SUM(BE93:BE156), 2)</f>
        <v>0</v>
      </c>
      <c r="G34" s="36"/>
      <c r="H34" s="36"/>
      <c r="I34" s="116">
        <v>0.21</v>
      </c>
      <c r="J34" s="115">
        <f>ROUND(ROUND((SUM(BE93:BE156)),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ROUND(SUM(BF93:BF156), 2)</f>
        <v>0</v>
      </c>
      <c r="G35" s="36"/>
      <c r="H35" s="36"/>
      <c r="I35" s="116">
        <v>0.15</v>
      </c>
      <c r="J35" s="115">
        <f>ROUND(ROUND((SUM(BF93:BF156)),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ROUND(SUM(BG93:BG156),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ROUND(SUM(BH93:BH156),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ROUND(SUM(BI93:BI156),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1413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1621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02 - SO 302.2 - Přípojka splaškové kanalizace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J93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J94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J95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1415</v>
      </c>
      <c r="E67" s="142"/>
      <c r="F67" s="142"/>
      <c r="G67" s="142"/>
      <c r="H67" s="142"/>
      <c r="I67" s="143"/>
      <c r="J67" s="144">
        <f>J124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J130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573</v>
      </c>
      <c r="E69" s="142"/>
      <c r="F69" s="142"/>
      <c r="G69" s="142"/>
      <c r="H69" s="142"/>
      <c r="I69" s="143"/>
      <c r="J69" s="144">
        <f>J155</f>
        <v>0</v>
      </c>
      <c r="K69" s="145"/>
    </row>
    <row r="70" spans="2:12" s="1" customFormat="1" ht="21.75" customHeight="1" x14ac:dyDescent="0.3">
      <c r="B70" s="35"/>
      <c r="C70" s="36"/>
      <c r="D70" s="36"/>
      <c r="E70" s="36"/>
      <c r="F70" s="36"/>
      <c r="G70" s="36"/>
      <c r="H70" s="36"/>
      <c r="I70" s="103"/>
      <c r="J70" s="36"/>
      <c r="K70" s="39"/>
    </row>
    <row r="71" spans="2:12" s="1" customFormat="1" ht="6.95" customHeight="1" x14ac:dyDescent="0.3">
      <c r="B71" s="50"/>
      <c r="C71" s="51"/>
      <c r="D71" s="51"/>
      <c r="E71" s="51"/>
      <c r="F71" s="51"/>
      <c r="G71" s="51"/>
      <c r="H71" s="51"/>
      <c r="I71" s="124"/>
      <c r="J71" s="51"/>
      <c r="K71" s="52"/>
    </row>
    <row r="75" spans="2:12" s="1" customFormat="1" ht="6.95" customHeight="1" x14ac:dyDescent="0.3">
      <c r="B75" s="53"/>
      <c r="C75" s="54"/>
      <c r="D75" s="54"/>
      <c r="E75" s="54"/>
      <c r="F75" s="54"/>
      <c r="G75" s="54"/>
      <c r="H75" s="54"/>
      <c r="I75" s="125"/>
      <c r="J75" s="54"/>
      <c r="K75" s="54"/>
      <c r="L75" s="35"/>
    </row>
    <row r="76" spans="2:12" s="1" customFormat="1" ht="36.950000000000003" customHeight="1" x14ac:dyDescent="0.3">
      <c r="B76" s="35"/>
      <c r="C76" s="55" t="s">
        <v>220</v>
      </c>
      <c r="L76" s="35"/>
    </row>
    <row r="77" spans="2:12" s="1" customFormat="1" ht="6.95" customHeight="1" x14ac:dyDescent="0.3">
      <c r="B77" s="35"/>
      <c r="L77" s="35"/>
    </row>
    <row r="78" spans="2:12" s="1" customFormat="1" ht="14.45" customHeight="1" x14ac:dyDescent="0.3">
      <c r="B78" s="35"/>
      <c r="C78" s="57" t="s">
        <v>17</v>
      </c>
      <c r="L78" s="35"/>
    </row>
    <row r="79" spans="2:12" s="1" customFormat="1" ht="22.5" customHeight="1" x14ac:dyDescent="0.3">
      <c r="B79" s="35"/>
      <c r="E79" s="418" t="str">
        <f>E7</f>
        <v>MMUVD Pardubice</v>
      </c>
      <c r="F79" s="395"/>
      <c r="G79" s="395"/>
      <c r="H79" s="395"/>
      <c r="L79" s="35"/>
    </row>
    <row r="80" spans="2:12" ht="15" x14ac:dyDescent="0.3">
      <c r="B80" s="23"/>
      <c r="C80" s="57" t="s">
        <v>209</v>
      </c>
      <c r="L80" s="23"/>
    </row>
    <row r="81" spans="2:65" ht="22.5" customHeight="1" x14ac:dyDescent="0.3">
      <c r="B81" s="23"/>
      <c r="E81" s="418" t="s">
        <v>1413</v>
      </c>
      <c r="F81" s="382"/>
      <c r="G81" s="382"/>
      <c r="H81" s="382"/>
      <c r="L81" s="23"/>
    </row>
    <row r="82" spans="2:65" ht="15" x14ac:dyDescent="0.3">
      <c r="B82" s="23"/>
      <c r="C82" s="57" t="s">
        <v>544</v>
      </c>
      <c r="L82" s="23"/>
    </row>
    <row r="83" spans="2:65" s="1" customFormat="1" ht="22.5" customHeight="1" x14ac:dyDescent="0.3">
      <c r="B83" s="35"/>
      <c r="E83" s="423" t="s">
        <v>1621</v>
      </c>
      <c r="F83" s="395"/>
      <c r="G83" s="395"/>
      <c r="H83" s="395"/>
      <c r="L83" s="35"/>
    </row>
    <row r="84" spans="2:65" s="1" customFormat="1" ht="14.45" customHeight="1" x14ac:dyDescent="0.3">
      <c r="B84" s="35"/>
      <c r="C84" s="57" t="s">
        <v>1622</v>
      </c>
      <c r="L84" s="35"/>
    </row>
    <row r="85" spans="2:65" s="1" customFormat="1" ht="23.25" customHeight="1" x14ac:dyDescent="0.3">
      <c r="B85" s="35"/>
      <c r="E85" s="392" t="str">
        <f>E13</f>
        <v>02 - SO 302.2 - Přípojka splaškové kanalizace</v>
      </c>
      <c r="F85" s="395"/>
      <c r="G85" s="395"/>
      <c r="H85" s="395"/>
      <c r="L85" s="35"/>
    </row>
    <row r="86" spans="2:65" s="1" customFormat="1" ht="6.95" customHeight="1" x14ac:dyDescent="0.3">
      <c r="B86" s="35"/>
      <c r="L86" s="35"/>
    </row>
    <row r="87" spans="2:65" s="1" customFormat="1" ht="18" customHeight="1" x14ac:dyDescent="0.3">
      <c r="B87" s="35"/>
      <c r="C87" s="57" t="s">
        <v>23</v>
      </c>
      <c r="F87" s="146" t="str">
        <f>F16</f>
        <v>Pardubice</v>
      </c>
      <c r="I87" s="147" t="s">
        <v>25</v>
      </c>
      <c r="J87" s="61">
        <f>IF(J16="","",J16)</f>
        <v>42576</v>
      </c>
      <c r="L87" s="35"/>
    </row>
    <row r="88" spans="2:65" s="1" customFormat="1" ht="6.95" customHeight="1" x14ac:dyDescent="0.3">
      <c r="B88" s="35"/>
      <c r="L88" s="35"/>
    </row>
    <row r="89" spans="2:65" s="1" customFormat="1" ht="15" x14ac:dyDescent="0.3">
      <c r="B89" s="35"/>
      <c r="C89" s="57" t="s">
        <v>28</v>
      </c>
      <c r="F89" s="146" t="str">
        <f>E19</f>
        <v>Město Pardubice</v>
      </c>
      <c r="I89" s="147" t="s">
        <v>34</v>
      </c>
      <c r="J89" s="146" t="str">
        <f>E25</f>
        <v>Grebner spol s r.o.</v>
      </c>
      <c r="L89" s="35"/>
    </row>
    <row r="90" spans="2:65" s="1" customFormat="1" ht="14.45" customHeight="1" x14ac:dyDescent="0.3">
      <c r="B90" s="35"/>
      <c r="C90" s="57" t="s">
        <v>32</v>
      </c>
      <c r="F90" s="146" t="str">
        <f>IF(E22="","",E22)</f>
        <v/>
      </c>
      <c r="L90" s="35"/>
    </row>
    <row r="91" spans="2:65" s="1" customFormat="1" ht="10.35" customHeight="1" x14ac:dyDescent="0.3">
      <c r="B91" s="35"/>
      <c r="L91" s="35"/>
    </row>
    <row r="92" spans="2:65" s="10" customFormat="1" ht="29.25" customHeight="1" x14ac:dyDescent="0.3">
      <c r="B92" s="148"/>
      <c r="C92" s="149" t="s">
        <v>221</v>
      </c>
      <c r="D92" s="150" t="s">
        <v>58</v>
      </c>
      <c r="E92" s="150" t="s">
        <v>54</v>
      </c>
      <c r="F92" s="150" t="s">
        <v>222</v>
      </c>
      <c r="G92" s="150" t="s">
        <v>223</v>
      </c>
      <c r="H92" s="150" t="s">
        <v>224</v>
      </c>
      <c r="I92" s="151" t="s">
        <v>225</v>
      </c>
      <c r="J92" s="150" t="s">
        <v>213</v>
      </c>
      <c r="K92" s="152" t="s">
        <v>226</v>
      </c>
      <c r="L92" s="148"/>
      <c r="M92" s="68" t="s">
        <v>227</v>
      </c>
      <c r="N92" s="69" t="s">
        <v>43</v>
      </c>
      <c r="O92" s="69" t="s">
        <v>228</v>
      </c>
      <c r="P92" s="69" t="s">
        <v>229</v>
      </c>
      <c r="Q92" s="69" t="s">
        <v>230</v>
      </c>
      <c r="R92" s="69" t="s">
        <v>231</v>
      </c>
      <c r="S92" s="69" t="s">
        <v>232</v>
      </c>
      <c r="T92" s="70" t="s">
        <v>233</v>
      </c>
    </row>
    <row r="93" spans="2:65" s="1" customFormat="1" ht="29.25" customHeight="1" x14ac:dyDescent="0.35">
      <c r="B93" s="35"/>
      <c r="C93" s="72" t="s">
        <v>214</v>
      </c>
      <c r="J93" s="153">
        <f>BK93</f>
        <v>0</v>
      </c>
      <c r="L93" s="35"/>
      <c r="M93" s="71"/>
      <c r="N93" s="62"/>
      <c r="O93" s="62"/>
      <c r="P93" s="154">
        <f>P94</f>
        <v>0</v>
      </c>
      <c r="Q93" s="62"/>
      <c r="R93" s="154">
        <f>R94</f>
        <v>5.0543079999999998</v>
      </c>
      <c r="S93" s="62"/>
      <c r="T93" s="155">
        <f>T94</f>
        <v>0</v>
      </c>
      <c r="AT93" s="19" t="s">
        <v>72</v>
      </c>
      <c r="AU93" s="19" t="s">
        <v>215</v>
      </c>
      <c r="BK93" s="156">
        <f>BK94</f>
        <v>0</v>
      </c>
    </row>
    <row r="94" spans="2:65" s="11" customFormat="1" ht="37.35" customHeight="1" x14ac:dyDescent="0.35">
      <c r="B94" s="157"/>
      <c r="D94" s="158" t="s">
        <v>72</v>
      </c>
      <c r="E94" s="159" t="s">
        <v>234</v>
      </c>
      <c r="F94" s="159" t="s">
        <v>575</v>
      </c>
      <c r="I94" s="160"/>
      <c r="J94" s="161">
        <f>BK94</f>
        <v>0</v>
      </c>
      <c r="L94" s="157"/>
      <c r="M94" s="162"/>
      <c r="N94" s="163"/>
      <c r="O94" s="163"/>
      <c r="P94" s="164">
        <f>P95+P124+P130+P155</f>
        <v>0</v>
      </c>
      <c r="Q94" s="163"/>
      <c r="R94" s="164">
        <f>R95+R124+R130+R155</f>
        <v>5.0543079999999998</v>
      </c>
      <c r="S94" s="163"/>
      <c r="T94" s="165">
        <f>T95+T124+T130+T155</f>
        <v>0</v>
      </c>
      <c r="AR94" s="158" t="s">
        <v>22</v>
      </c>
      <c r="AT94" s="166" t="s">
        <v>72</v>
      </c>
      <c r="AU94" s="166" t="s">
        <v>73</v>
      </c>
      <c r="AY94" s="158" t="s">
        <v>235</v>
      </c>
      <c r="BK94" s="167">
        <f>BK95+BK124+BK130+BK155</f>
        <v>0</v>
      </c>
    </row>
    <row r="95" spans="2:65" s="11" customFormat="1" ht="19.899999999999999" customHeight="1" x14ac:dyDescent="0.3">
      <c r="B95" s="157"/>
      <c r="D95" s="168" t="s">
        <v>72</v>
      </c>
      <c r="E95" s="169" t="s">
        <v>22</v>
      </c>
      <c r="F95" s="169" t="s">
        <v>236</v>
      </c>
      <c r="I95" s="160"/>
      <c r="J95" s="170">
        <f>BK95</f>
        <v>0</v>
      </c>
      <c r="L95" s="157"/>
      <c r="M95" s="162"/>
      <c r="N95" s="163"/>
      <c r="O95" s="163"/>
      <c r="P95" s="164">
        <f>SUM(P96:P123)</f>
        <v>0</v>
      </c>
      <c r="Q95" s="163"/>
      <c r="R95" s="164">
        <f>SUM(R96:R123)</f>
        <v>0.11172</v>
      </c>
      <c r="S95" s="163"/>
      <c r="T95" s="165">
        <f>SUM(T96:T123)</f>
        <v>0</v>
      </c>
      <c r="AR95" s="158" t="s">
        <v>22</v>
      </c>
      <c r="AT95" s="166" t="s">
        <v>72</v>
      </c>
      <c r="AU95" s="166" t="s">
        <v>22</v>
      </c>
      <c r="AY95" s="158" t="s">
        <v>235</v>
      </c>
      <c r="BK95" s="167">
        <f>SUM(BK96:BK123)</f>
        <v>0</v>
      </c>
    </row>
    <row r="96" spans="2:65" s="1" customFormat="1" ht="22.5" customHeight="1" x14ac:dyDescent="0.3">
      <c r="B96" s="171"/>
      <c r="C96" s="172" t="s">
        <v>22</v>
      </c>
      <c r="D96" s="172" t="s">
        <v>237</v>
      </c>
      <c r="E96" s="173" t="s">
        <v>1780</v>
      </c>
      <c r="F96" s="174" t="s">
        <v>1429</v>
      </c>
      <c r="G96" s="175" t="s">
        <v>245</v>
      </c>
      <c r="H96" s="176">
        <v>10.973000000000001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1781</v>
      </c>
    </row>
    <row r="97" spans="2:65" s="12" customFormat="1" x14ac:dyDescent="0.3">
      <c r="B97" s="184"/>
      <c r="D97" s="185" t="s">
        <v>304</v>
      </c>
      <c r="E97" s="186" t="s">
        <v>3</v>
      </c>
      <c r="F97" s="187" t="s">
        <v>1626</v>
      </c>
      <c r="H97" s="188">
        <v>10.973000000000001</v>
      </c>
      <c r="I97" s="189"/>
      <c r="L97" s="184"/>
      <c r="M97" s="190"/>
      <c r="N97" s="191"/>
      <c r="O97" s="191"/>
      <c r="P97" s="191"/>
      <c r="Q97" s="191"/>
      <c r="R97" s="191"/>
      <c r="S97" s="191"/>
      <c r="T97" s="192"/>
      <c r="AT97" s="193" t="s">
        <v>304</v>
      </c>
      <c r="AU97" s="193" t="s">
        <v>81</v>
      </c>
      <c r="AV97" s="12" t="s">
        <v>81</v>
      </c>
      <c r="AW97" s="12" t="s">
        <v>36</v>
      </c>
      <c r="AX97" s="12" t="s">
        <v>22</v>
      </c>
      <c r="AY97" s="193" t="s">
        <v>235</v>
      </c>
    </row>
    <row r="98" spans="2:65" s="1" customFormat="1" ht="31.5" customHeight="1" x14ac:dyDescent="0.3">
      <c r="B98" s="171"/>
      <c r="C98" s="172" t="s">
        <v>81</v>
      </c>
      <c r="D98" s="172" t="s">
        <v>237</v>
      </c>
      <c r="E98" s="173" t="s">
        <v>1782</v>
      </c>
      <c r="F98" s="174" t="s">
        <v>1783</v>
      </c>
      <c r="G98" s="175" t="s">
        <v>245</v>
      </c>
      <c r="H98" s="176">
        <v>73.150000000000006</v>
      </c>
      <c r="I98" s="177"/>
      <c r="J98" s="178">
        <f>ROUND(I98*H98,2)</f>
        <v>0</v>
      </c>
      <c r="K98" s="174" t="s">
        <v>309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1784</v>
      </c>
    </row>
    <row r="99" spans="2:65" s="12" customFormat="1" x14ac:dyDescent="0.3">
      <c r="B99" s="184"/>
      <c r="D99" s="194" t="s">
        <v>304</v>
      </c>
      <c r="E99" s="193" t="s">
        <v>3</v>
      </c>
      <c r="F99" s="195" t="s">
        <v>1630</v>
      </c>
      <c r="H99" s="196">
        <v>73.150000000000006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73</v>
      </c>
      <c r="AY99" s="193" t="s">
        <v>235</v>
      </c>
    </row>
    <row r="100" spans="2:65" s="13" customFormat="1" x14ac:dyDescent="0.3">
      <c r="B100" s="197"/>
      <c r="D100" s="185" t="s">
        <v>304</v>
      </c>
      <c r="E100" s="198" t="s">
        <v>50</v>
      </c>
      <c r="F100" s="199" t="s">
        <v>329</v>
      </c>
      <c r="H100" s="200">
        <v>73.150000000000006</v>
      </c>
      <c r="I100" s="201"/>
      <c r="L100" s="197"/>
      <c r="M100" s="202"/>
      <c r="N100" s="203"/>
      <c r="O100" s="203"/>
      <c r="P100" s="203"/>
      <c r="Q100" s="203"/>
      <c r="R100" s="203"/>
      <c r="S100" s="203"/>
      <c r="T100" s="204"/>
      <c r="AT100" s="205" t="s">
        <v>304</v>
      </c>
      <c r="AU100" s="205" t="s">
        <v>81</v>
      </c>
      <c r="AV100" s="13" t="s">
        <v>241</v>
      </c>
      <c r="AW100" s="13" t="s">
        <v>36</v>
      </c>
      <c r="AX100" s="13" t="s">
        <v>22</v>
      </c>
      <c r="AY100" s="205" t="s">
        <v>235</v>
      </c>
    </row>
    <row r="101" spans="2:65" s="1" customFormat="1" ht="31.5" customHeight="1" x14ac:dyDescent="0.3">
      <c r="B101" s="171"/>
      <c r="C101" s="172" t="s">
        <v>103</v>
      </c>
      <c r="D101" s="172" t="s">
        <v>237</v>
      </c>
      <c r="E101" s="173" t="s">
        <v>1785</v>
      </c>
      <c r="F101" s="174" t="s">
        <v>1633</v>
      </c>
      <c r="G101" s="175" t="s">
        <v>240</v>
      </c>
      <c r="H101" s="176">
        <v>133</v>
      </c>
      <c r="I101" s="177"/>
      <c r="J101" s="178">
        <f>ROUND(I101*H101,2)</f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8.4000000000000003E-4</v>
      </c>
      <c r="R101" s="181">
        <f>Q101*H101</f>
        <v>0.11172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1786</v>
      </c>
    </row>
    <row r="102" spans="2:65" s="12" customFormat="1" x14ac:dyDescent="0.3">
      <c r="B102" s="184"/>
      <c r="D102" s="185" t="s">
        <v>304</v>
      </c>
      <c r="E102" s="186" t="s">
        <v>3</v>
      </c>
      <c r="F102" s="187" t="s">
        <v>1635</v>
      </c>
      <c r="H102" s="188">
        <v>133</v>
      </c>
      <c r="I102" s="189"/>
      <c r="L102" s="184"/>
      <c r="M102" s="190"/>
      <c r="N102" s="191"/>
      <c r="O102" s="191"/>
      <c r="P102" s="191"/>
      <c r="Q102" s="191"/>
      <c r="R102" s="191"/>
      <c r="S102" s="191"/>
      <c r="T102" s="192"/>
      <c r="AT102" s="193" t="s">
        <v>304</v>
      </c>
      <c r="AU102" s="193" t="s">
        <v>81</v>
      </c>
      <c r="AV102" s="12" t="s">
        <v>81</v>
      </c>
      <c r="AW102" s="12" t="s">
        <v>36</v>
      </c>
      <c r="AX102" s="12" t="s">
        <v>22</v>
      </c>
      <c r="AY102" s="193" t="s">
        <v>235</v>
      </c>
    </row>
    <row r="103" spans="2:65" s="1" customFormat="1" ht="31.5" customHeight="1" x14ac:dyDescent="0.3">
      <c r="B103" s="171"/>
      <c r="C103" s="172" t="s">
        <v>241</v>
      </c>
      <c r="D103" s="172" t="s">
        <v>237</v>
      </c>
      <c r="E103" s="173" t="s">
        <v>1637</v>
      </c>
      <c r="F103" s="174" t="s">
        <v>1638</v>
      </c>
      <c r="G103" s="175" t="s">
        <v>240</v>
      </c>
      <c r="H103" s="176">
        <v>133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0</v>
      </c>
      <c r="R103" s="181">
        <f>Q103*H103</f>
        <v>0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1787</v>
      </c>
    </row>
    <row r="104" spans="2:65" s="1" customFormat="1" ht="44.25" customHeight="1" x14ac:dyDescent="0.3">
      <c r="B104" s="171"/>
      <c r="C104" s="172" t="s">
        <v>254</v>
      </c>
      <c r="D104" s="172" t="s">
        <v>237</v>
      </c>
      <c r="E104" s="173" t="s">
        <v>1640</v>
      </c>
      <c r="F104" s="174" t="s">
        <v>1641</v>
      </c>
      <c r="G104" s="175" t="s">
        <v>245</v>
      </c>
      <c r="H104" s="176">
        <v>73.150000000000006</v>
      </c>
      <c r="I104" s="177"/>
      <c r="J104" s="178">
        <f>ROUND(I104*H104,2)</f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1788</v>
      </c>
    </row>
    <row r="105" spans="2:65" s="12" customFormat="1" x14ac:dyDescent="0.3">
      <c r="B105" s="184"/>
      <c r="D105" s="185" t="s">
        <v>304</v>
      </c>
      <c r="E105" s="186" t="s">
        <v>3</v>
      </c>
      <c r="F105" s="187" t="s">
        <v>50</v>
      </c>
      <c r="H105" s="188">
        <v>73.150000000000006</v>
      </c>
      <c r="I105" s="189"/>
      <c r="L105" s="184"/>
      <c r="M105" s="190"/>
      <c r="N105" s="191"/>
      <c r="O105" s="191"/>
      <c r="P105" s="191"/>
      <c r="Q105" s="191"/>
      <c r="R105" s="191"/>
      <c r="S105" s="191"/>
      <c r="T105" s="192"/>
      <c r="AT105" s="193" t="s">
        <v>304</v>
      </c>
      <c r="AU105" s="193" t="s">
        <v>81</v>
      </c>
      <c r="AV105" s="12" t="s">
        <v>81</v>
      </c>
      <c r="AW105" s="12" t="s">
        <v>36</v>
      </c>
      <c r="AX105" s="12" t="s">
        <v>22</v>
      </c>
      <c r="AY105" s="193" t="s">
        <v>235</v>
      </c>
    </row>
    <row r="106" spans="2:65" s="1" customFormat="1" ht="22.5" customHeight="1" x14ac:dyDescent="0.3">
      <c r="B106" s="171"/>
      <c r="C106" s="172" t="s">
        <v>258</v>
      </c>
      <c r="D106" s="172" t="s">
        <v>237</v>
      </c>
      <c r="E106" s="173" t="s">
        <v>576</v>
      </c>
      <c r="F106" s="174" t="s">
        <v>368</v>
      </c>
      <c r="G106" s="175" t="s">
        <v>245</v>
      </c>
      <c r="H106" s="176">
        <v>43.313000000000002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1789</v>
      </c>
    </row>
    <row r="107" spans="2:65" s="12" customFormat="1" x14ac:dyDescent="0.3">
      <c r="B107" s="184"/>
      <c r="D107" s="185" t="s">
        <v>304</v>
      </c>
      <c r="E107" s="186" t="s">
        <v>3</v>
      </c>
      <c r="F107" s="187" t="s">
        <v>1645</v>
      </c>
      <c r="H107" s="188">
        <v>43.313000000000002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" customFormat="1" ht="22.5" customHeight="1" x14ac:dyDescent="0.3">
      <c r="B108" s="171"/>
      <c r="C108" s="172" t="s">
        <v>262</v>
      </c>
      <c r="D108" s="172" t="s">
        <v>237</v>
      </c>
      <c r="E108" s="173" t="s">
        <v>1453</v>
      </c>
      <c r="F108" s="174" t="s">
        <v>377</v>
      </c>
      <c r="G108" s="175" t="s">
        <v>245</v>
      </c>
      <c r="H108" s="176">
        <v>43.313000000000002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1790</v>
      </c>
    </row>
    <row r="109" spans="2:65" s="12" customFormat="1" x14ac:dyDescent="0.3">
      <c r="B109" s="184"/>
      <c r="D109" s="194" t="s">
        <v>304</v>
      </c>
      <c r="E109" s="193" t="s">
        <v>3</v>
      </c>
      <c r="F109" s="195" t="s">
        <v>1455</v>
      </c>
      <c r="H109" s="196">
        <v>13.475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73</v>
      </c>
      <c r="AY109" s="193" t="s">
        <v>235</v>
      </c>
    </row>
    <row r="110" spans="2:65" s="13" customFormat="1" x14ac:dyDescent="0.3">
      <c r="B110" s="197"/>
      <c r="D110" s="194" t="s">
        <v>304</v>
      </c>
      <c r="E110" s="236" t="s">
        <v>1407</v>
      </c>
      <c r="F110" s="237" t="s">
        <v>329</v>
      </c>
      <c r="H110" s="238">
        <v>13.475</v>
      </c>
      <c r="I110" s="201"/>
      <c r="L110" s="197"/>
      <c r="M110" s="202"/>
      <c r="N110" s="203"/>
      <c r="O110" s="203"/>
      <c r="P110" s="203"/>
      <c r="Q110" s="203"/>
      <c r="R110" s="203"/>
      <c r="S110" s="203"/>
      <c r="T110" s="204"/>
      <c r="AT110" s="205" t="s">
        <v>304</v>
      </c>
      <c r="AU110" s="205" t="s">
        <v>81</v>
      </c>
      <c r="AV110" s="13" t="s">
        <v>241</v>
      </c>
      <c r="AW110" s="13" t="s">
        <v>36</v>
      </c>
      <c r="AX110" s="13" t="s">
        <v>73</v>
      </c>
      <c r="AY110" s="205" t="s">
        <v>235</v>
      </c>
    </row>
    <row r="111" spans="2:65" s="12" customFormat="1" x14ac:dyDescent="0.3">
      <c r="B111" s="184"/>
      <c r="D111" s="185" t="s">
        <v>304</v>
      </c>
      <c r="E111" s="186" t="s">
        <v>3</v>
      </c>
      <c r="F111" s="187" t="s">
        <v>1645</v>
      </c>
      <c r="H111" s="188">
        <v>43.313000000000002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22</v>
      </c>
      <c r="AY111" s="193" t="s">
        <v>235</v>
      </c>
    </row>
    <row r="112" spans="2:65" s="1" customFormat="1" ht="22.5" customHeight="1" x14ac:dyDescent="0.3">
      <c r="B112" s="171"/>
      <c r="C112" s="172" t="s">
        <v>266</v>
      </c>
      <c r="D112" s="172" t="s">
        <v>237</v>
      </c>
      <c r="E112" s="173" t="s">
        <v>1791</v>
      </c>
      <c r="F112" s="174" t="s">
        <v>381</v>
      </c>
      <c r="G112" s="175" t="s">
        <v>294</v>
      </c>
      <c r="H112" s="176">
        <v>69.301000000000002</v>
      </c>
      <c r="I112" s="177"/>
      <c r="J112" s="178">
        <f>ROUND(I112*H112,2)</f>
        <v>0</v>
      </c>
      <c r="K112" s="174" t="s">
        <v>309</v>
      </c>
      <c r="L112" s="35"/>
      <c r="M112" s="179" t="s">
        <v>3</v>
      </c>
      <c r="N112" s="180" t="s">
        <v>44</v>
      </c>
      <c r="O112" s="36"/>
      <c r="P112" s="181">
        <f>O112*H112</f>
        <v>0</v>
      </c>
      <c r="Q112" s="181">
        <v>0</v>
      </c>
      <c r="R112" s="181">
        <f>Q112*H112</f>
        <v>0</v>
      </c>
      <c r="S112" s="181">
        <v>0</v>
      </c>
      <c r="T112" s="182">
        <f>S112*H112</f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1792</v>
      </c>
    </row>
    <row r="113" spans="2:65" s="12" customFormat="1" x14ac:dyDescent="0.3">
      <c r="B113" s="184"/>
      <c r="D113" s="185" t="s">
        <v>304</v>
      </c>
      <c r="E113" s="186" t="s">
        <v>3</v>
      </c>
      <c r="F113" s="187" t="s">
        <v>1793</v>
      </c>
      <c r="H113" s="188">
        <v>69.301000000000002</v>
      </c>
      <c r="I113" s="189"/>
      <c r="L113" s="184"/>
      <c r="M113" s="190"/>
      <c r="N113" s="191"/>
      <c r="O113" s="191"/>
      <c r="P113" s="191"/>
      <c r="Q113" s="191"/>
      <c r="R113" s="191"/>
      <c r="S113" s="191"/>
      <c r="T113" s="192"/>
      <c r="AT113" s="193" t="s">
        <v>304</v>
      </c>
      <c r="AU113" s="193" t="s">
        <v>81</v>
      </c>
      <c r="AV113" s="12" t="s">
        <v>81</v>
      </c>
      <c r="AW113" s="12" t="s">
        <v>36</v>
      </c>
      <c r="AX113" s="12" t="s">
        <v>22</v>
      </c>
      <c r="AY113" s="193" t="s">
        <v>235</v>
      </c>
    </row>
    <row r="114" spans="2:65" s="1" customFormat="1" ht="22.5" customHeight="1" x14ac:dyDescent="0.3">
      <c r="B114" s="171"/>
      <c r="C114" s="172" t="s">
        <v>270</v>
      </c>
      <c r="D114" s="172" t="s">
        <v>237</v>
      </c>
      <c r="E114" s="173" t="s">
        <v>1651</v>
      </c>
      <c r="F114" s="174" t="s">
        <v>1463</v>
      </c>
      <c r="G114" s="175" t="s">
        <v>245</v>
      </c>
      <c r="H114" s="176">
        <v>59.674999999999997</v>
      </c>
      <c r="I114" s="177"/>
      <c r="J114" s="178">
        <f>ROUND(I114*H114,2)</f>
        <v>0</v>
      </c>
      <c r="K114" s="174" t="s">
        <v>309</v>
      </c>
      <c r="L114" s="35"/>
      <c r="M114" s="179" t="s">
        <v>3</v>
      </c>
      <c r="N114" s="180" t="s">
        <v>44</v>
      </c>
      <c r="O114" s="36"/>
      <c r="P114" s="181">
        <f>O114*H114</f>
        <v>0</v>
      </c>
      <c r="Q114" s="181">
        <v>0</v>
      </c>
      <c r="R114" s="181">
        <f>Q114*H114</f>
        <v>0</v>
      </c>
      <c r="S114" s="181">
        <v>0</v>
      </c>
      <c r="T114" s="182">
        <f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1794</v>
      </c>
    </row>
    <row r="115" spans="2:65" s="12" customFormat="1" x14ac:dyDescent="0.3">
      <c r="B115" s="184"/>
      <c r="D115" s="194" t="s">
        <v>304</v>
      </c>
      <c r="E115" s="193" t="s">
        <v>3</v>
      </c>
      <c r="F115" s="195" t="s">
        <v>1465</v>
      </c>
      <c r="H115" s="196">
        <v>59.674999999999997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73</v>
      </c>
      <c r="AY115" s="193" t="s">
        <v>235</v>
      </c>
    </row>
    <row r="116" spans="2:65" s="13" customFormat="1" x14ac:dyDescent="0.3">
      <c r="B116" s="197"/>
      <c r="D116" s="185" t="s">
        <v>304</v>
      </c>
      <c r="E116" s="198" t="s">
        <v>1410</v>
      </c>
      <c r="F116" s="199" t="s">
        <v>329</v>
      </c>
      <c r="H116" s="200">
        <v>59.674999999999997</v>
      </c>
      <c r="I116" s="201"/>
      <c r="L116" s="197"/>
      <c r="M116" s="202"/>
      <c r="N116" s="203"/>
      <c r="O116" s="203"/>
      <c r="P116" s="203"/>
      <c r="Q116" s="203"/>
      <c r="R116" s="203"/>
      <c r="S116" s="203"/>
      <c r="T116" s="204"/>
      <c r="AT116" s="205" t="s">
        <v>304</v>
      </c>
      <c r="AU116" s="205" t="s">
        <v>81</v>
      </c>
      <c r="AV116" s="13" t="s">
        <v>241</v>
      </c>
      <c r="AW116" s="13" t="s">
        <v>36</v>
      </c>
      <c r="AX116" s="13" t="s">
        <v>22</v>
      </c>
      <c r="AY116" s="205" t="s">
        <v>235</v>
      </c>
    </row>
    <row r="117" spans="2:65" s="1" customFormat="1" ht="22.5" customHeight="1" x14ac:dyDescent="0.3">
      <c r="B117" s="171"/>
      <c r="C117" s="222" t="s">
        <v>26</v>
      </c>
      <c r="D117" s="222" t="s">
        <v>371</v>
      </c>
      <c r="E117" s="223" t="s">
        <v>1466</v>
      </c>
      <c r="F117" s="224" t="s">
        <v>1467</v>
      </c>
      <c r="G117" s="225" t="s">
        <v>294</v>
      </c>
      <c r="H117" s="226">
        <v>61.289000000000001</v>
      </c>
      <c r="I117" s="227"/>
      <c r="J117" s="228">
        <f>ROUND(I117*H117,2)</f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1795</v>
      </c>
    </row>
    <row r="118" spans="2:65" s="12" customFormat="1" x14ac:dyDescent="0.3">
      <c r="B118" s="184"/>
      <c r="D118" s="185" t="s">
        <v>304</v>
      </c>
      <c r="E118" s="186" t="s">
        <v>3</v>
      </c>
      <c r="F118" s="187" t="s">
        <v>1469</v>
      </c>
      <c r="H118" s="188">
        <v>61.289000000000001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22</v>
      </c>
      <c r="AY118" s="193" t="s">
        <v>235</v>
      </c>
    </row>
    <row r="119" spans="2:65" s="1" customFormat="1" ht="44.25" customHeight="1" x14ac:dyDescent="0.3">
      <c r="B119" s="171"/>
      <c r="C119" s="172" t="s">
        <v>164</v>
      </c>
      <c r="D119" s="172" t="s">
        <v>237</v>
      </c>
      <c r="E119" s="173" t="s">
        <v>1654</v>
      </c>
      <c r="F119" s="174" t="s">
        <v>1471</v>
      </c>
      <c r="G119" s="175" t="s">
        <v>245</v>
      </c>
      <c r="H119" s="176">
        <v>9.625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1796</v>
      </c>
    </row>
    <row r="120" spans="2:65" s="12" customFormat="1" x14ac:dyDescent="0.3">
      <c r="B120" s="184"/>
      <c r="D120" s="194" t="s">
        <v>304</v>
      </c>
      <c r="E120" s="193" t="s">
        <v>3</v>
      </c>
      <c r="F120" s="195" t="s">
        <v>1656</v>
      </c>
      <c r="H120" s="196">
        <v>9.625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73</v>
      </c>
      <c r="AY120" s="193" t="s">
        <v>235</v>
      </c>
    </row>
    <row r="121" spans="2:65" s="13" customFormat="1" x14ac:dyDescent="0.3">
      <c r="B121" s="197"/>
      <c r="D121" s="185" t="s">
        <v>304</v>
      </c>
      <c r="E121" s="198" t="s">
        <v>1393</v>
      </c>
      <c r="F121" s="199" t="s">
        <v>329</v>
      </c>
      <c r="H121" s="200">
        <v>9.625</v>
      </c>
      <c r="I121" s="201"/>
      <c r="L121" s="197"/>
      <c r="M121" s="202"/>
      <c r="N121" s="203"/>
      <c r="O121" s="203"/>
      <c r="P121" s="203"/>
      <c r="Q121" s="203"/>
      <c r="R121" s="203"/>
      <c r="S121" s="203"/>
      <c r="T121" s="204"/>
      <c r="AT121" s="205" t="s">
        <v>304</v>
      </c>
      <c r="AU121" s="205" t="s">
        <v>81</v>
      </c>
      <c r="AV121" s="13" t="s">
        <v>241</v>
      </c>
      <c r="AW121" s="13" t="s">
        <v>36</v>
      </c>
      <c r="AX121" s="13" t="s">
        <v>22</v>
      </c>
      <c r="AY121" s="205" t="s">
        <v>235</v>
      </c>
    </row>
    <row r="122" spans="2:65" s="1" customFormat="1" ht="22.5" customHeight="1" x14ac:dyDescent="0.3">
      <c r="B122" s="171"/>
      <c r="C122" s="222" t="s">
        <v>280</v>
      </c>
      <c r="D122" s="222" t="s">
        <v>371</v>
      </c>
      <c r="E122" s="223" t="s">
        <v>1466</v>
      </c>
      <c r="F122" s="224" t="s">
        <v>1467</v>
      </c>
      <c r="G122" s="225" t="s">
        <v>294</v>
      </c>
      <c r="H122" s="226">
        <v>19.771000000000001</v>
      </c>
      <c r="I122" s="227"/>
      <c r="J122" s="228">
        <f>ROUND(I122*H122,2)</f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9" t="s">
        <v>22</v>
      </c>
      <c r="BK122" s="183">
        <f>ROUND(I122*H122,2)</f>
        <v>0</v>
      </c>
      <c r="BL122" s="19" t="s">
        <v>241</v>
      </c>
      <c r="BM122" s="19" t="s">
        <v>1797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1798</v>
      </c>
      <c r="H123" s="196">
        <v>19.771000000000001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22</v>
      </c>
      <c r="AY123" s="193" t="s">
        <v>235</v>
      </c>
    </row>
    <row r="124" spans="2:65" s="11" customFormat="1" ht="29.85" customHeight="1" x14ac:dyDescent="0.3">
      <c r="B124" s="157"/>
      <c r="D124" s="168" t="s">
        <v>72</v>
      </c>
      <c r="E124" s="169" t="s">
        <v>241</v>
      </c>
      <c r="F124" s="169" t="s">
        <v>1479</v>
      </c>
      <c r="I124" s="160"/>
      <c r="J124" s="170">
        <f>BK124</f>
        <v>0</v>
      </c>
      <c r="L124" s="157"/>
      <c r="M124" s="162"/>
      <c r="N124" s="163"/>
      <c r="O124" s="163"/>
      <c r="P124" s="164">
        <f>SUM(P125:P129)</f>
        <v>0</v>
      </c>
      <c r="Q124" s="163"/>
      <c r="R124" s="164">
        <f>SUM(R125:R129)</f>
        <v>5.7599999999999998E-2</v>
      </c>
      <c r="S124" s="163"/>
      <c r="T124" s="165">
        <f>SUM(T125:T129)</f>
        <v>0</v>
      </c>
      <c r="AR124" s="158" t="s">
        <v>22</v>
      </c>
      <c r="AT124" s="166" t="s">
        <v>72</v>
      </c>
      <c r="AU124" s="166" t="s">
        <v>22</v>
      </c>
      <c r="AY124" s="158" t="s">
        <v>235</v>
      </c>
      <c r="BK124" s="167">
        <f>SUM(BK125:BK129)</f>
        <v>0</v>
      </c>
    </row>
    <row r="125" spans="2:65" s="1" customFormat="1" ht="22.5" customHeight="1" x14ac:dyDescent="0.3">
      <c r="B125" s="171"/>
      <c r="C125" s="172" t="s">
        <v>284</v>
      </c>
      <c r="D125" s="172" t="s">
        <v>237</v>
      </c>
      <c r="E125" s="173" t="s">
        <v>1799</v>
      </c>
      <c r="F125" s="174" t="s">
        <v>1481</v>
      </c>
      <c r="G125" s="175" t="s">
        <v>245</v>
      </c>
      <c r="H125" s="176">
        <v>3.85</v>
      </c>
      <c r="I125" s="177"/>
      <c r="J125" s="178">
        <f>ROUND(I125*H125,2)</f>
        <v>0</v>
      </c>
      <c r="K125" s="174" t="s">
        <v>309</v>
      </c>
      <c r="L125" s="35"/>
      <c r="M125" s="179" t="s">
        <v>3</v>
      </c>
      <c r="N125" s="180" t="s">
        <v>44</v>
      </c>
      <c r="O125" s="36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9" t="s">
        <v>22</v>
      </c>
      <c r="BK125" s="183">
        <f>ROUND(I125*H125,2)</f>
        <v>0</v>
      </c>
      <c r="BL125" s="19" t="s">
        <v>241</v>
      </c>
      <c r="BM125" s="19" t="s">
        <v>1800</v>
      </c>
    </row>
    <row r="126" spans="2:65" s="12" customFormat="1" x14ac:dyDescent="0.3">
      <c r="B126" s="184"/>
      <c r="D126" s="194" t="s">
        <v>304</v>
      </c>
      <c r="E126" s="193" t="s">
        <v>3</v>
      </c>
      <c r="F126" s="195" t="s">
        <v>1669</v>
      </c>
      <c r="H126" s="196">
        <v>3.85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73</v>
      </c>
      <c r="AY126" s="193" t="s">
        <v>235</v>
      </c>
    </row>
    <row r="127" spans="2:65" s="13" customFormat="1" x14ac:dyDescent="0.3">
      <c r="B127" s="197"/>
      <c r="D127" s="185" t="s">
        <v>304</v>
      </c>
      <c r="E127" s="198" t="s">
        <v>1396</v>
      </c>
      <c r="F127" s="199" t="s">
        <v>329</v>
      </c>
      <c r="H127" s="200">
        <v>3.85</v>
      </c>
      <c r="I127" s="201"/>
      <c r="L127" s="197"/>
      <c r="M127" s="202"/>
      <c r="N127" s="203"/>
      <c r="O127" s="203"/>
      <c r="P127" s="203"/>
      <c r="Q127" s="203"/>
      <c r="R127" s="203"/>
      <c r="S127" s="203"/>
      <c r="T127" s="204"/>
      <c r="AT127" s="205" t="s">
        <v>304</v>
      </c>
      <c r="AU127" s="205" t="s">
        <v>81</v>
      </c>
      <c r="AV127" s="13" t="s">
        <v>241</v>
      </c>
      <c r="AW127" s="13" t="s">
        <v>36</v>
      </c>
      <c r="AX127" s="13" t="s">
        <v>22</v>
      </c>
      <c r="AY127" s="205" t="s">
        <v>235</v>
      </c>
    </row>
    <row r="128" spans="2:65" s="1" customFormat="1" ht="22.5" customHeight="1" x14ac:dyDescent="0.3">
      <c r="B128" s="171"/>
      <c r="C128" s="172" t="s">
        <v>288</v>
      </c>
      <c r="D128" s="172" t="s">
        <v>237</v>
      </c>
      <c r="E128" s="173" t="s">
        <v>1485</v>
      </c>
      <c r="F128" s="174" t="s">
        <v>1486</v>
      </c>
      <c r="G128" s="175" t="s">
        <v>249</v>
      </c>
      <c r="H128" s="176">
        <v>1</v>
      </c>
      <c r="I128" s="177"/>
      <c r="J128" s="178">
        <f>ROUND(I128*H128,2)</f>
        <v>0</v>
      </c>
      <c r="K128" s="174" t="s">
        <v>309</v>
      </c>
      <c r="L128" s="35"/>
      <c r="M128" s="179" t="s">
        <v>3</v>
      </c>
      <c r="N128" s="180" t="s">
        <v>44</v>
      </c>
      <c r="O128" s="36"/>
      <c r="P128" s="181">
        <f>O128*H128</f>
        <v>0</v>
      </c>
      <c r="Q128" s="181">
        <v>6.6E-3</v>
      </c>
      <c r="R128" s="181">
        <f>Q128*H128</f>
        <v>6.6E-3</v>
      </c>
      <c r="S128" s="181">
        <v>0</v>
      </c>
      <c r="T128" s="182">
        <f>S128*H128</f>
        <v>0</v>
      </c>
      <c r="AR128" s="19" t="s">
        <v>241</v>
      </c>
      <c r="AT128" s="19" t="s">
        <v>237</v>
      </c>
      <c r="AU128" s="19" t="s">
        <v>81</v>
      </c>
      <c r="AY128" s="19" t="s">
        <v>235</v>
      </c>
      <c r="BE128" s="183">
        <f>IF(N128="základní",J128,0)</f>
        <v>0</v>
      </c>
      <c r="BF128" s="183">
        <f>IF(N128="snížená",J128,0)</f>
        <v>0</v>
      </c>
      <c r="BG128" s="183">
        <f>IF(N128="zákl. přenesená",J128,0)</f>
        <v>0</v>
      </c>
      <c r="BH128" s="183">
        <f>IF(N128="sníž. přenesená",J128,0)</f>
        <v>0</v>
      </c>
      <c r="BI128" s="183">
        <f>IF(N128="nulová",J128,0)</f>
        <v>0</v>
      </c>
      <c r="BJ128" s="19" t="s">
        <v>22</v>
      </c>
      <c r="BK128" s="183">
        <f>ROUND(I128*H128,2)</f>
        <v>0</v>
      </c>
      <c r="BL128" s="19" t="s">
        <v>241</v>
      </c>
      <c r="BM128" s="19" t="s">
        <v>1801</v>
      </c>
    </row>
    <row r="129" spans="2:65" s="1" customFormat="1" ht="22.5" customHeight="1" x14ac:dyDescent="0.3">
      <c r="B129" s="171"/>
      <c r="C129" s="222" t="s">
        <v>9</v>
      </c>
      <c r="D129" s="222" t="s">
        <v>371</v>
      </c>
      <c r="E129" s="223" t="s">
        <v>1492</v>
      </c>
      <c r="F129" s="224" t="s">
        <v>1493</v>
      </c>
      <c r="G129" s="225" t="s">
        <v>249</v>
      </c>
      <c r="H129" s="226">
        <v>1</v>
      </c>
      <c r="I129" s="227"/>
      <c r="J129" s="228">
        <f>ROUND(I129*H129,2)</f>
        <v>0</v>
      </c>
      <c r="K129" s="224" t="s">
        <v>3</v>
      </c>
      <c r="L129" s="229"/>
      <c r="M129" s="230" t="s">
        <v>3</v>
      </c>
      <c r="N129" s="231" t="s">
        <v>44</v>
      </c>
      <c r="O129" s="36"/>
      <c r="P129" s="181">
        <f>O129*H129</f>
        <v>0</v>
      </c>
      <c r="Q129" s="181">
        <v>5.0999999999999997E-2</v>
      </c>
      <c r="R129" s="181">
        <f>Q129*H129</f>
        <v>5.0999999999999997E-2</v>
      </c>
      <c r="S129" s="181">
        <v>0</v>
      </c>
      <c r="T129" s="182">
        <f>S129*H129</f>
        <v>0</v>
      </c>
      <c r="AR129" s="19" t="s">
        <v>266</v>
      </c>
      <c r="AT129" s="19" t="s">
        <v>371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1802</v>
      </c>
    </row>
    <row r="130" spans="2:65" s="11" customFormat="1" ht="29.85" customHeight="1" x14ac:dyDescent="0.3">
      <c r="B130" s="157"/>
      <c r="D130" s="168" t="s">
        <v>72</v>
      </c>
      <c r="E130" s="169" t="s">
        <v>266</v>
      </c>
      <c r="F130" s="169" t="s">
        <v>757</v>
      </c>
      <c r="I130" s="160"/>
      <c r="J130" s="170">
        <f>BK130</f>
        <v>0</v>
      </c>
      <c r="L130" s="157"/>
      <c r="M130" s="162"/>
      <c r="N130" s="163"/>
      <c r="O130" s="163"/>
      <c r="P130" s="164">
        <f>SUM(P131:P154)</f>
        <v>0</v>
      </c>
      <c r="Q130" s="163"/>
      <c r="R130" s="164">
        <f>SUM(R131:R154)</f>
        <v>4.8849879999999999</v>
      </c>
      <c r="S130" s="163"/>
      <c r="T130" s="165">
        <f>SUM(T131:T154)</f>
        <v>0</v>
      </c>
      <c r="AR130" s="158" t="s">
        <v>22</v>
      </c>
      <c r="AT130" s="166" t="s">
        <v>72</v>
      </c>
      <c r="AU130" s="166" t="s">
        <v>22</v>
      </c>
      <c r="AY130" s="158" t="s">
        <v>235</v>
      </c>
      <c r="BK130" s="167">
        <f>SUM(BK131:BK154)</f>
        <v>0</v>
      </c>
    </row>
    <row r="131" spans="2:65" s="1" customFormat="1" ht="31.5" customHeight="1" x14ac:dyDescent="0.3">
      <c r="B131" s="171"/>
      <c r="C131" s="172" t="s">
        <v>296</v>
      </c>
      <c r="D131" s="172" t="s">
        <v>237</v>
      </c>
      <c r="E131" s="173" t="s">
        <v>1671</v>
      </c>
      <c r="F131" s="174" t="s">
        <v>1672</v>
      </c>
      <c r="G131" s="175" t="s">
        <v>346</v>
      </c>
      <c r="H131" s="176">
        <v>35</v>
      </c>
      <c r="I131" s="177"/>
      <c r="J131" s="178">
        <f>ROUND(I131*H131,2)</f>
        <v>0</v>
      </c>
      <c r="K131" s="174" t="s">
        <v>309</v>
      </c>
      <c r="L131" s="35"/>
      <c r="M131" s="179" t="s">
        <v>3</v>
      </c>
      <c r="N131" s="180" t="s">
        <v>44</v>
      </c>
      <c r="O131" s="36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AR131" s="19" t="s">
        <v>241</v>
      </c>
      <c r="AT131" s="19" t="s">
        <v>237</v>
      </c>
      <c r="AU131" s="19" t="s">
        <v>81</v>
      </c>
      <c r="AY131" s="19" t="s">
        <v>235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9" t="s">
        <v>22</v>
      </c>
      <c r="BK131" s="183">
        <f>ROUND(I131*H131,2)</f>
        <v>0</v>
      </c>
      <c r="BL131" s="19" t="s">
        <v>241</v>
      </c>
      <c r="BM131" s="19" t="s">
        <v>1803</v>
      </c>
    </row>
    <row r="132" spans="2:65" s="12" customFormat="1" x14ac:dyDescent="0.3">
      <c r="B132" s="184"/>
      <c r="D132" s="194" t="s">
        <v>304</v>
      </c>
      <c r="E132" s="193" t="s">
        <v>3</v>
      </c>
      <c r="F132" s="195" t="s">
        <v>1804</v>
      </c>
      <c r="H132" s="196">
        <v>35</v>
      </c>
      <c r="I132" s="189"/>
      <c r="L132" s="184"/>
      <c r="M132" s="190"/>
      <c r="N132" s="191"/>
      <c r="O132" s="191"/>
      <c r="P132" s="191"/>
      <c r="Q132" s="191"/>
      <c r="R132" s="191"/>
      <c r="S132" s="191"/>
      <c r="T132" s="192"/>
      <c r="AT132" s="193" t="s">
        <v>304</v>
      </c>
      <c r="AU132" s="193" t="s">
        <v>81</v>
      </c>
      <c r="AV132" s="12" t="s">
        <v>81</v>
      </c>
      <c r="AW132" s="12" t="s">
        <v>36</v>
      </c>
      <c r="AX132" s="12" t="s">
        <v>73</v>
      </c>
      <c r="AY132" s="193" t="s">
        <v>235</v>
      </c>
    </row>
    <row r="133" spans="2:65" s="13" customFormat="1" x14ac:dyDescent="0.3">
      <c r="B133" s="197"/>
      <c r="D133" s="185" t="s">
        <v>304</v>
      </c>
      <c r="E133" s="198" t="s">
        <v>1619</v>
      </c>
      <c r="F133" s="199" t="s">
        <v>329</v>
      </c>
      <c r="H133" s="200">
        <v>35</v>
      </c>
      <c r="I133" s="201"/>
      <c r="L133" s="197"/>
      <c r="M133" s="202"/>
      <c r="N133" s="203"/>
      <c r="O133" s="203"/>
      <c r="P133" s="203"/>
      <c r="Q133" s="203"/>
      <c r="R133" s="203"/>
      <c r="S133" s="203"/>
      <c r="T133" s="204"/>
      <c r="AT133" s="205" t="s">
        <v>304</v>
      </c>
      <c r="AU133" s="205" t="s">
        <v>81</v>
      </c>
      <c r="AV133" s="13" t="s">
        <v>241</v>
      </c>
      <c r="AW133" s="13" t="s">
        <v>36</v>
      </c>
      <c r="AX133" s="13" t="s">
        <v>22</v>
      </c>
      <c r="AY133" s="205" t="s">
        <v>235</v>
      </c>
    </row>
    <row r="134" spans="2:65" s="1" customFormat="1" ht="22.5" customHeight="1" x14ac:dyDescent="0.3">
      <c r="B134" s="171"/>
      <c r="C134" s="222" t="s">
        <v>300</v>
      </c>
      <c r="D134" s="222" t="s">
        <v>371</v>
      </c>
      <c r="E134" s="223" t="s">
        <v>1675</v>
      </c>
      <c r="F134" s="224" t="s">
        <v>1676</v>
      </c>
      <c r="G134" s="225" t="s">
        <v>346</v>
      </c>
      <c r="H134" s="226">
        <v>36.049999999999997</v>
      </c>
      <c r="I134" s="227"/>
      <c r="J134" s="228">
        <f>ROUND(I134*H134,2)</f>
        <v>0</v>
      </c>
      <c r="K134" s="224" t="s">
        <v>3</v>
      </c>
      <c r="L134" s="229"/>
      <c r="M134" s="230" t="s">
        <v>3</v>
      </c>
      <c r="N134" s="231" t="s">
        <v>44</v>
      </c>
      <c r="O134" s="36"/>
      <c r="P134" s="181">
        <f>O134*H134</f>
        <v>0</v>
      </c>
      <c r="Q134" s="181">
        <v>3.2000000000000002E-3</v>
      </c>
      <c r="R134" s="181">
        <f>Q134*H134</f>
        <v>0.11535999999999999</v>
      </c>
      <c r="S134" s="181">
        <v>0</v>
      </c>
      <c r="T134" s="182">
        <f>S134*H134</f>
        <v>0</v>
      </c>
      <c r="AR134" s="19" t="s">
        <v>266</v>
      </c>
      <c r="AT134" s="19" t="s">
        <v>371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1805</v>
      </c>
    </row>
    <row r="135" spans="2:65" s="12" customFormat="1" x14ac:dyDescent="0.3">
      <c r="B135" s="184"/>
      <c r="D135" s="185" t="s">
        <v>304</v>
      </c>
      <c r="E135" s="186" t="s">
        <v>3</v>
      </c>
      <c r="F135" s="187" t="s">
        <v>1806</v>
      </c>
      <c r="H135" s="188">
        <v>36.049999999999997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22</v>
      </c>
      <c r="AY135" s="193" t="s">
        <v>235</v>
      </c>
    </row>
    <row r="136" spans="2:65" s="1" customFormat="1" ht="31.5" customHeight="1" x14ac:dyDescent="0.3">
      <c r="B136" s="171"/>
      <c r="C136" s="172" t="s">
        <v>306</v>
      </c>
      <c r="D136" s="172" t="s">
        <v>237</v>
      </c>
      <c r="E136" s="173" t="s">
        <v>1687</v>
      </c>
      <c r="F136" s="174" t="s">
        <v>1688</v>
      </c>
      <c r="G136" s="175" t="s">
        <v>249</v>
      </c>
      <c r="H136" s="176">
        <v>1</v>
      </c>
      <c r="I136" s="177"/>
      <c r="J136" s="178">
        <f t="shared" ref="J136:J143" si="0">ROUND(I136*H136,2)</f>
        <v>0</v>
      </c>
      <c r="K136" s="174" t="s">
        <v>309</v>
      </c>
      <c r="L136" s="35"/>
      <c r="M136" s="179" t="s">
        <v>3</v>
      </c>
      <c r="N136" s="180" t="s">
        <v>44</v>
      </c>
      <c r="O136" s="36"/>
      <c r="P136" s="181">
        <f t="shared" ref="P136:P143" si="1">O136*H136</f>
        <v>0</v>
      </c>
      <c r="Q136" s="181">
        <v>0</v>
      </c>
      <c r="R136" s="181">
        <f t="shared" ref="R136:R143" si="2">Q136*H136</f>
        <v>0</v>
      </c>
      <c r="S136" s="181">
        <v>0</v>
      </c>
      <c r="T136" s="182">
        <f t="shared" ref="T136:T143" si="3">S136*H136</f>
        <v>0</v>
      </c>
      <c r="AR136" s="19" t="s">
        <v>241</v>
      </c>
      <c r="AT136" s="19" t="s">
        <v>237</v>
      </c>
      <c r="AU136" s="19" t="s">
        <v>81</v>
      </c>
      <c r="AY136" s="19" t="s">
        <v>235</v>
      </c>
      <c r="BE136" s="183">
        <f t="shared" ref="BE136:BE143" si="4">IF(N136="základní",J136,0)</f>
        <v>0</v>
      </c>
      <c r="BF136" s="183">
        <f t="shared" ref="BF136:BF143" si="5">IF(N136="snížená",J136,0)</f>
        <v>0</v>
      </c>
      <c r="BG136" s="183">
        <f t="shared" ref="BG136:BG143" si="6">IF(N136="zákl. přenesená",J136,0)</f>
        <v>0</v>
      </c>
      <c r="BH136" s="183">
        <f t="shared" ref="BH136:BH143" si="7">IF(N136="sníž. přenesená",J136,0)</f>
        <v>0</v>
      </c>
      <c r="BI136" s="183">
        <f t="shared" ref="BI136:BI143" si="8">IF(N136="nulová",J136,0)</f>
        <v>0</v>
      </c>
      <c r="BJ136" s="19" t="s">
        <v>22</v>
      </c>
      <c r="BK136" s="183">
        <f t="shared" ref="BK136:BK143" si="9">ROUND(I136*H136,2)</f>
        <v>0</v>
      </c>
      <c r="BL136" s="19" t="s">
        <v>241</v>
      </c>
      <c r="BM136" s="19" t="s">
        <v>1807</v>
      </c>
    </row>
    <row r="137" spans="2:65" s="1" customFormat="1" ht="31.5" customHeight="1" x14ac:dyDescent="0.3">
      <c r="B137" s="171"/>
      <c r="C137" s="222" t="s">
        <v>312</v>
      </c>
      <c r="D137" s="222" t="s">
        <v>371</v>
      </c>
      <c r="E137" s="223" t="s">
        <v>1690</v>
      </c>
      <c r="F137" s="224" t="s">
        <v>1691</v>
      </c>
      <c r="G137" s="225" t="s">
        <v>249</v>
      </c>
      <c r="H137" s="226">
        <v>1</v>
      </c>
      <c r="I137" s="227"/>
      <c r="J137" s="228">
        <f t="shared" si="0"/>
        <v>0</v>
      </c>
      <c r="K137" s="224" t="s">
        <v>309</v>
      </c>
      <c r="L137" s="229"/>
      <c r="M137" s="230" t="s">
        <v>3</v>
      </c>
      <c r="N137" s="231" t="s">
        <v>44</v>
      </c>
      <c r="O137" s="36"/>
      <c r="P137" s="181">
        <f t="shared" si="1"/>
        <v>0</v>
      </c>
      <c r="Q137" s="181">
        <v>8.8000000000000003E-4</v>
      </c>
      <c r="R137" s="181">
        <f t="shared" si="2"/>
        <v>8.8000000000000003E-4</v>
      </c>
      <c r="S137" s="181">
        <v>0</v>
      </c>
      <c r="T137" s="182">
        <f t="shared" si="3"/>
        <v>0</v>
      </c>
      <c r="AR137" s="19" t="s">
        <v>266</v>
      </c>
      <c r="AT137" s="19" t="s">
        <v>371</v>
      </c>
      <c r="AU137" s="19" t="s">
        <v>81</v>
      </c>
      <c r="AY137" s="19" t="s">
        <v>235</v>
      </c>
      <c r="BE137" s="183">
        <f t="shared" si="4"/>
        <v>0</v>
      </c>
      <c r="BF137" s="183">
        <f t="shared" si="5"/>
        <v>0</v>
      </c>
      <c r="BG137" s="183">
        <f t="shared" si="6"/>
        <v>0</v>
      </c>
      <c r="BH137" s="183">
        <f t="shared" si="7"/>
        <v>0</v>
      </c>
      <c r="BI137" s="183">
        <f t="shared" si="8"/>
        <v>0</v>
      </c>
      <c r="BJ137" s="19" t="s">
        <v>22</v>
      </c>
      <c r="BK137" s="183">
        <f t="shared" si="9"/>
        <v>0</v>
      </c>
      <c r="BL137" s="19" t="s">
        <v>241</v>
      </c>
      <c r="BM137" s="19" t="s">
        <v>1808</v>
      </c>
    </row>
    <row r="138" spans="2:65" s="1" customFormat="1" ht="31.5" customHeight="1" x14ac:dyDescent="0.3">
      <c r="B138" s="171"/>
      <c r="C138" s="172" t="s">
        <v>317</v>
      </c>
      <c r="D138" s="172" t="s">
        <v>237</v>
      </c>
      <c r="E138" s="173" t="s">
        <v>1710</v>
      </c>
      <c r="F138" s="174" t="s">
        <v>1711</v>
      </c>
      <c r="G138" s="175" t="s">
        <v>249</v>
      </c>
      <c r="H138" s="176">
        <v>1</v>
      </c>
      <c r="I138" s="177"/>
      <c r="J138" s="178">
        <f t="shared" si="0"/>
        <v>0</v>
      </c>
      <c r="K138" s="174" t="s">
        <v>309</v>
      </c>
      <c r="L138" s="35"/>
      <c r="M138" s="179" t="s">
        <v>3</v>
      </c>
      <c r="N138" s="180" t="s">
        <v>44</v>
      </c>
      <c r="O138" s="36"/>
      <c r="P138" s="181">
        <f t="shared" si="1"/>
        <v>0</v>
      </c>
      <c r="Q138" s="181">
        <v>1.0000000000000001E-5</v>
      </c>
      <c r="R138" s="181">
        <f t="shared" si="2"/>
        <v>1.0000000000000001E-5</v>
      </c>
      <c r="S138" s="181">
        <v>0</v>
      </c>
      <c r="T138" s="182">
        <f t="shared" si="3"/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 t="shared" si="4"/>
        <v>0</v>
      </c>
      <c r="BF138" s="183">
        <f t="shared" si="5"/>
        <v>0</v>
      </c>
      <c r="BG138" s="183">
        <f t="shared" si="6"/>
        <v>0</v>
      </c>
      <c r="BH138" s="183">
        <f t="shared" si="7"/>
        <v>0</v>
      </c>
      <c r="BI138" s="183">
        <f t="shared" si="8"/>
        <v>0</v>
      </c>
      <c r="BJ138" s="19" t="s">
        <v>22</v>
      </c>
      <c r="BK138" s="183">
        <f t="shared" si="9"/>
        <v>0</v>
      </c>
      <c r="BL138" s="19" t="s">
        <v>241</v>
      </c>
      <c r="BM138" s="19" t="s">
        <v>1809</v>
      </c>
    </row>
    <row r="139" spans="2:65" s="1" customFormat="1" ht="22.5" customHeight="1" x14ac:dyDescent="0.3">
      <c r="B139" s="171"/>
      <c r="C139" s="222" t="s">
        <v>8</v>
      </c>
      <c r="D139" s="222" t="s">
        <v>371</v>
      </c>
      <c r="E139" s="223" t="s">
        <v>1810</v>
      </c>
      <c r="F139" s="224" t="s">
        <v>1811</v>
      </c>
      <c r="G139" s="225" t="s">
        <v>249</v>
      </c>
      <c r="H139" s="226">
        <v>1</v>
      </c>
      <c r="I139" s="227"/>
      <c r="J139" s="228">
        <f t="shared" si="0"/>
        <v>0</v>
      </c>
      <c r="K139" s="224" t="s">
        <v>3</v>
      </c>
      <c r="L139" s="229"/>
      <c r="M139" s="230" t="s">
        <v>3</v>
      </c>
      <c r="N139" s="231" t="s">
        <v>44</v>
      </c>
      <c r="O139" s="36"/>
      <c r="P139" s="181">
        <f t="shared" si="1"/>
        <v>0</v>
      </c>
      <c r="Q139" s="181">
        <v>3.9699999999999996E-3</v>
      </c>
      <c r="R139" s="181">
        <f t="shared" si="2"/>
        <v>3.9699999999999996E-3</v>
      </c>
      <c r="S139" s="181">
        <v>0</v>
      </c>
      <c r="T139" s="182">
        <f t="shared" si="3"/>
        <v>0</v>
      </c>
      <c r="AR139" s="19" t="s">
        <v>266</v>
      </c>
      <c r="AT139" s="19" t="s">
        <v>371</v>
      </c>
      <c r="AU139" s="19" t="s">
        <v>81</v>
      </c>
      <c r="AY139" s="19" t="s">
        <v>235</v>
      </c>
      <c r="BE139" s="183">
        <f t="shared" si="4"/>
        <v>0</v>
      </c>
      <c r="BF139" s="183">
        <f t="shared" si="5"/>
        <v>0</v>
      </c>
      <c r="BG139" s="183">
        <f t="shared" si="6"/>
        <v>0</v>
      </c>
      <c r="BH139" s="183">
        <f t="shared" si="7"/>
        <v>0</v>
      </c>
      <c r="BI139" s="183">
        <f t="shared" si="8"/>
        <v>0</v>
      </c>
      <c r="BJ139" s="19" t="s">
        <v>22</v>
      </c>
      <c r="BK139" s="183">
        <f t="shared" si="9"/>
        <v>0</v>
      </c>
      <c r="BL139" s="19" t="s">
        <v>241</v>
      </c>
      <c r="BM139" s="19" t="s">
        <v>1812</v>
      </c>
    </row>
    <row r="140" spans="2:65" s="1" customFormat="1" ht="31.5" customHeight="1" x14ac:dyDescent="0.3">
      <c r="B140" s="171"/>
      <c r="C140" s="172" t="s">
        <v>330</v>
      </c>
      <c r="D140" s="172" t="s">
        <v>237</v>
      </c>
      <c r="E140" s="173" t="s">
        <v>1813</v>
      </c>
      <c r="F140" s="174" t="s">
        <v>1814</v>
      </c>
      <c r="G140" s="175" t="s">
        <v>249</v>
      </c>
      <c r="H140" s="176">
        <v>1</v>
      </c>
      <c r="I140" s="177"/>
      <c r="J140" s="178">
        <f t="shared" si="0"/>
        <v>0</v>
      </c>
      <c r="K140" s="174" t="s">
        <v>309</v>
      </c>
      <c r="L140" s="35"/>
      <c r="M140" s="179" t="s">
        <v>3</v>
      </c>
      <c r="N140" s="180" t="s">
        <v>44</v>
      </c>
      <c r="O140" s="36"/>
      <c r="P140" s="181">
        <f t="shared" si="1"/>
        <v>0</v>
      </c>
      <c r="Q140" s="181">
        <v>0</v>
      </c>
      <c r="R140" s="181">
        <f t="shared" si="2"/>
        <v>0</v>
      </c>
      <c r="S140" s="181">
        <v>0</v>
      </c>
      <c r="T140" s="182">
        <f t="shared" si="3"/>
        <v>0</v>
      </c>
      <c r="AR140" s="19" t="s">
        <v>241</v>
      </c>
      <c r="AT140" s="19" t="s">
        <v>237</v>
      </c>
      <c r="AU140" s="19" t="s">
        <v>81</v>
      </c>
      <c r="AY140" s="19" t="s">
        <v>235</v>
      </c>
      <c r="BE140" s="183">
        <f t="shared" si="4"/>
        <v>0</v>
      </c>
      <c r="BF140" s="183">
        <f t="shared" si="5"/>
        <v>0</v>
      </c>
      <c r="BG140" s="183">
        <f t="shared" si="6"/>
        <v>0</v>
      </c>
      <c r="BH140" s="183">
        <f t="shared" si="7"/>
        <v>0</v>
      </c>
      <c r="BI140" s="183">
        <f t="shared" si="8"/>
        <v>0</v>
      </c>
      <c r="BJ140" s="19" t="s">
        <v>22</v>
      </c>
      <c r="BK140" s="183">
        <f t="shared" si="9"/>
        <v>0</v>
      </c>
      <c r="BL140" s="19" t="s">
        <v>241</v>
      </c>
      <c r="BM140" s="19" t="s">
        <v>1815</v>
      </c>
    </row>
    <row r="141" spans="2:65" s="1" customFormat="1" ht="31.5" customHeight="1" x14ac:dyDescent="0.3">
      <c r="B141" s="171"/>
      <c r="C141" s="222" t="s">
        <v>334</v>
      </c>
      <c r="D141" s="222" t="s">
        <v>371</v>
      </c>
      <c r="E141" s="223" t="s">
        <v>1816</v>
      </c>
      <c r="F141" s="224" t="s">
        <v>1817</v>
      </c>
      <c r="G141" s="225" t="s">
        <v>249</v>
      </c>
      <c r="H141" s="226">
        <v>1</v>
      </c>
      <c r="I141" s="227"/>
      <c r="J141" s="228">
        <f t="shared" si="0"/>
        <v>0</v>
      </c>
      <c r="K141" s="224" t="s">
        <v>309</v>
      </c>
      <c r="L141" s="229"/>
      <c r="M141" s="230" t="s">
        <v>3</v>
      </c>
      <c r="N141" s="231" t="s">
        <v>44</v>
      </c>
      <c r="O141" s="36"/>
      <c r="P141" s="181">
        <f t="shared" si="1"/>
        <v>0</v>
      </c>
      <c r="Q141" s="181">
        <v>5.0000000000000002E-5</v>
      </c>
      <c r="R141" s="181">
        <f t="shared" si="2"/>
        <v>5.0000000000000002E-5</v>
      </c>
      <c r="S141" s="181">
        <v>0</v>
      </c>
      <c r="T141" s="182">
        <f t="shared" si="3"/>
        <v>0</v>
      </c>
      <c r="AR141" s="19" t="s">
        <v>266</v>
      </c>
      <c r="AT141" s="19" t="s">
        <v>371</v>
      </c>
      <c r="AU141" s="19" t="s">
        <v>81</v>
      </c>
      <c r="AY141" s="19" t="s">
        <v>235</v>
      </c>
      <c r="BE141" s="183">
        <f t="shared" si="4"/>
        <v>0</v>
      </c>
      <c r="BF141" s="183">
        <f t="shared" si="5"/>
        <v>0</v>
      </c>
      <c r="BG141" s="183">
        <f t="shared" si="6"/>
        <v>0</v>
      </c>
      <c r="BH141" s="183">
        <f t="shared" si="7"/>
        <v>0</v>
      </c>
      <c r="BI141" s="183">
        <f t="shared" si="8"/>
        <v>0</v>
      </c>
      <c r="BJ141" s="19" t="s">
        <v>22</v>
      </c>
      <c r="BK141" s="183">
        <f t="shared" si="9"/>
        <v>0</v>
      </c>
      <c r="BL141" s="19" t="s">
        <v>241</v>
      </c>
      <c r="BM141" s="19" t="s">
        <v>1818</v>
      </c>
    </row>
    <row r="142" spans="2:65" s="1" customFormat="1" ht="22.5" customHeight="1" x14ac:dyDescent="0.3">
      <c r="B142" s="171"/>
      <c r="C142" s="172" t="s">
        <v>339</v>
      </c>
      <c r="D142" s="172" t="s">
        <v>237</v>
      </c>
      <c r="E142" s="173" t="s">
        <v>1819</v>
      </c>
      <c r="F142" s="174" t="s">
        <v>1820</v>
      </c>
      <c r="G142" s="175" t="s">
        <v>249</v>
      </c>
      <c r="H142" s="176">
        <v>1</v>
      </c>
      <c r="I142" s="177"/>
      <c r="J142" s="178">
        <f t="shared" si="0"/>
        <v>0</v>
      </c>
      <c r="K142" s="174" t="s">
        <v>3</v>
      </c>
      <c r="L142" s="35"/>
      <c r="M142" s="179" t="s">
        <v>3</v>
      </c>
      <c r="N142" s="180" t="s">
        <v>44</v>
      </c>
      <c r="O142" s="36"/>
      <c r="P142" s="181">
        <f t="shared" si="1"/>
        <v>0</v>
      </c>
      <c r="Q142" s="181">
        <v>1.7000000000000001E-4</v>
      </c>
      <c r="R142" s="181">
        <f t="shared" si="2"/>
        <v>1.7000000000000001E-4</v>
      </c>
      <c r="S142" s="181">
        <v>0</v>
      </c>
      <c r="T142" s="182">
        <f t="shared" si="3"/>
        <v>0</v>
      </c>
      <c r="AR142" s="19" t="s">
        <v>241</v>
      </c>
      <c r="AT142" s="19" t="s">
        <v>237</v>
      </c>
      <c r="AU142" s="19" t="s">
        <v>81</v>
      </c>
      <c r="AY142" s="19" t="s">
        <v>235</v>
      </c>
      <c r="BE142" s="183">
        <f t="shared" si="4"/>
        <v>0</v>
      </c>
      <c r="BF142" s="183">
        <f t="shared" si="5"/>
        <v>0</v>
      </c>
      <c r="BG142" s="183">
        <f t="shared" si="6"/>
        <v>0</v>
      </c>
      <c r="BH142" s="183">
        <f t="shared" si="7"/>
        <v>0</v>
      </c>
      <c r="BI142" s="183">
        <f t="shared" si="8"/>
        <v>0</v>
      </c>
      <c r="BJ142" s="19" t="s">
        <v>22</v>
      </c>
      <c r="BK142" s="183">
        <f t="shared" si="9"/>
        <v>0</v>
      </c>
      <c r="BL142" s="19" t="s">
        <v>241</v>
      </c>
      <c r="BM142" s="19" t="s">
        <v>1821</v>
      </c>
    </row>
    <row r="143" spans="2:65" s="1" customFormat="1" ht="22.5" customHeight="1" x14ac:dyDescent="0.3">
      <c r="B143" s="171"/>
      <c r="C143" s="172" t="s">
        <v>343</v>
      </c>
      <c r="D143" s="172" t="s">
        <v>237</v>
      </c>
      <c r="E143" s="173" t="s">
        <v>1731</v>
      </c>
      <c r="F143" s="174" t="s">
        <v>1732</v>
      </c>
      <c r="G143" s="175" t="s">
        <v>346</v>
      </c>
      <c r="H143" s="176">
        <v>35</v>
      </c>
      <c r="I143" s="177"/>
      <c r="J143" s="178">
        <f t="shared" si="0"/>
        <v>0</v>
      </c>
      <c r="K143" s="174" t="s">
        <v>3</v>
      </c>
      <c r="L143" s="35"/>
      <c r="M143" s="179" t="s">
        <v>3</v>
      </c>
      <c r="N143" s="180" t="s">
        <v>44</v>
      </c>
      <c r="O143" s="36"/>
      <c r="P143" s="181">
        <f t="shared" si="1"/>
        <v>0</v>
      </c>
      <c r="Q143" s="181">
        <v>0</v>
      </c>
      <c r="R143" s="181">
        <f t="shared" si="2"/>
        <v>0</v>
      </c>
      <c r="S143" s="181">
        <v>0</v>
      </c>
      <c r="T143" s="182">
        <f t="shared" si="3"/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 t="shared" si="4"/>
        <v>0</v>
      </c>
      <c r="BF143" s="183">
        <f t="shared" si="5"/>
        <v>0</v>
      </c>
      <c r="BG143" s="183">
        <f t="shared" si="6"/>
        <v>0</v>
      </c>
      <c r="BH143" s="183">
        <f t="shared" si="7"/>
        <v>0</v>
      </c>
      <c r="BI143" s="183">
        <f t="shared" si="8"/>
        <v>0</v>
      </c>
      <c r="BJ143" s="19" t="s">
        <v>22</v>
      </c>
      <c r="BK143" s="183">
        <f t="shared" si="9"/>
        <v>0</v>
      </c>
      <c r="BL143" s="19" t="s">
        <v>241</v>
      </c>
      <c r="BM143" s="19" t="s">
        <v>1822</v>
      </c>
    </row>
    <row r="144" spans="2:65" s="12" customFormat="1" x14ac:dyDescent="0.3">
      <c r="B144" s="184"/>
      <c r="D144" s="185" t="s">
        <v>304</v>
      </c>
      <c r="E144" s="186" t="s">
        <v>3</v>
      </c>
      <c r="F144" s="187" t="s">
        <v>1619</v>
      </c>
      <c r="H144" s="188">
        <v>35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93" t="s">
        <v>304</v>
      </c>
      <c r="AU144" s="193" t="s">
        <v>81</v>
      </c>
      <c r="AV144" s="12" t="s">
        <v>81</v>
      </c>
      <c r="AW144" s="12" t="s">
        <v>36</v>
      </c>
      <c r="AX144" s="12" t="s">
        <v>22</v>
      </c>
      <c r="AY144" s="193" t="s">
        <v>235</v>
      </c>
    </row>
    <row r="145" spans="2:65" s="1" customFormat="1" ht="22.5" customHeight="1" x14ac:dyDescent="0.3">
      <c r="B145" s="171"/>
      <c r="C145" s="172" t="s">
        <v>349</v>
      </c>
      <c r="D145" s="172" t="s">
        <v>237</v>
      </c>
      <c r="E145" s="173" t="s">
        <v>1563</v>
      </c>
      <c r="F145" s="174" t="s">
        <v>1564</v>
      </c>
      <c r="G145" s="175" t="s">
        <v>249</v>
      </c>
      <c r="H145" s="176">
        <v>1</v>
      </c>
      <c r="I145" s="177"/>
      <c r="J145" s="178">
        <f t="shared" ref="J145:J153" si="10">ROUND(I145*H145,2)</f>
        <v>0</v>
      </c>
      <c r="K145" s="174" t="s">
        <v>309</v>
      </c>
      <c r="L145" s="35"/>
      <c r="M145" s="179" t="s">
        <v>3</v>
      </c>
      <c r="N145" s="180" t="s">
        <v>44</v>
      </c>
      <c r="O145" s="36"/>
      <c r="P145" s="181">
        <f t="shared" ref="P145:P153" si="11">O145*H145</f>
        <v>0</v>
      </c>
      <c r="Q145" s="181">
        <v>3.7168E-2</v>
      </c>
      <c r="R145" s="181">
        <f t="shared" ref="R145:R153" si="12">Q145*H145</f>
        <v>3.7168E-2</v>
      </c>
      <c r="S145" s="181">
        <v>0</v>
      </c>
      <c r="T145" s="182">
        <f t="shared" ref="T145:T153" si="13">S145*H145</f>
        <v>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 t="shared" ref="BE145:BE153" si="14">IF(N145="základní",J145,0)</f>
        <v>0</v>
      </c>
      <c r="BF145" s="183">
        <f t="shared" ref="BF145:BF153" si="15">IF(N145="snížená",J145,0)</f>
        <v>0</v>
      </c>
      <c r="BG145" s="183">
        <f t="shared" ref="BG145:BG153" si="16">IF(N145="zákl. přenesená",J145,0)</f>
        <v>0</v>
      </c>
      <c r="BH145" s="183">
        <f t="shared" ref="BH145:BH153" si="17">IF(N145="sníž. přenesená",J145,0)</f>
        <v>0</v>
      </c>
      <c r="BI145" s="183">
        <f t="shared" ref="BI145:BI153" si="18">IF(N145="nulová",J145,0)</f>
        <v>0</v>
      </c>
      <c r="BJ145" s="19" t="s">
        <v>22</v>
      </c>
      <c r="BK145" s="183">
        <f t="shared" ref="BK145:BK153" si="19">ROUND(I145*H145,2)</f>
        <v>0</v>
      </c>
      <c r="BL145" s="19" t="s">
        <v>241</v>
      </c>
      <c r="BM145" s="19" t="s">
        <v>1823</v>
      </c>
    </row>
    <row r="146" spans="2:65" s="1" customFormat="1" ht="31.5" customHeight="1" x14ac:dyDescent="0.3">
      <c r="B146" s="171"/>
      <c r="C146" s="172" t="s">
        <v>354</v>
      </c>
      <c r="D146" s="172" t="s">
        <v>237</v>
      </c>
      <c r="E146" s="173" t="s">
        <v>1824</v>
      </c>
      <c r="F146" s="174" t="s">
        <v>1825</v>
      </c>
      <c r="G146" s="175" t="s">
        <v>249</v>
      </c>
      <c r="H146" s="176">
        <v>1</v>
      </c>
      <c r="I146" s="177"/>
      <c r="J146" s="178">
        <f t="shared" si="10"/>
        <v>0</v>
      </c>
      <c r="K146" s="174" t="s">
        <v>309</v>
      </c>
      <c r="L146" s="35"/>
      <c r="M146" s="179" t="s">
        <v>3</v>
      </c>
      <c r="N146" s="180" t="s">
        <v>44</v>
      </c>
      <c r="O146" s="36"/>
      <c r="P146" s="181">
        <f t="shared" si="11"/>
        <v>0</v>
      </c>
      <c r="Q146" s="181">
        <v>1.92726</v>
      </c>
      <c r="R146" s="181">
        <f t="shared" si="12"/>
        <v>1.92726</v>
      </c>
      <c r="S146" s="181">
        <v>0</v>
      </c>
      <c r="T146" s="182">
        <f t="shared" si="13"/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 t="shared" si="14"/>
        <v>0</v>
      </c>
      <c r="BF146" s="183">
        <f t="shared" si="15"/>
        <v>0</v>
      </c>
      <c r="BG146" s="183">
        <f t="shared" si="16"/>
        <v>0</v>
      </c>
      <c r="BH146" s="183">
        <f t="shared" si="17"/>
        <v>0</v>
      </c>
      <c r="BI146" s="183">
        <f t="shared" si="18"/>
        <v>0</v>
      </c>
      <c r="BJ146" s="19" t="s">
        <v>22</v>
      </c>
      <c r="BK146" s="183">
        <f t="shared" si="19"/>
        <v>0</v>
      </c>
      <c r="BL146" s="19" t="s">
        <v>241</v>
      </c>
      <c r="BM146" s="19" t="s">
        <v>1826</v>
      </c>
    </row>
    <row r="147" spans="2:65" s="1" customFormat="1" ht="22.5" customHeight="1" x14ac:dyDescent="0.3">
      <c r="B147" s="171"/>
      <c r="C147" s="222" t="s">
        <v>366</v>
      </c>
      <c r="D147" s="222" t="s">
        <v>371</v>
      </c>
      <c r="E147" s="223" t="s">
        <v>1827</v>
      </c>
      <c r="F147" s="224" t="s">
        <v>1577</v>
      </c>
      <c r="G147" s="225" t="s">
        <v>249</v>
      </c>
      <c r="H147" s="226">
        <v>1</v>
      </c>
      <c r="I147" s="227"/>
      <c r="J147" s="228">
        <f t="shared" si="10"/>
        <v>0</v>
      </c>
      <c r="K147" s="224" t="s">
        <v>309</v>
      </c>
      <c r="L147" s="229"/>
      <c r="M147" s="230" t="s">
        <v>3</v>
      </c>
      <c r="N147" s="231" t="s">
        <v>44</v>
      </c>
      <c r="O147" s="36"/>
      <c r="P147" s="181">
        <f t="shared" si="11"/>
        <v>0</v>
      </c>
      <c r="Q147" s="181">
        <v>1.8169999999999999</v>
      </c>
      <c r="R147" s="181">
        <f t="shared" si="12"/>
        <v>1.8169999999999999</v>
      </c>
      <c r="S147" s="181">
        <v>0</v>
      </c>
      <c r="T147" s="182">
        <f t="shared" si="13"/>
        <v>0</v>
      </c>
      <c r="AR147" s="19" t="s">
        <v>266</v>
      </c>
      <c r="AT147" s="19" t="s">
        <v>371</v>
      </c>
      <c r="AU147" s="19" t="s">
        <v>81</v>
      </c>
      <c r="AY147" s="19" t="s">
        <v>235</v>
      </c>
      <c r="BE147" s="183">
        <f t="shared" si="14"/>
        <v>0</v>
      </c>
      <c r="BF147" s="183">
        <f t="shared" si="15"/>
        <v>0</v>
      </c>
      <c r="BG147" s="183">
        <f t="shared" si="16"/>
        <v>0</v>
      </c>
      <c r="BH147" s="183">
        <f t="shared" si="17"/>
        <v>0</v>
      </c>
      <c r="BI147" s="183">
        <f t="shared" si="18"/>
        <v>0</v>
      </c>
      <c r="BJ147" s="19" t="s">
        <v>22</v>
      </c>
      <c r="BK147" s="183">
        <f t="shared" si="19"/>
        <v>0</v>
      </c>
      <c r="BL147" s="19" t="s">
        <v>241</v>
      </c>
      <c r="BM147" s="19" t="s">
        <v>1828</v>
      </c>
    </row>
    <row r="148" spans="2:65" s="1" customFormat="1" ht="22.5" customHeight="1" x14ac:dyDescent="0.3">
      <c r="B148" s="171"/>
      <c r="C148" s="222" t="s">
        <v>370</v>
      </c>
      <c r="D148" s="222" t="s">
        <v>371</v>
      </c>
      <c r="E148" s="223" t="s">
        <v>1580</v>
      </c>
      <c r="F148" s="224" t="s">
        <v>1581</v>
      </c>
      <c r="G148" s="225" t="s">
        <v>249</v>
      </c>
      <c r="H148" s="226">
        <v>1</v>
      </c>
      <c r="I148" s="227"/>
      <c r="J148" s="228">
        <f t="shared" si="10"/>
        <v>0</v>
      </c>
      <c r="K148" s="224" t="s">
        <v>3</v>
      </c>
      <c r="L148" s="229"/>
      <c r="M148" s="230" t="s">
        <v>3</v>
      </c>
      <c r="N148" s="231" t="s">
        <v>44</v>
      </c>
      <c r="O148" s="36"/>
      <c r="P148" s="181">
        <f t="shared" si="11"/>
        <v>0</v>
      </c>
      <c r="Q148" s="181">
        <v>0.55000000000000004</v>
      </c>
      <c r="R148" s="181">
        <f t="shared" si="12"/>
        <v>0.55000000000000004</v>
      </c>
      <c r="S148" s="181">
        <v>0</v>
      </c>
      <c r="T148" s="182">
        <f t="shared" si="13"/>
        <v>0</v>
      </c>
      <c r="AR148" s="19" t="s">
        <v>266</v>
      </c>
      <c r="AT148" s="19" t="s">
        <v>371</v>
      </c>
      <c r="AU148" s="19" t="s">
        <v>81</v>
      </c>
      <c r="AY148" s="19" t="s">
        <v>235</v>
      </c>
      <c r="BE148" s="183">
        <f t="shared" si="14"/>
        <v>0</v>
      </c>
      <c r="BF148" s="183">
        <f t="shared" si="15"/>
        <v>0</v>
      </c>
      <c r="BG148" s="183">
        <f t="shared" si="16"/>
        <v>0</v>
      </c>
      <c r="BH148" s="183">
        <f t="shared" si="17"/>
        <v>0</v>
      </c>
      <c r="BI148" s="183">
        <f t="shared" si="18"/>
        <v>0</v>
      </c>
      <c r="BJ148" s="19" t="s">
        <v>22</v>
      </c>
      <c r="BK148" s="183">
        <f t="shared" si="19"/>
        <v>0</v>
      </c>
      <c r="BL148" s="19" t="s">
        <v>241</v>
      </c>
      <c r="BM148" s="19" t="s">
        <v>1829</v>
      </c>
    </row>
    <row r="149" spans="2:65" s="1" customFormat="1" ht="22.5" customHeight="1" x14ac:dyDescent="0.3">
      <c r="B149" s="171"/>
      <c r="C149" s="222" t="s">
        <v>375</v>
      </c>
      <c r="D149" s="222" t="s">
        <v>371</v>
      </c>
      <c r="E149" s="223" t="s">
        <v>1584</v>
      </c>
      <c r="F149" s="224" t="s">
        <v>1585</v>
      </c>
      <c r="G149" s="225" t="s">
        <v>249</v>
      </c>
      <c r="H149" s="226">
        <v>1</v>
      </c>
      <c r="I149" s="227"/>
      <c r="J149" s="228">
        <f t="shared" si="10"/>
        <v>0</v>
      </c>
      <c r="K149" s="224" t="s">
        <v>3</v>
      </c>
      <c r="L149" s="229"/>
      <c r="M149" s="230" t="s">
        <v>3</v>
      </c>
      <c r="N149" s="231" t="s">
        <v>44</v>
      </c>
      <c r="O149" s="36"/>
      <c r="P149" s="181">
        <f t="shared" si="11"/>
        <v>0</v>
      </c>
      <c r="Q149" s="181">
        <v>0.25600000000000001</v>
      </c>
      <c r="R149" s="181">
        <f t="shared" si="12"/>
        <v>0.25600000000000001</v>
      </c>
      <c r="S149" s="181">
        <v>0</v>
      </c>
      <c r="T149" s="182">
        <f t="shared" si="13"/>
        <v>0</v>
      </c>
      <c r="AR149" s="19" t="s">
        <v>266</v>
      </c>
      <c r="AT149" s="19" t="s">
        <v>371</v>
      </c>
      <c r="AU149" s="19" t="s">
        <v>81</v>
      </c>
      <c r="AY149" s="19" t="s">
        <v>235</v>
      </c>
      <c r="BE149" s="183">
        <f t="shared" si="14"/>
        <v>0</v>
      </c>
      <c r="BF149" s="183">
        <f t="shared" si="15"/>
        <v>0</v>
      </c>
      <c r="BG149" s="183">
        <f t="shared" si="16"/>
        <v>0</v>
      </c>
      <c r="BH149" s="183">
        <f t="shared" si="17"/>
        <v>0</v>
      </c>
      <c r="BI149" s="183">
        <f t="shared" si="18"/>
        <v>0</v>
      </c>
      <c r="BJ149" s="19" t="s">
        <v>22</v>
      </c>
      <c r="BK149" s="183">
        <f t="shared" si="19"/>
        <v>0</v>
      </c>
      <c r="BL149" s="19" t="s">
        <v>241</v>
      </c>
      <c r="BM149" s="19" t="s">
        <v>1830</v>
      </c>
    </row>
    <row r="150" spans="2:65" s="1" customFormat="1" ht="22.5" customHeight="1" x14ac:dyDescent="0.3">
      <c r="B150" s="171"/>
      <c r="C150" s="222" t="s">
        <v>379</v>
      </c>
      <c r="D150" s="222" t="s">
        <v>371</v>
      </c>
      <c r="E150" s="223" t="s">
        <v>1594</v>
      </c>
      <c r="F150" s="224" t="s">
        <v>1595</v>
      </c>
      <c r="G150" s="225" t="s">
        <v>249</v>
      </c>
      <c r="H150" s="226">
        <v>2</v>
      </c>
      <c r="I150" s="227"/>
      <c r="J150" s="228">
        <f t="shared" si="10"/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 t="shared" si="11"/>
        <v>0</v>
      </c>
      <c r="Q150" s="181">
        <v>2E-3</v>
      </c>
      <c r="R150" s="181">
        <f t="shared" si="12"/>
        <v>4.0000000000000001E-3</v>
      </c>
      <c r="S150" s="181">
        <v>0</v>
      </c>
      <c r="T150" s="182">
        <f t="shared" si="13"/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 t="shared" si="14"/>
        <v>0</v>
      </c>
      <c r="BF150" s="183">
        <f t="shared" si="15"/>
        <v>0</v>
      </c>
      <c r="BG150" s="183">
        <f t="shared" si="16"/>
        <v>0</v>
      </c>
      <c r="BH150" s="183">
        <f t="shared" si="17"/>
        <v>0</v>
      </c>
      <c r="BI150" s="183">
        <f t="shared" si="18"/>
        <v>0</v>
      </c>
      <c r="BJ150" s="19" t="s">
        <v>22</v>
      </c>
      <c r="BK150" s="183">
        <f t="shared" si="19"/>
        <v>0</v>
      </c>
      <c r="BL150" s="19" t="s">
        <v>241</v>
      </c>
      <c r="BM150" s="19" t="s">
        <v>1831</v>
      </c>
    </row>
    <row r="151" spans="2:65" s="1" customFormat="1" ht="22.5" customHeight="1" x14ac:dyDescent="0.3">
      <c r="B151" s="171"/>
      <c r="C151" s="172" t="s">
        <v>384</v>
      </c>
      <c r="D151" s="172" t="s">
        <v>237</v>
      </c>
      <c r="E151" s="173" t="s">
        <v>1597</v>
      </c>
      <c r="F151" s="174" t="s">
        <v>1598</v>
      </c>
      <c r="G151" s="175" t="s">
        <v>249</v>
      </c>
      <c r="H151" s="176">
        <v>1</v>
      </c>
      <c r="I151" s="177"/>
      <c r="J151" s="178">
        <f t="shared" si="10"/>
        <v>0</v>
      </c>
      <c r="K151" s="174" t="s">
        <v>309</v>
      </c>
      <c r="L151" s="35"/>
      <c r="M151" s="179" t="s">
        <v>3</v>
      </c>
      <c r="N151" s="180" t="s">
        <v>44</v>
      </c>
      <c r="O151" s="36"/>
      <c r="P151" s="181">
        <f t="shared" si="11"/>
        <v>0</v>
      </c>
      <c r="Q151" s="181">
        <v>7.0200000000000002E-3</v>
      </c>
      <c r="R151" s="181">
        <f t="shared" si="12"/>
        <v>7.0200000000000002E-3</v>
      </c>
      <c r="S151" s="181">
        <v>0</v>
      </c>
      <c r="T151" s="182">
        <f t="shared" si="13"/>
        <v>0</v>
      </c>
      <c r="AR151" s="19" t="s">
        <v>241</v>
      </c>
      <c r="AT151" s="19" t="s">
        <v>237</v>
      </c>
      <c r="AU151" s="19" t="s">
        <v>81</v>
      </c>
      <c r="AY151" s="19" t="s">
        <v>235</v>
      </c>
      <c r="BE151" s="183">
        <f t="shared" si="14"/>
        <v>0</v>
      </c>
      <c r="BF151" s="183">
        <f t="shared" si="15"/>
        <v>0</v>
      </c>
      <c r="BG151" s="183">
        <f t="shared" si="16"/>
        <v>0</v>
      </c>
      <c r="BH151" s="183">
        <f t="shared" si="17"/>
        <v>0</v>
      </c>
      <c r="BI151" s="183">
        <f t="shared" si="18"/>
        <v>0</v>
      </c>
      <c r="BJ151" s="19" t="s">
        <v>22</v>
      </c>
      <c r="BK151" s="183">
        <f t="shared" si="19"/>
        <v>0</v>
      </c>
      <c r="BL151" s="19" t="s">
        <v>241</v>
      </c>
      <c r="BM151" s="19" t="s">
        <v>1832</v>
      </c>
    </row>
    <row r="152" spans="2:65" s="1" customFormat="1" ht="22.5" customHeight="1" x14ac:dyDescent="0.3">
      <c r="B152" s="171"/>
      <c r="C152" s="222" t="s">
        <v>389</v>
      </c>
      <c r="D152" s="222" t="s">
        <v>371</v>
      </c>
      <c r="E152" s="223" t="s">
        <v>1833</v>
      </c>
      <c r="F152" s="224" t="s">
        <v>1834</v>
      </c>
      <c r="G152" s="225" t="s">
        <v>249</v>
      </c>
      <c r="H152" s="226">
        <v>1</v>
      </c>
      <c r="I152" s="227"/>
      <c r="J152" s="228">
        <f t="shared" si="10"/>
        <v>0</v>
      </c>
      <c r="K152" s="224" t="s">
        <v>3</v>
      </c>
      <c r="L152" s="229"/>
      <c r="M152" s="230" t="s">
        <v>3</v>
      </c>
      <c r="N152" s="231" t="s">
        <v>44</v>
      </c>
      <c r="O152" s="36"/>
      <c r="P152" s="181">
        <f t="shared" si="11"/>
        <v>0</v>
      </c>
      <c r="Q152" s="181">
        <v>0.16400000000000001</v>
      </c>
      <c r="R152" s="181">
        <f t="shared" si="12"/>
        <v>0.16400000000000001</v>
      </c>
      <c r="S152" s="181">
        <v>0</v>
      </c>
      <c r="T152" s="182">
        <f t="shared" si="13"/>
        <v>0</v>
      </c>
      <c r="AR152" s="19" t="s">
        <v>266</v>
      </c>
      <c r="AT152" s="19" t="s">
        <v>371</v>
      </c>
      <c r="AU152" s="19" t="s">
        <v>81</v>
      </c>
      <c r="AY152" s="19" t="s">
        <v>235</v>
      </c>
      <c r="BE152" s="183">
        <f t="shared" si="14"/>
        <v>0</v>
      </c>
      <c r="BF152" s="183">
        <f t="shared" si="15"/>
        <v>0</v>
      </c>
      <c r="BG152" s="183">
        <f t="shared" si="16"/>
        <v>0</v>
      </c>
      <c r="BH152" s="183">
        <f t="shared" si="17"/>
        <v>0</v>
      </c>
      <c r="BI152" s="183">
        <f t="shared" si="18"/>
        <v>0</v>
      </c>
      <c r="BJ152" s="19" t="s">
        <v>22</v>
      </c>
      <c r="BK152" s="183">
        <f t="shared" si="19"/>
        <v>0</v>
      </c>
      <c r="BL152" s="19" t="s">
        <v>241</v>
      </c>
      <c r="BM152" s="19" t="s">
        <v>1835</v>
      </c>
    </row>
    <row r="153" spans="2:65" s="1" customFormat="1" ht="22.5" customHeight="1" x14ac:dyDescent="0.3">
      <c r="B153" s="171"/>
      <c r="C153" s="172" t="s">
        <v>393</v>
      </c>
      <c r="D153" s="172" t="s">
        <v>237</v>
      </c>
      <c r="E153" s="173" t="s">
        <v>1605</v>
      </c>
      <c r="F153" s="174" t="s">
        <v>1606</v>
      </c>
      <c r="G153" s="175" t="s">
        <v>346</v>
      </c>
      <c r="H153" s="176">
        <v>35</v>
      </c>
      <c r="I153" s="177"/>
      <c r="J153" s="178">
        <f t="shared" si="10"/>
        <v>0</v>
      </c>
      <c r="K153" s="174" t="s">
        <v>309</v>
      </c>
      <c r="L153" s="35"/>
      <c r="M153" s="179" t="s">
        <v>3</v>
      </c>
      <c r="N153" s="180" t="s">
        <v>44</v>
      </c>
      <c r="O153" s="36"/>
      <c r="P153" s="181">
        <f t="shared" si="11"/>
        <v>0</v>
      </c>
      <c r="Q153" s="181">
        <v>6.0000000000000002E-5</v>
      </c>
      <c r="R153" s="181">
        <f t="shared" si="12"/>
        <v>2.0999999999999999E-3</v>
      </c>
      <c r="S153" s="181">
        <v>0</v>
      </c>
      <c r="T153" s="182">
        <f t="shared" si="13"/>
        <v>0</v>
      </c>
      <c r="AR153" s="19" t="s">
        <v>241</v>
      </c>
      <c r="AT153" s="19" t="s">
        <v>237</v>
      </c>
      <c r="AU153" s="19" t="s">
        <v>81</v>
      </c>
      <c r="AY153" s="19" t="s">
        <v>235</v>
      </c>
      <c r="BE153" s="183">
        <f t="shared" si="14"/>
        <v>0</v>
      </c>
      <c r="BF153" s="183">
        <f t="shared" si="15"/>
        <v>0</v>
      </c>
      <c r="BG153" s="183">
        <f t="shared" si="16"/>
        <v>0</v>
      </c>
      <c r="BH153" s="183">
        <f t="shared" si="17"/>
        <v>0</v>
      </c>
      <c r="BI153" s="183">
        <f t="shared" si="18"/>
        <v>0</v>
      </c>
      <c r="BJ153" s="19" t="s">
        <v>22</v>
      </c>
      <c r="BK153" s="183">
        <f t="shared" si="19"/>
        <v>0</v>
      </c>
      <c r="BL153" s="19" t="s">
        <v>241</v>
      </c>
      <c r="BM153" s="19" t="s">
        <v>1836</v>
      </c>
    </row>
    <row r="154" spans="2:65" s="12" customFormat="1" x14ac:dyDescent="0.3">
      <c r="B154" s="184"/>
      <c r="D154" s="194" t="s">
        <v>304</v>
      </c>
      <c r="E154" s="193" t="s">
        <v>3</v>
      </c>
      <c r="F154" s="195" t="s">
        <v>1619</v>
      </c>
      <c r="H154" s="196">
        <v>35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93" t="s">
        <v>304</v>
      </c>
      <c r="AU154" s="193" t="s">
        <v>81</v>
      </c>
      <c r="AV154" s="12" t="s">
        <v>81</v>
      </c>
      <c r="AW154" s="12" t="s">
        <v>36</v>
      </c>
      <c r="AX154" s="12" t="s">
        <v>22</v>
      </c>
      <c r="AY154" s="193" t="s">
        <v>235</v>
      </c>
    </row>
    <row r="155" spans="2:65" s="11" customFormat="1" ht="29.85" customHeight="1" x14ac:dyDescent="0.3">
      <c r="B155" s="157"/>
      <c r="D155" s="168" t="s">
        <v>72</v>
      </c>
      <c r="E155" s="169" t="s">
        <v>990</v>
      </c>
      <c r="F155" s="169" t="s">
        <v>991</v>
      </c>
      <c r="I155" s="160"/>
      <c r="J155" s="170">
        <f>BK155</f>
        <v>0</v>
      </c>
      <c r="L155" s="157"/>
      <c r="M155" s="162"/>
      <c r="N155" s="163"/>
      <c r="O155" s="163"/>
      <c r="P155" s="164">
        <f>P156</f>
        <v>0</v>
      </c>
      <c r="Q155" s="163"/>
      <c r="R155" s="164">
        <f>R156</f>
        <v>0</v>
      </c>
      <c r="S155" s="163"/>
      <c r="T155" s="165">
        <f>T156</f>
        <v>0</v>
      </c>
      <c r="AR155" s="158" t="s">
        <v>22</v>
      </c>
      <c r="AT155" s="166" t="s">
        <v>72</v>
      </c>
      <c r="AU155" s="166" t="s">
        <v>22</v>
      </c>
      <c r="AY155" s="158" t="s">
        <v>235</v>
      </c>
      <c r="BK155" s="167">
        <f>BK156</f>
        <v>0</v>
      </c>
    </row>
    <row r="156" spans="2:65" s="1" customFormat="1" ht="44.25" customHeight="1" x14ac:dyDescent="0.3">
      <c r="B156" s="171"/>
      <c r="C156" s="172" t="s">
        <v>397</v>
      </c>
      <c r="D156" s="172" t="s">
        <v>237</v>
      </c>
      <c r="E156" s="173" t="s">
        <v>1837</v>
      </c>
      <c r="F156" s="174" t="s">
        <v>1609</v>
      </c>
      <c r="G156" s="175" t="s">
        <v>294</v>
      </c>
      <c r="H156" s="176">
        <v>5.0540000000000003</v>
      </c>
      <c r="I156" s="177"/>
      <c r="J156" s="178">
        <f>ROUND(I156*H156,2)</f>
        <v>0</v>
      </c>
      <c r="K156" s="174" t="s">
        <v>309</v>
      </c>
      <c r="L156" s="35"/>
      <c r="M156" s="179" t="s">
        <v>3</v>
      </c>
      <c r="N156" s="243" t="s">
        <v>44</v>
      </c>
      <c r="O156" s="244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1838</v>
      </c>
    </row>
    <row r="157" spans="2:65" s="1" customFormat="1" ht="6.95" customHeight="1" x14ac:dyDescent="0.3">
      <c r="B157" s="50"/>
      <c r="C157" s="51"/>
      <c r="D157" s="51"/>
      <c r="E157" s="51"/>
      <c r="F157" s="51"/>
      <c r="G157" s="51"/>
      <c r="H157" s="51"/>
      <c r="I157" s="124"/>
      <c r="J157" s="51"/>
      <c r="K157" s="51"/>
      <c r="L157" s="35"/>
    </row>
  </sheetData>
  <autoFilter ref="C92:K92"/>
  <mergeCells count="15">
    <mergeCell ref="E83:H83"/>
    <mergeCell ref="E81:H81"/>
    <mergeCell ref="E85:H85"/>
    <mergeCell ref="G1:H1"/>
    <mergeCell ref="L2:V2"/>
    <mergeCell ref="E49:H49"/>
    <mergeCell ref="E53:H53"/>
    <mergeCell ref="E51:H51"/>
    <mergeCell ref="E55:H55"/>
    <mergeCell ref="E79:H79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2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BR157"/>
  <sheetViews>
    <sheetView showGridLines="0" workbookViewId="0">
      <pane ySplit="1" topLeftCell="A2" activePane="bottomLeft" state="frozen"/>
      <selection activeCell="I13" sqref="I13"/>
      <selection pane="bottomLeft" activeCell="I13" sqref="I13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108</v>
      </c>
      <c r="AZ2" s="235" t="s">
        <v>1407</v>
      </c>
      <c r="BA2" s="235" t="s">
        <v>1408</v>
      </c>
      <c r="BB2" s="235" t="s">
        <v>245</v>
      </c>
      <c r="BC2" s="235" t="s">
        <v>1839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1410</v>
      </c>
      <c r="BA3" s="235" t="s">
        <v>1411</v>
      </c>
      <c r="BB3" s="235" t="s">
        <v>245</v>
      </c>
      <c r="BC3" s="235" t="s">
        <v>1840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1393</v>
      </c>
      <c r="BA4" s="235" t="s">
        <v>1394</v>
      </c>
      <c r="BB4" s="235" t="s">
        <v>245</v>
      </c>
      <c r="BC4" s="235" t="s">
        <v>1841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1396</v>
      </c>
      <c r="BA5" s="235" t="s">
        <v>1397</v>
      </c>
      <c r="BB5" s="235" t="s">
        <v>245</v>
      </c>
      <c r="BC5" s="235" t="s">
        <v>164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1619</v>
      </c>
      <c r="BA6" s="235" t="s">
        <v>1620</v>
      </c>
      <c r="BB6" s="235" t="s">
        <v>346</v>
      </c>
      <c r="BC6" s="235" t="s">
        <v>930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  <c r="AZ7" s="235" t="s">
        <v>1842</v>
      </c>
      <c r="BA7" s="235" t="s">
        <v>1843</v>
      </c>
      <c r="BB7" s="235" t="s">
        <v>346</v>
      </c>
      <c r="BC7" s="235" t="s">
        <v>9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  <c r="AZ8" s="235" t="s">
        <v>1844</v>
      </c>
      <c r="BA8" s="235" t="s">
        <v>1845</v>
      </c>
      <c r="BB8" s="235" t="s">
        <v>346</v>
      </c>
      <c r="BC8" s="235" t="s">
        <v>27</v>
      </c>
      <c r="BD8" s="235" t="s">
        <v>81</v>
      </c>
    </row>
    <row r="9" spans="1:70" ht="22.5" customHeight="1" x14ac:dyDescent="0.3">
      <c r="B9" s="23"/>
      <c r="C9" s="24"/>
      <c r="D9" s="24"/>
      <c r="E9" s="420" t="s">
        <v>1413</v>
      </c>
      <c r="F9" s="408"/>
      <c r="G9" s="408"/>
      <c r="H9" s="408"/>
      <c r="I9" s="102"/>
      <c r="J9" s="24"/>
      <c r="K9" s="26"/>
      <c r="AZ9" s="235" t="s">
        <v>50</v>
      </c>
      <c r="BA9" s="235" t="s">
        <v>1405</v>
      </c>
      <c r="BB9" s="235" t="s">
        <v>245</v>
      </c>
      <c r="BC9" s="235" t="s">
        <v>1846</v>
      </c>
      <c r="BD9" s="235" t="s">
        <v>81</v>
      </c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1621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1847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ROUND(J93,2)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ROUND(SUM(BE93:BE156), 2)</f>
        <v>0</v>
      </c>
      <c r="G34" s="36"/>
      <c r="H34" s="36"/>
      <c r="I34" s="116">
        <v>0.21</v>
      </c>
      <c r="J34" s="115">
        <f>ROUND(ROUND((SUM(BE93:BE156)),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ROUND(SUM(BF93:BF156), 2)</f>
        <v>0</v>
      </c>
      <c r="G35" s="36"/>
      <c r="H35" s="36"/>
      <c r="I35" s="116">
        <v>0.15</v>
      </c>
      <c r="J35" s="115">
        <f>ROUND(ROUND((SUM(BF93:BF156)),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ROUND(SUM(BG93:BG156),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ROUND(SUM(BH93:BH156),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ROUND(SUM(BI93:BI156),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1413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1621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03 - SO 302.3 - Přípojky objektů města Pardubice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J93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J94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J95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1415</v>
      </c>
      <c r="E67" s="142"/>
      <c r="F67" s="142"/>
      <c r="G67" s="142"/>
      <c r="H67" s="142"/>
      <c r="I67" s="143"/>
      <c r="J67" s="144">
        <f>J124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J128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573</v>
      </c>
      <c r="E69" s="142"/>
      <c r="F69" s="142"/>
      <c r="G69" s="142"/>
      <c r="H69" s="142"/>
      <c r="I69" s="143"/>
      <c r="J69" s="144">
        <f>J155</f>
        <v>0</v>
      </c>
      <c r="K69" s="145"/>
    </row>
    <row r="70" spans="2:12" s="1" customFormat="1" ht="21.75" customHeight="1" x14ac:dyDescent="0.3">
      <c r="B70" s="35"/>
      <c r="C70" s="36"/>
      <c r="D70" s="36"/>
      <c r="E70" s="36"/>
      <c r="F70" s="36"/>
      <c r="G70" s="36"/>
      <c r="H70" s="36"/>
      <c r="I70" s="103"/>
      <c r="J70" s="36"/>
      <c r="K70" s="39"/>
    </row>
    <row r="71" spans="2:12" s="1" customFormat="1" ht="6.95" customHeight="1" x14ac:dyDescent="0.3">
      <c r="B71" s="50"/>
      <c r="C71" s="51"/>
      <c r="D71" s="51"/>
      <c r="E71" s="51"/>
      <c r="F71" s="51"/>
      <c r="G71" s="51"/>
      <c r="H71" s="51"/>
      <c r="I71" s="124"/>
      <c r="J71" s="51"/>
      <c r="K71" s="52"/>
    </row>
    <row r="75" spans="2:12" s="1" customFormat="1" ht="6.95" customHeight="1" x14ac:dyDescent="0.3">
      <c r="B75" s="53"/>
      <c r="C75" s="54"/>
      <c r="D75" s="54"/>
      <c r="E75" s="54"/>
      <c r="F75" s="54"/>
      <c r="G75" s="54"/>
      <c r="H75" s="54"/>
      <c r="I75" s="125"/>
      <c r="J75" s="54"/>
      <c r="K75" s="54"/>
      <c r="L75" s="35"/>
    </row>
    <row r="76" spans="2:12" s="1" customFormat="1" ht="36.950000000000003" customHeight="1" x14ac:dyDescent="0.3">
      <c r="B76" s="35"/>
      <c r="C76" s="55" t="s">
        <v>220</v>
      </c>
      <c r="L76" s="35"/>
    </row>
    <row r="77" spans="2:12" s="1" customFormat="1" ht="6.95" customHeight="1" x14ac:dyDescent="0.3">
      <c r="B77" s="35"/>
      <c r="L77" s="35"/>
    </row>
    <row r="78" spans="2:12" s="1" customFormat="1" ht="14.45" customHeight="1" x14ac:dyDescent="0.3">
      <c r="B78" s="35"/>
      <c r="C78" s="57" t="s">
        <v>17</v>
      </c>
      <c r="L78" s="35"/>
    </row>
    <row r="79" spans="2:12" s="1" customFormat="1" ht="22.5" customHeight="1" x14ac:dyDescent="0.3">
      <c r="B79" s="35"/>
      <c r="E79" s="418" t="str">
        <f>E7</f>
        <v>MMUVD Pardubice</v>
      </c>
      <c r="F79" s="395"/>
      <c r="G79" s="395"/>
      <c r="H79" s="395"/>
      <c r="L79" s="35"/>
    </row>
    <row r="80" spans="2:12" ht="15" x14ac:dyDescent="0.3">
      <c r="B80" s="23"/>
      <c r="C80" s="57" t="s">
        <v>209</v>
      </c>
      <c r="L80" s="23"/>
    </row>
    <row r="81" spans="2:65" ht="22.5" customHeight="1" x14ac:dyDescent="0.3">
      <c r="B81" s="23"/>
      <c r="E81" s="418" t="s">
        <v>1413</v>
      </c>
      <c r="F81" s="382"/>
      <c r="G81" s="382"/>
      <c r="H81" s="382"/>
      <c r="L81" s="23"/>
    </row>
    <row r="82" spans="2:65" ht="15" x14ac:dyDescent="0.3">
      <c r="B82" s="23"/>
      <c r="C82" s="57" t="s">
        <v>544</v>
      </c>
      <c r="L82" s="23"/>
    </row>
    <row r="83" spans="2:65" s="1" customFormat="1" ht="22.5" customHeight="1" x14ac:dyDescent="0.3">
      <c r="B83" s="35"/>
      <c r="E83" s="423" t="s">
        <v>1621</v>
      </c>
      <c r="F83" s="395"/>
      <c r="G83" s="395"/>
      <c r="H83" s="395"/>
      <c r="L83" s="35"/>
    </row>
    <row r="84" spans="2:65" s="1" customFormat="1" ht="14.45" customHeight="1" x14ac:dyDescent="0.3">
      <c r="B84" s="35"/>
      <c r="C84" s="57" t="s">
        <v>1622</v>
      </c>
      <c r="L84" s="35"/>
    </row>
    <row r="85" spans="2:65" s="1" customFormat="1" ht="23.25" customHeight="1" x14ac:dyDescent="0.3">
      <c r="B85" s="35"/>
      <c r="E85" s="392" t="str">
        <f>E13</f>
        <v>03 - SO 302.3 - Přípojky objektů města Pardubice</v>
      </c>
      <c r="F85" s="395"/>
      <c r="G85" s="395"/>
      <c r="H85" s="395"/>
      <c r="L85" s="35"/>
    </row>
    <row r="86" spans="2:65" s="1" customFormat="1" ht="6.95" customHeight="1" x14ac:dyDescent="0.3">
      <c r="B86" s="35"/>
      <c r="L86" s="35"/>
    </row>
    <row r="87" spans="2:65" s="1" customFormat="1" ht="18" customHeight="1" x14ac:dyDescent="0.3">
      <c r="B87" s="35"/>
      <c r="C87" s="57" t="s">
        <v>23</v>
      </c>
      <c r="F87" s="146" t="str">
        <f>F16</f>
        <v>Pardubice</v>
      </c>
      <c r="I87" s="147" t="s">
        <v>25</v>
      </c>
      <c r="J87" s="61">
        <f>IF(J16="","",J16)</f>
        <v>42576</v>
      </c>
      <c r="L87" s="35"/>
    </row>
    <row r="88" spans="2:65" s="1" customFormat="1" ht="6.95" customHeight="1" x14ac:dyDescent="0.3">
      <c r="B88" s="35"/>
      <c r="L88" s="35"/>
    </row>
    <row r="89" spans="2:65" s="1" customFormat="1" ht="15" x14ac:dyDescent="0.3">
      <c r="B89" s="35"/>
      <c r="C89" s="57" t="s">
        <v>28</v>
      </c>
      <c r="F89" s="146" t="str">
        <f>E19</f>
        <v>Město Pardubice</v>
      </c>
      <c r="I89" s="147" t="s">
        <v>34</v>
      </c>
      <c r="J89" s="146" t="str">
        <f>E25</f>
        <v>Grebner spol s r.o.</v>
      </c>
      <c r="L89" s="35"/>
    </row>
    <row r="90" spans="2:65" s="1" customFormat="1" ht="14.45" customHeight="1" x14ac:dyDescent="0.3">
      <c r="B90" s="35"/>
      <c r="C90" s="57" t="s">
        <v>32</v>
      </c>
      <c r="F90" s="146" t="str">
        <f>IF(E22="","",E22)</f>
        <v/>
      </c>
      <c r="L90" s="35"/>
    </row>
    <row r="91" spans="2:65" s="1" customFormat="1" ht="10.35" customHeight="1" x14ac:dyDescent="0.3">
      <c r="B91" s="35"/>
      <c r="L91" s="35"/>
    </row>
    <row r="92" spans="2:65" s="10" customFormat="1" ht="29.25" customHeight="1" x14ac:dyDescent="0.3">
      <c r="B92" s="148"/>
      <c r="C92" s="149" t="s">
        <v>221</v>
      </c>
      <c r="D92" s="150" t="s">
        <v>58</v>
      </c>
      <c r="E92" s="150" t="s">
        <v>54</v>
      </c>
      <c r="F92" s="150" t="s">
        <v>222</v>
      </c>
      <c r="G92" s="150" t="s">
        <v>223</v>
      </c>
      <c r="H92" s="150" t="s">
        <v>224</v>
      </c>
      <c r="I92" s="151" t="s">
        <v>225</v>
      </c>
      <c r="J92" s="150" t="s">
        <v>213</v>
      </c>
      <c r="K92" s="152" t="s">
        <v>226</v>
      </c>
      <c r="L92" s="148"/>
      <c r="M92" s="68" t="s">
        <v>227</v>
      </c>
      <c r="N92" s="69" t="s">
        <v>43</v>
      </c>
      <c r="O92" s="69" t="s">
        <v>228</v>
      </c>
      <c r="P92" s="69" t="s">
        <v>229</v>
      </c>
      <c r="Q92" s="69" t="s">
        <v>230</v>
      </c>
      <c r="R92" s="69" t="s">
        <v>231</v>
      </c>
      <c r="S92" s="69" t="s">
        <v>232</v>
      </c>
      <c r="T92" s="70" t="s">
        <v>233</v>
      </c>
    </row>
    <row r="93" spans="2:65" s="1" customFormat="1" ht="29.25" customHeight="1" x14ac:dyDescent="0.35">
      <c r="B93" s="35"/>
      <c r="C93" s="72" t="s">
        <v>214</v>
      </c>
      <c r="J93" s="153">
        <f>BK93</f>
        <v>0</v>
      </c>
      <c r="L93" s="35"/>
      <c r="M93" s="71"/>
      <c r="N93" s="62"/>
      <c r="O93" s="62"/>
      <c r="P93" s="154">
        <f>P94</f>
        <v>0</v>
      </c>
      <c r="Q93" s="62"/>
      <c r="R93" s="154">
        <f>R94</f>
        <v>0.63975944000000018</v>
      </c>
      <c r="S93" s="62"/>
      <c r="T93" s="155">
        <f>T94</f>
        <v>0</v>
      </c>
      <c r="AT93" s="19" t="s">
        <v>72</v>
      </c>
      <c r="AU93" s="19" t="s">
        <v>215</v>
      </c>
      <c r="BK93" s="156">
        <f>BK94</f>
        <v>0</v>
      </c>
    </row>
    <row r="94" spans="2:65" s="11" customFormat="1" ht="37.35" customHeight="1" x14ac:dyDescent="0.35">
      <c r="B94" s="157"/>
      <c r="D94" s="158" t="s">
        <v>72</v>
      </c>
      <c r="E94" s="159" t="s">
        <v>234</v>
      </c>
      <c r="F94" s="159" t="s">
        <v>575</v>
      </c>
      <c r="I94" s="160"/>
      <c r="J94" s="161">
        <f>BK94</f>
        <v>0</v>
      </c>
      <c r="L94" s="157"/>
      <c r="M94" s="162"/>
      <c r="N94" s="163"/>
      <c r="O94" s="163"/>
      <c r="P94" s="164">
        <f>P95+P124+P128+P155</f>
        <v>0</v>
      </c>
      <c r="Q94" s="163"/>
      <c r="R94" s="164">
        <f>R95+R124+R128+R155</f>
        <v>0.63975944000000018</v>
      </c>
      <c r="S94" s="163"/>
      <c r="T94" s="165">
        <f>T95+T124+T128+T155</f>
        <v>0</v>
      </c>
      <c r="AR94" s="158" t="s">
        <v>22</v>
      </c>
      <c r="AT94" s="166" t="s">
        <v>72</v>
      </c>
      <c r="AU94" s="166" t="s">
        <v>73</v>
      </c>
      <c r="AY94" s="158" t="s">
        <v>235</v>
      </c>
      <c r="BK94" s="167">
        <f>BK95+BK124+BK128+BK155</f>
        <v>0</v>
      </c>
    </row>
    <row r="95" spans="2:65" s="11" customFormat="1" ht="19.899999999999999" customHeight="1" x14ac:dyDescent="0.3">
      <c r="B95" s="157"/>
      <c r="D95" s="168" t="s">
        <v>72</v>
      </c>
      <c r="E95" s="169" t="s">
        <v>22</v>
      </c>
      <c r="F95" s="169" t="s">
        <v>236</v>
      </c>
      <c r="I95" s="160"/>
      <c r="J95" s="170">
        <f>BK95</f>
        <v>0</v>
      </c>
      <c r="L95" s="157"/>
      <c r="M95" s="162"/>
      <c r="N95" s="163"/>
      <c r="O95" s="163"/>
      <c r="P95" s="164">
        <f>SUM(P96:P123)</f>
        <v>0</v>
      </c>
      <c r="Q95" s="163"/>
      <c r="R95" s="164">
        <f>SUM(R96:R123)</f>
        <v>0.31920000000000004</v>
      </c>
      <c r="S95" s="163"/>
      <c r="T95" s="165">
        <f>SUM(T96:T123)</f>
        <v>0</v>
      </c>
      <c r="AR95" s="158" t="s">
        <v>22</v>
      </c>
      <c r="AT95" s="166" t="s">
        <v>72</v>
      </c>
      <c r="AU95" s="166" t="s">
        <v>22</v>
      </c>
      <c r="AY95" s="158" t="s">
        <v>235</v>
      </c>
      <c r="BK95" s="167">
        <f>SUM(BK96:BK123)</f>
        <v>0</v>
      </c>
    </row>
    <row r="96" spans="2:65" s="1" customFormat="1" ht="22.5" customHeight="1" x14ac:dyDescent="0.3">
      <c r="B96" s="171"/>
      <c r="C96" s="172" t="s">
        <v>22</v>
      </c>
      <c r="D96" s="172" t="s">
        <v>237</v>
      </c>
      <c r="E96" s="173" t="s">
        <v>1780</v>
      </c>
      <c r="F96" s="174" t="s">
        <v>1429</v>
      </c>
      <c r="G96" s="175" t="s">
        <v>245</v>
      </c>
      <c r="H96" s="176">
        <v>31.35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1848</v>
      </c>
    </row>
    <row r="97" spans="2:65" s="12" customFormat="1" x14ac:dyDescent="0.3">
      <c r="B97" s="184"/>
      <c r="D97" s="185" t="s">
        <v>304</v>
      </c>
      <c r="E97" s="186" t="s">
        <v>3</v>
      </c>
      <c r="F97" s="187" t="s">
        <v>1626</v>
      </c>
      <c r="H97" s="188">
        <v>31.35</v>
      </c>
      <c r="I97" s="189"/>
      <c r="L97" s="184"/>
      <c r="M97" s="190"/>
      <c r="N97" s="191"/>
      <c r="O97" s="191"/>
      <c r="P97" s="191"/>
      <c r="Q97" s="191"/>
      <c r="R97" s="191"/>
      <c r="S97" s="191"/>
      <c r="T97" s="192"/>
      <c r="AT97" s="193" t="s">
        <v>304</v>
      </c>
      <c r="AU97" s="193" t="s">
        <v>81</v>
      </c>
      <c r="AV97" s="12" t="s">
        <v>81</v>
      </c>
      <c r="AW97" s="12" t="s">
        <v>36</v>
      </c>
      <c r="AX97" s="12" t="s">
        <v>22</v>
      </c>
      <c r="AY97" s="193" t="s">
        <v>235</v>
      </c>
    </row>
    <row r="98" spans="2:65" s="1" customFormat="1" ht="31.5" customHeight="1" x14ac:dyDescent="0.3">
      <c r="B98" s="171"/>
      <c r="C98" s="172" t="s">
        <v>81</v>
      </c>
      <c r="D98" s="172" t="s">
        <v>237</v>
      </c>
      <c r="E98" s="173" t="s">
        <v>1849</v>
      </c>
      <c r="F98" s="174" t="s">
        <v>1628</v>
      </c>
      <c r="G98" s="175" t="s">
        <v>245</v>
      </c>
      <c r="H98" s="176">
        <v>209</v>
      </c>
      <c r="I98" s="177"/>
      <c r="J98" s="178">
        <f>ROUND(I98*H98,2)</f>
        <v>0</v>
      </c>
      <c r="K98" s="174" t="s">
        <v>309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1850</v>
      </c>
    </row>
    <row r="99" spans="2:65" s="12" customFormat="1" x14ac:dyDescent="0.3">
      <c r="B99" s="184"/>
      <c r="D99" s="194" t="s">
        <v>304</v>
      </c>
      <c r="E99" s="193" t="s">
        <v>3</v>
      </c>
      <c r="F99" s="195" t="s">
        <v>1851</v>
      </c>
      <c r="H99" s="196">
        <v>209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73</v>
      </c>
      <c r="AY99" s="193" t="s">
        <v>235</v>
      </c>
    </row>
    <row r="100" spans="2:65" s="13" customFormat="1" x14ac:dyDescent="0.3">
      <c r="B100" s="197"/>
      <c r="D100" s="185" t="s">
        <v>304</v>
      </c>
      <c r="E100" s="198" t="s">
        <v>50</v>
      </c>
      <c r="F100" s="199" t="s">
        <v>329</v>
      </c>
      <c r="H100" s="200">
        <v>209</v>
      </c>
      <c r="I100" s="201"/>
      <c r="L100" s="197"/>
      <c r="M100" s="202"/>
      <c r="N100" s="203"/>
      <c r="O100" s="203"/>
      <c r="P100" s="203"/>
      <c r="Q100" s="203"/>
      <c r="R100" s="203"/>
      <c r="S100" s="203"/>
      <c r="T100" s="204"/>
      <c r="AT100" s="205" t="s">
        <v>304</v>
      </c>
      <c r="AU100" s="205" t="s">
        <v>81</v>
      </c>
      <c r="AV100" s="13" t="s">
        <v>241</v>
      </c>
      <c r="AW100" s="13" t="s">
        <v>36</v>
      </c>
      <c r="AX100" s="13" t="s">
        <v>22</v>
      </c>
      <c r="AY100" s="205" t="s">
        <v>235</v>
      </c>
    </row>
    <row r="101" spans="2:65" s="1" customFormat="1" ht="31.5" customHeight="1" x14ac:dyDescent="0.3">
      <c r="B101" s="171"/>
      <c r="C101" s="172" t="s">
        <v>103</v>
      </c>
      <c r="D101" s="172" t="s">
        <v>237</v>
      </c>
      <c r="E101" s="173" t="s">
        <v>1785</v>
      </c>
      <c r="F101" s="174" t="s">
        <v>1633</v>
      </c>
      <c r="G101" s="175" t="s">
        <v>240</v>
      </c>
      <c r="H101" s="176">
        <v>380</v>
      </c>
      <c r="I101" s="177"/>
      <c r="J101" s="178">
        <f>ROUND(I101*H101,2)</f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8.4000000000000003E-4</v>
      </c>
      <c r="R101" s="181">
        <f>Q101*H101</f>
        <v>0.31920000000000004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1852</v>
      </c>
    </row>
    <row r="102" spans="2:65" s="12" customFormat="1" x14ac:dyDescent="0.3">
      <c r="B102" s="184"/>
      <c r="D102" s="185" t="s">
        <v>304</v>
      </c>
      <c r="E102" s="186" t="s">
        <v>3</v>
      </c>
      <c r="F102" s="187" t="s">
        <v>1853</v>
      </c>
      <c r="H102" s="188">
        <v>380</v>
      </c>
      <c r="I102" s="189"/>
      <c r="L102" s="184"/>
      <c r="M102" s="190"/>
      <c r="N102" s="191"/>
      <c r="O102" s="191"/>
      <c r="P102" s="191"/>
      <c r="Q102" s="191"/>
      <c r="R102" s="191"/>
      <c r="S102" s="191"/>
      <c r="T102" s="192"/>
      <c r="AT102" s="193" t="s">
        <v>304</v>
      </c>
      <c r="AU102" s="193" t="s">
        <v>81</v>
      </c>
      <c r="AV102" s="12" t="s">
        <v>81</v>
      </c>
      <c r="AW102" s="12" t="s">
        <v>36</v>
      </c>
      <c r="AX102" s="12" t="s">
        <v>22</v>
      </c>
      <c r="AY102" s="193" t="s">
        <v>235</v>
      </c>
    </row>
    <row r="103" spans="2:65" s="1" customFormat="1" ht="31.5" customHeight="1" x14ac:dyDescent="0.3">
      <c r="B103" s="171"/>
      <c r="C103" s="172" t="s">
        <v>241</v>
      </c>
      <c r="D103" s="172" t="s">
        <v>237</v>
      </c>
      <c r="E103" s="173" t="s">
        <v>1637</v>
      </c>
      <c r="F103" s="174" t="s">
        <v>1638</v>
      </c>
      <c r="G103" s="175" t="s">
        <v>240</v>
      </c>
      <c r="H103" s="176">
        <v>380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0</v>
      </c>
      <c r="R103" s="181">
        <f>Q103*H103</f>
        <v>0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1854</v>
      </c>
    </row>
    <row r="104" spans="2:65" s="1" customFormat="1" ht="44.25" customHeight="1" x14ac:dyDescent="0.3">
      <c r="B104" s="171"/>
      <c r="C104" s="172" t="s">
        <v>254</v>
      </c>
      <c r="D104" s="172" t="s">
        <v>237</v>
      </c>
      <c r="E104" s="173" t="s">
        <v>1640</v>
      </c>
      <c r="F104" s="174" t="s">
        <v>1641</v>
      </c>
      <c r="G104" s="175" t="s">
        <v>245</v>
      </c>
      <c r="H104" s="176">
        <v>104.5</v>
      </c>
      <c r="I104" s="177"/>
      <c r="J104" s="178">
        <f>ROUND(I104*H104,2)</f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1855</v>
      </c>
    </row>
    <row r="105" spans="2:65" s="12" customFormat="1" x14ac:dyDescent="0.3">
      <c r="B105" s="184"/>
      <c r="D105" s="185" t="s">
        <v>304</v>
      </c>
      <c r="E105" s="186" t="s">
        <v>3</v>
      </c>
      <c r="F105" s="187" t="s">
        <v>1643</v>
      </c>
      <c r="H105" s="188">
        <v>104.5</v>
      </c>
      <c r="I105" s="189"/>
      <c r="L105" s="184"/>
      <c r="M105" s="190"/>
      <c r="N105" s="191"/>
      <c r="O105" s="191"/>
      <c r="P105" s="191"/>
      <c r="Q105" s="191"/>
      <c r="R105" s="191"/>
      <c r="S105" s="191"/>
      <c r="T105" s="192"/>
      <c r="AT105" s="193" t="s">
        <v>304</v>
      </c>
      <c r="AU105" s="193" t="s">
        <v>81</v>
      </c>
      <c r="AV105" s="12" t="s">
        <v>81</v>
      </c>
      <c r="AW105" s="12" t="s">
        <v>36</v>
      </c>
      <c r="AX105" s="12" t="s">
        <v>22</v>
      </c>
      <c r="AY105" s="193" t="s">
        <v>235</v>
      </c>
    </row>
    <row r="106" spans="2:65" s="1" customFormat="1" ht="22.5" customHeight="1" x14ac:dyDescent="0.3">
      <c r="B106" s="171"/>
      <c r="C106" s="172" t="s">
        <v>258</v>
      </c>
      <c r="D106" s="172" t="s">
        <v>237</v>
      </c>
      <c r="E106" s="173" t="s">
        <v>576</v>
      </c>
      <c r="F106" s="174" t="s">
        <v>368</v>
      </c>
      <c r="G106" s="175" t="s">
        <v>245</v>
      </c>
      <c r="H106" s="176">
        <v>123.75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1856</v>
      </c>
    </row>
    <row r="107" spans="2:65" s="12" customFormat="1" x14ac:dyDescent="0.3">
      <c r="B107" s="184"/>
      <c r="D107" s="185" t="s">
        <v>304</v>
      </c>
      <c r="E107" s="186" t="s">
        <v>3</v>
      </c>
      <c r="F107" s="187" t="s">
        <v>1645</v>
      </c>
      <c r="H107" s="188">
        <v>123.75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" customFormat="1" ht="22.5" customHeight="1" x14ac:dyDescent="0.3">
      <c r="B108" s="171"/>
      <c r="C108" s="172" t="s">
        <v>262</v>
      </c>
      <c r="D108" s="172" t="s">
        <v>237</v>
      </c>
      <c r="E108" s="173" t="s">
        <v>1453</v>
      </c>
      <c r="F108" s="174" t="s">
        <v>377</v>
      </c>
      <c r="G108" s="175" t="s">
        <v>245</v>
      </c>
      <c r="H108" s="176">
        <v>123.75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1857</v>
      </c>
    </row>
    <row r="109" spans="2:65" s="12" customFormat="1" x14ac:dyDescent="0.3">
      <c r="B109" s="184"/>
      <c r="D109" s="194" t="s">
        <v>304</v>
      </c>
      <c r="E109" s="193" t="s">
        <v>3</v>
      </c>
      <c r="F109" s="195" t="s">
        <v>1455</v>
      </c>
      <c r="H109" s="196">
        <v>38.5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73</v>
      </c>
      <c r="AY109" s="193" t="s">
        <v>235</v>
      </c>
    </row>
    <row r="110" spans="2:65" s="13" customFormat="1" x14ac:dyDescent="0.3">
      <c r="B110" s="197"/>
      <c r="D110" s="194" t="s">
        <v>304</v>
      </c>
      <c r="E110" s="236" t="s">
        <v>1407</v>
      </c>
      <c r="F110" s="237" t="s">
        <v>329</v>
      </c>
      <c r="H110" s="238">
        <v>38.5</v>
      </c>
      <c r="I110" s="201"/>
      <c r="L110" s="197"/>
      <c r="M110" s="202"/>
      <c r="N110" s="203"/>
      <c r="O110" s="203"/>
      <c r="P110" s="203"/>
      <c r="Q110" s="203"/>
      <c r="R110" s="203"/>
      <c r="S110" s="203"/>
      <c r="T110" s="204"/>
      <c r="AT110" s="205" t="s">
        <v>304</v>
      </c>
      <c r="AU110" s="205" t="s">
        <v>81</v>
      </c>
      <c r="AV110" s="13" t="s">
        <v>241</v>
      </c>
      <c r="AW110" s="13" t="s">
        <v>36</v>
      </c>
      <c r="AX110" s="13" t="s">
        <v>73</v>
      </c>
      <c r="AY110" s="205" t="s">
        <v>235</v>
      </c>
    </row>
    <row r="111" spans="2:65" s="12" customFormat="1" x14ac:dyDescent="0.3">
      <c r="B111" s="184"/>
      <c r="D111" s="185" t="s">
        <v>304</v>
      </c>
      <c r="E111" s="186" t="s">
        <v>3</v>
      </c>
      <c r="F111" s="187" t="s">
        <v>1645</v>
      </c>
      <c r="H111" s="188">
        <v>123.75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22</v>
      </c>
      <c r="AY111" s="193" t="s">
        <v>235</v>
      </c>
    </row>
    <row r="112" spans="2:65" s="1" customFormat="1" ht="22.5" customHeight="1" x14ac:dyDescent="0.3">
      <c r="B112" s="171"/>
      <c r="C112" s="172" t="s">
        <v>266</v>
      </c>
      <c r="D112" s="172" t="s">
        <v>237</v>
      </c>
      <c r="E112" s="173" t="s">
        <v>1791</v>
      </c>
      <c r="F112" s="174" t="s">
        <v>381</v>
      </c>
      <c r="G112" s="175" t="s">
        <v>294</v>
      </c>
      <c r="H112" s="176">
        <v>198</v>
      </c>
      <c r="I112" s="177"/>
      <c r="J112" s="178">
        <f>ROUND(I112*H112,2)</f>
        <v>0</v>
      </c>
      <c r="K112" s="174" t="s">
        <v>309</v>
      </c>
      <c r="L112" s="35"/>
      <c r="M112" s="179" t="s">
        <v>3</v>
      </c>
      <c r="N112" s="180" t="s">
        <v>44</v>
      </c>
      <c r="O112" s="36"/>
      <c r="P112" s="181">
        <f>O112*H112</f>
        <v>0</v>
      </c>
      <c r="Q112" s="181">
        <v>0</v>
      </c>
      <c r="R112" s="181">
        <f>Q112*H112</f>
        <v>0</v>
      </c>
      <c r="S112" s="181">
        <v>0</v>
      </c>
      <c r="T112" s="182">
        <f>S112*H112</f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1858</v>
      </c>
    </row>
    <row r="113" spans="2:65" s="12" customFormat="1" x14ac:dyDescent="0.3">
      <c r="B113" s="184"/>
      <c r="D113" s="185" t="s">
        <v>304</v>
      </c>
      <c r="E113" s="186" t="s">
        <v>3</v>
      </c>
      <c r="F113" s="187" t="s">
        <v>1859</v>
      </c>
      <c r="H113" s="188">
        <v>198</v>
      </c>
      <c r="I113" s="189"/>
      <c r="L113" s="184"/>
      <c r="M113" s="190"/>
      <c r="N113" s="191"/>
      <c r="O113" s="191"/>
      <c r="P113" s="191"/>
      <c r="Q113" s="191"/>
      <c r="R113" s="191"/>
      <c r="S113" s="191"/>
      <c r="T113" s="192"/>
      <c r="AT113" s="193" t="s">
        <v>304</v>
      </c>
      <c r="AU113" s="193" t="s">
        <v>81</v>
      </c>
      <c r="AV113" s="12" t="s">
        <v>81</v>
      </c>
      <c r="AW113" s="12" t="s">
        <v>36</v>
      </c>
      <c r="AX113" s="12" t="s">
        <v>22</v>
      </c>
      <c r="AY113" s="193" t="s">
        <v>235</v>
      </c>
    </row>
    <row r="114" spans="2:65" s="1" customFormat="1" ht="22.5" customHeight="1" x14ac:dyDescent="0.3">
      <c r="B114" s="171"/>
      <c r="C114" s="172" t="s">
        <v>270</v>
      </c>
      <c r="D114" s="172" t="s">
        <v>237</v>
      </c>
      <c r="E114" s="173" t="s">
        <v>1651</v>
      </c>
      <c r="F114" s="174" t="s">
        <v>1463</v>
      </c>
      <c r="G114" s="175" t="s">
        <v>245</v>
      </c>
      <c r="H114" s="176">
        <v>170.5</v>
      </c>
      <c r="I114" s="177"/>
      <c r="J114" s="178">
        <f>ROUND(I114*H114,2)</f>
        <v>0</v>
      </c>
      <c r="K114" s="174" t="s">
        <v>309</v>
      </c>
      <c r="L114" s="35"/>
      <c r="M114" s="179" t="s">
        <v>3</v>
      </c>
      <c r="N114" s="180" t="s">
        <v>44</v>
      </c>
      <c r="O114" s="36"/>
      <c r="P114" s="181">
        <f>O114*H114</f>
        <v>0</v>
      </c>
      <c r="Q114" s="181">
        <v>0</v>
      </c>
      <c r="R114" s="181">
        <f>Q114*H114</f>
        <v>0</v>
      </c>
      <c r="S114" s="181">
        <v>0</v>
      </c>
      <c r="T114" s="182">
        <f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1860</v>
      </c>
    </row>
    <row r="115" spans="2:65" s="12" customFormat="1" x14ac:dyDescent="0.3">
      <c r="B115" s="184"/>
      <c r="D115" s="194" t="s">
        <v>304</v>
      </c>
      <c r="E115" s="193" t="s">
        <v>3</v>
      </c>
      <c r="F115" s="195" t="s">
        <v>1465</v>
      </c>
      <c r="H115" s="196">
        <v>170.5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73</v>
      </c>
      <c r="AY115" s="193" t="s">
        <v>235</v>
      </c>
    </row>
    <row r="116" spans="2:65" s="13" customFormat="1" x14ac:dyDescent="0.3">
      <c r="B116" s="197"/>
      <c r="D116" s="185" t="s">
        <v>304</v>
      </c>
      <c r="E116" s="198" t="s">
        <v>1410</v>
      </c>
      <c r="F116" s="199" t="s">
        <v>329</v>
      </c>
      <c r="H116" s="200">
        <v>170.5</v>
      </c>
      <c r="I116" s="201"/>
      <c r="L116" s="197"/>
      <c r="M116" s="202"/>
      <c r="N116" s="203"/>
      <c r="O116" s="203"/>
      <c r="P116" s="203"/>
      <c r="Q116" s="203"/>
      <c r="R116" s="203"/>
      <c r="S116" s="203"/>
      <c r="T116" s="204"/>
      <c r="AT116" s="205" t="s">
        <v>304</v>
      </c>
      <c r="AU116" s="205" t="s">
        <v>81</v>
      </c>
      <c r="AV116" s="13" t="s">
        <v>241</v>
      </c>
      <c r="AW116" s="13" t="s">
        <v>36</v>
      </c>
      <c r="AX116" s="13" t="s">
        <v>22</v>
      </c>
      <c r="AY116" s="205" t="s">
        <v>235</v>
      </c>
    </row>
    <row r="117" spans="2:65" s="1" customFormat="1" ht="22.5" customHeight="1" x14ac:dyDescent="0.3">
      <c r="B117" s="171"/>
      <c r="C117" s="222" t="s">
        <v>26</v>
      </c>
      <c r="D117" s="222" t="s">
        <v>371</v>
      </c>
      <c r="E117" s="223" t="s">
        <v>1466</v>
      </c>
      <c r="F117" s="224" t="s">
        <v>1467</v>
      </c>
      <c r="G117" s="225" t="s">
        <v>294</v>
      </c>
      <c r="H117" s="226">
        <v>175.11199999999999</v>
      </c>
      <c r="I117" s="227"/>
      <c r="J117" s="228">
        <f>ROUND(I117*H117,2)</f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1861</v>
      </c>
    </row>
    <row r="118" spans="2:65" s="12" customFormat="1" x14ac:dyDescent="0.3">
      <c r="B118" s="184"/>
      <c r="D118" s="185" t="s">
        <v>304</v>
      </c>
      <c r="E118" s="186" t="s">
        <v>3</v>
      </c>
      <c r="F118" s="187" t="s">
        <v>1469</v>
      </c>
      <c r="H118" s="188">
        <v>175.11199999999999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22</v>
      </c>
      <c r="AY118" s="193" t="s">
        <v>235</v>
      </c>
    </row>
    <row r="119" spans="2:65" s="1" customFormat="1" ht="44.25" customHeight="1" x14ac:dyDescent="0.3">
      <c r="B119" s="171"/>
      <c r="C119" s="172" t="s">
        <v>164</v>
      </c>
      <c r="D119" s="172" t="s">
        <v>237</v>
      </c>
      <c r="E119" s="173" t="s">
        <v>1654</v>
      </c>
      <c r="F119" s="174" t="s">
        <v>1471</v>
      </c>
      <c r="G119" s="175" t="s">
        <v>245</v>
      </c>
      <c r="H119" s="176">
        <v>27.5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1862</v>
      </c>
    </row>
    <row r="120" spans="2:65" s="12" customFormat="1" x14ac:dyDescent="0.3">
      <c r="B120" s="184"/>
      <c r="D120" s="194" t="s">
        <v>304</v>
      </c>
      <c r="E120" s="193" t="s">
        <v>3</v>
      </c>
      <c r="F120" s="195" t="s">
        <v>1863</v>
      </c>
      <c r="H120" s="196">
        <v>27.5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73</v>
      </c>
      <c r="AY120" s="193" t="s">
        <v>235</v>
      </c>
    </row>
    <row r="121" spans="2:65" s="13" customFormat="1" x14ac:dyDescent="0.3">
      <c r="B121" s="197"/>
      <c r="D121" s="185" t="s">
        <v>304</v>
      </c>
      <c r="E121" s="198" t="s">
        <v>1393</v>
      </c>
      <c r="F121" s="199" t="s">
        <v>329</v>
      </c>
      <c r="H121" s="200">
        <v>27.5</v>
      </c>
      <c r="I121" s="201"/>
      <c r="L121" s="197"/>
      <c r="M121" s="202"/>
      <c r="N121" s="203"/>
      <c r="O121" s="203"/>
      <c r="P121" s="203"/>
      <c r="Q121" s="203"/>
      <c r="R121" s="203"/>
      <c r="S121" s="203"/>
      <c r="T121" s="204"/>
      <c r="AT121" s="205" t="s">
        <v>304</v>
      </c>
      <c r="AU121" s="205" t="s">
        <v>81</v>
      </c>
      <c r="AV121" s="13" t="s">
        <v>241</v>
      </c>
      <c r="AW121" s="13" t="s">
        <v>36</v>
      </c>
      <c r="AX121" s="13" t="s">
        <v>22</v>
      </c>
      <c r="AY121" s="205" t="s">
        <v>235</v>
      </c>
    </row>
    <row r="122" spans="2:65" s="1" customFormat="1" ht="22.5" customHeight="1" x14ac:dyDescent="0.3">
      <c r="B122" s="171"/>
      <c r="C122" s="222" t="s">
        <v>280</v>
      </c>
      <c r="D122" s="222" t="s">
        <v>371</v>
      </c>
      <c r="E122" s="223" t="s">
        <v>1466</v>
      </c>
      <c r="F122" s="224" t="s">
        <v>1467</v>
      </c>
      <c r="G122" s="225" t="s">
        <v>294</v>
      </c>
      <c r="H122" s="226">
        <v>56.488</v>
      </c>
      <c r="I122" s="227"/>
      <c r="J122" s="228">
        <f>ROUND(I122*H122,2)</f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9" t="s">
        <v>22</v>
      </c>
      <c r="BK122" s="183">
        <f>ROUND(I122*H122,2)</f>
        <v>0</v>
      </c>
      <c r="BL122" s="19" t="s">
        <v>241</v>
      </c>
      <c r="BM122" s="19" t="s">
        <v>1864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1865</v>
      </c>
      <c r="H123" s="196">
        <v>56.488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22</v>
      </c>
      <c r="AY123" s="193" t="s">
        <v>235</v>
      </c>
    </row>
    <row r="124" spans="2:65" s="11" customFormat="1" ht="29.85" customHeight="1" x14ac:dyDescent="0.3">
      <c r="B124" s="157"/>
      <c r="D124" s="168" t="s">
        <v>72</v>
      </c>
      <c r="E124" s="169" t="s">
        <v>241</v>
      </c>
      <c r="F124" s="169" t="s">
        <v>1479</v>
      </c>
      <c r="I124" s="160"/>
      <c r="J124" s="170">
        <f>BK124</f>
        <v>0</v>
      </c>
      <c r="L124" s="157"/>
      <c r="M124" s="162"/>
      <c r="N124" s="163"/>
      <c r="O124" s="163"/>
      <c r="P124" s="164">
        <f>SUM(P125:P127)</f>
        <v>0</v>
      </c>
      <c r="Q124" s="163"/>
      <c r="R124" s="164">
        <f>SUM(R125:R127)</f>
        <v>0</v>
      </c>
      <c r="S124" s="163"/>
      <c r="T124" s="165">
        <f>SUM(T125:T127)</f>
        <v>0</v>
      </c>
      <c r="AR124" s="158" t="s">
        <v>22</v>
      </c>
      <c r="AT124" s="166" t="s">
        <v>72</v>
      </c>
      <c r="AU124" s="166" t="s">
        <v>22</v>
      </c>
      <c r="AY124" s="158" t="s">
        <v>235</v>
      </c>
      <c r="BK124" s="167">
        <f>SUM(BK125:BK127)</f>
        <v>0</v>
      </c>
    </row>
    <row r="125" spans="2:65" s="1" customFormat="1" ht="22.5" customHeight="1" x14ac:dyDescent="0.3">
      <c r="B125" s="171"/>
      <c r="C125" s="172" t="s">
        <v>284</v>
      </c>
      <c r="D125" s="172" t="s">
        <v>237</v>
      </c>
      <c r="E125" s="173" t="s">
        <v>1799</v>
      </c>
      <c r="F125" s="174" t="s">
        <v>1481</v>
      </c>
      <c r="G125" s="175" t="s">
        <v>245</v>
      </c>
      <c r="H125" s="176">
        <v>11</v>
      </c>
      <c r="I125" s="177"/>
      <c r="J125" s="178">
        <f>ROUND(I125*H125,2)</f>
        <v>0</v>
      </c>
      <c r="K125" s="174" t="s">
        <v>309</v>
      </c>
      <c r="L125" s="35"/>
      <c r="M125" s="179" t="s">
        <v>3</v>
      </c>
      <c r="N125" s="180" t="s">
        <v>44</v>
      </c>
      <c r="O125" s="36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9" t="s">
        <v>22</v>
      </c>
      <c r="BK125" s="183">
        <f>ROUND(I125*H125,2)</f>
        <v>0</v>
      </c>
      <c r="BL125" s="19" t="s">
        <v>241</v>
      </c>
      <c r="BM125" s="19" t="s">
        <v>1866</v>
      </c>
    </row>
    <row r="126" spans="2:65" s="12" customFormat="1" x14ac:dyDescent="0.3">
      <c r="B126" s="184"/>
      <c r="D126" s="194" t="s">
        <v>304</v>
      </c>
      <c r="E126" s="193" t="s">
        <v>3</v>
      </c>
      <c r="F126" s="195" t="s">
        <v>1867</v>
      </c>
      <c r="H126" s="196">
        <v>11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73</v>
      </c>
      <c r="AY126" s="193" t="s">
        <v>235</v>
      </c>
    </row>
    <row r="127" spans="2:65" s="13" customFormat="1" x14ac:dyDescent="0.3">
      <c r="B127" s="197"/>
      <c r="D127" s="194" t="s">
        <v>304</v>
      </c>
      <c r="E127" s="236" t="s">
        <v>1396</v>
      </c>
      <c r="F127" s="237" t="s">
        <v>329</v>
      </c>
      <c r="H127" s="238">
        <v>11</v>
      </c>
      <c r="I127" s="201"/>
      <c r="L127" s="197"/>
      <c r="M127" s="202"/>
      <c r="N127" s="203"/>
      <c r="O127" s="203"/>
      <c r="P127" s="203"/>
      <c r="Q127" s="203"/>
      <c r="R127" s="203"/>
      <c r="S127" s="203"/>
      <c r="T127" s="204"/>
      <c r="AT127" s="205" t="s">
        <v>304</v>
      </c>
      <c r="AU127" s="205" t="s">
        <v>81</v>
      </c>
      <c r="AV127" s="13" t="s">
        <v>241</v>
      </c>
      <c r="AW127" s="13" t="s">
        <v>36</v>
      </c>
      <c r="AX127" s="13" t="s">
        <v>22</v>
      </c>
      <c r="AY127" s="205" t="s">
        <v>235</v>
      </c>
    </row>
    <row r="128" spans="2:65" s="11" customFormat="1" ht="29.85" customHeight="1" x14ac:dyDescent="0.3">
      <c r="B128" s="157"/>
      <c r="D128" s="168" t="s">
        <v>72</v>
      </c>
      <c r="E128" s="169" t="s">
        <v>266</v>
      </c>
      <c r="F128" s="169" t="s">
        <v>757</v>
      </c>
      <c r="I128" s="160"/>
      <c r="J128" s="170">
        <f>BK128</f>
        <v>0</v>
      </c>
      <c r="L128" s="157"/>
      <c r="M128" s="162"/>
      <c r="N128" s="163"/>
      <c r="O128" s="163"/>
      <c r="P128" s="164">
        <f>SUM(P129:P154)</f>
        <v>0</v>
      </c>
      <c r="Q128" s="163"/>
      <c r="R128" s="164">
        <f>SUM(R129:R154)</f>
        <v>0.32055944000000008</v>
      </c>
      <c r="S128" s="163"/>
      <c r="T128" s="165">
        <f>SUM(T129:T154)</f>
        <v>0</v>
      </c>
      <c r="AR128" s="158" t="s">
        <v>22</v>
      </c>
      <c r="AT128" s="166" t="s">
        <v>72</v>
      </c>
      <c r="AU128" s="166" t="s">
        <v>22</v>
      </c>
      <c r="AY128" s="158" t="s">
        <v>235</v>
      </c>
      <c r="BK128" s="167">
        <f>SUM(BK129:BK154)</f>
        <v>0</v>
      </c>
    </row>
    <row r="129" spans="2:65" s="1" customFormat="1" ht="31.5" customHeight="1" x14ac:dyDescent="0.3">
      <c r="B129" s="171"/>
      <c r="C129" s="172" t="s">
        <v>288</v>
      </c>
      <c r="D129" s="172" t="s">
        <v>237</v>
      </c>
      <c r="E129" s="173" t="s">
        <v>1671</v>
      </c>
      <c r="F129" s="174" t="s">
        <v>1672</v>
      </c>
      <c r="G129" s="175" t="s">
        <v>346</v>
      </c>
      <c r="H129" s="176">
        <v>100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1868</v>
      </c>
    </row>
    <row r="130" spans="2:65" s="12" customFormat="1" x14ac:dyDescent="0.3">
      <c r="B130" s="184"/>
      <c r="D130" s="194" t="s">
        <v>304</v>
      </c>
      <c r="E130" s="193" t="s">
        <v>1842</v>
      </c>
      <c r="F130" s="195" t="s">
        <v>1869</v>
      </c>
      <c r="H130" s="196">
        <v>15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73</v>
      </c>
      <c r="AY130" s="193" t="s">
        <v>235</v>
      </c>
    </row>
    <row r="131" spans="2:65" s="12" customFormat="1" x14ac:dyDescent="0.3">
      <c r="B131" s="184"/>
      <c r="D131" s="194" t="s">
        <v>304</v>
      </c>
      <c r="E131" s="193" t="s">
        <v>1619</v>
      </c>
      <c r="F131" s="195" t="s">
        <v>1870</v>
      </c>
      <c r="H131" s="196">
        <v>85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73</v>
      </c>
      <c r="AY131" s="193" t="s">
        <v>235</v>
      </c>
    </row>
    <row r="132" spans="2:65" s="13" customFormat="1" x14ac:dyDescent="0.3">
      <c r="B132" s="197"/>
      <c r="D132" s="185" t="s">
        <v>304</v>
      </c>
      <c r="E132" s="198" t="s">
        <v>1844</v>
      </c>
      <c r="F132" s="199" t="s">
        <v>329</v>
      </c>
      <c r="H132" s="200">
        <v>100</v>
      </c>
      <c r="I132" s="201"/>
      <c r="L132" s="197"/>
      <c r="M132" s="202"/>
      <c r="N132" s="203"/>
      <c r="O132" s="203"/>
      <c r="P132" s="203"/>
      <c r="Q132" s="203"/>
      <c r="R132" s="203"/>
      <c r="S132" s="203"/>
      <c r="T132" s="204"/>
      <c r="AT132" s="205" t="s">
        <v>304</v>
      </c>
      <c r="AU132" s="205" t="s">
        <v>81</v>
      </c>
      <c r="AV132" s="13" t="s">
        <v>241</v>
      </c>
      <c r="AW132" s="13" t="s">
        <v>36</v>
      </c>
      <c r="AX132" s="13" t="s">
        <v>22</v>
      </c>
      <c r="AY132" s="205" t="s">
        <v>235</v>
      </c>
    </row>
    <row r="133" spans="2:65" s="1" customFormat="1" ht="22.5" customHeight="1" x14ac:dyDescent="0.3">
      <c r="B133" s="171"/>
      <c r="C133" s="222" t="s">
        <v>9</v>
      </c>
      <c r="D133" s="222" t="s">
        <v>371</v>
      </c>
      <c r="E133" s="223" t="s">
        <v>1871</v>
      </c>
      <c r="F133" s="224" t="s">
        <v>1872</v>
      </c>
      <c r="G133" s="225" t="s">
        <v>346</v>
      </c>
      <c r="H133" s="226">
        <v>15.914</v>
      </c>
      <c r="I133" s="227"/>
      <c r="J133" s="228">
        <f>ROUND(I133*H133,2)</f>
        <v>0</v>
      </c>
      <c r="K133" s="224" t="s">
        <v>3</v>
      </c>
      <c r="L133" s="229"/>
      <c r="M133" s="230" t="s">
        <v>3</v>
      </c>
      <c r="N133" s="231" t="s">
        <v>44</v>
      </c>
      <c r="O133" s="36"/>
      <c r="P133" s="181">
        <f>O133*H133</f>
        <v>0</v>
      </c>
      <c r="Q133" s="181">
        <v>1.3600000000000001E-3</v>
      </c>
      <c r="R133" s="181">
        <f>Q133*H133</f>
        <v>2.1643040000000002E-2</v>
      </c>
      <c r="S133" s="181">
        <v>0</v>
      </c>
      <c r="T133" s="182">
        <f>S133*H133</f>
        <v>0</v>
      </c>
      <c r="AR133" s="19" t="s">
        <v>266</v>
      </c>
      <c r="AT133" s="19" t="s">
        <v>371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1873</v>
      </c>
    </row>
    <row r="134" spans="2:65" s="12" customFormat="1" x14ac:dyDescent="0.3">
      <c r="B134" s="184"/>
      <c r="D134" s="194" t="s">
        <v>304</v>
      </c>
      <c r="E134" s="193" t="s">
        <v>3</v>
      </c>
      <c r="F134" s="195" t="s">
        <v>1874</v>
      </c>
      <c r="H134" s="196">
        <v>15.45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93" t="s">
        <v>304</v>
      </c>
      <c r="AU134" s="193" t="s">
        <v>81</v>
      </c>
      <c r="AV134" s="12" t="s">
        <v>81</v>
      </c>
      <c r="AW134" s="12" t="s">
        <v>36</v>
      </c>
      <c r="AX134" s="12" t="s">
        <v>73</v>
      </c>
      <c r="AY134" s="193" t="s">
        <v>235</v>
      </c>
    </row>
    <row r="135" spans="2:65" s="12" customFormat="1" x14ac:dyDescent="0.3">
      <c r="B135" s="184"/>
      <c r="D135" s="185" t="s">
        <v>304</v>
      </c>
      <c r="E135" s="186" t="s">
        <v>3</v>
      </c>
      <c r="F135" s="187" t="s">
        <v>1875</v>
      </c>
      <c r="H135" s="188">
        <v>15.914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22</v>
      </c>
      <c r="AY135" s="193" t="s">
        <v>235</v>
      </c>
    </row>
    <row r="136" spans="2:65" s="1" customFormat="1" ht="22.5" customHeight="1" x14ac:dyDescent="0.3">
      <c r="B136" s="171"/>
      <c r="C136" s="222" t="s">
        <v>296</v>
      </c>
      <c r="D136" s="222" t="s">
        <v>371</v>
      </c>
      <c r="E136" s="223" t="s">
        <v>1675</v>
      </c>
      <c r="F136" s="224" t="s">
        <v>1676</v>
      </c>
      <c r="G136" s="225" t="s">
        <v>346</v>
      </c>
      <c r="H136" s="226">
        <v>90.177000000000007</v>
      </c>
      <c r="I136" s="227"/>
      <c r="J136" s="228">
        <f>ROUND(I136*H136,2)</f>
        <v>0</v>
      </c>
      <c r="K136" s="224" t="s">
        <v>3</v>
      </c>
      <c r="L136" s="229"/>
      <c r="M136" s="230" t="s">
        <v>3</v>
      </c>
      <c r="N136" s="231" t="s">
        <v>44</v>
      </c>
      <c r="O136" s="36"/>
      <c r="P136" s="181">
        <f>O136*H136</f>
        <v>0</v>
      </c>
      <c r="Q136" s="181">
        <v>3.2000000000000002E-3</v>
      </c>
      <c r="R136" s="181">
        <f>Q136*H136</f>
        <v>0.28856640000000006</v>
      </c>
      <c r="S136" s="181">
        <v>0</v>
      </c>
      <c r="T136" s="182">
        <f>S136*H136</f>
        <v>0</v>
      </c>
      <c r="AR136" s="19" t="s">
        <v>266</v>
      </c>
      <c r="AT136" s="19" t="s">
        <v>371</v>
      </c>
      <c r="AU136" s="19" t="s">
        <v>81</v>
      </c>
      <c r="AY136" s="19" t="s">
        <v>235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9" t="s">
        <v>22</v>
      </c>
      <c r="BK136" s="183">
        <f>ROUND(I136*H136,2)</f>
        <v>0</v>
      </c>
      <c r="BL136" s="19" t="s">
        <v>241</v>
      </c>
      <c r="BM136" s="19" t="s">
        <v>1876</v>
      </c>
    </row>
    <row r="137" spans="2:65" s="12" customFormat="1" x14ac:dyDescent="0.3">
      <c r="B137" s="184"/>
      <c r="D137" s="194" t="s">
        <v>304</v>
      </c>
      <c r="E137" s="193" t="s">
        <v>3</v>
      </c>
      <c r="F137" s="195" t="s">
        <v>1877</v>
      </c>
      <c r="H137" s="196">
        <v>87.55</v>
      </c>
      <c r="I137" s="189"/>
      <c r="L137" s="184"/>
      <c r="M137" s="190"/>
      <c r="N137" s="191"/>
      <c r="O137" s="191"/>
      <c r="P137" s="191"/>
      <c r="Q137" s="191"/>
      <c r="R137" s="191"/>
      <c r="S137" s="191"/>
      <c r="T137" s="192"/>
      <c r="AT137" s="193" t="s">
        <v>304</v>
      </c>
      <c r="AU137" s="193" t="s">
        <v>81</v>
      </c>
      <c r="AV137" s="12" t="s">
        <v>81</v>
      </c>
      <c r="AW137" s="12" t="s">
        <v>36</v>
      </c>
      <c r="AX137" s="12" t="s">
        <v>73</v>
      </c>
      <c r="AY137" s="193" t="s">
        <v>235</v>
      </c>
    </row>
    <row r="138" spans="2:65" s="12" customFormat="1" x14ac:dyDescent="0.3">
      <c r="B138" s="184"/>
      <c r="D138" s="185" t="s">
        <v>304</v>
      </c>
      <c r="E138" s="186" t="s">
        <v>3</v>
      </c>
      <c r="F138" s="187" t="s">
        <v>1878</v>
      </c>
      <c r="H138" s="188">
        <v>90.177000000000007</v>
      </c>
      <c r="I138" s="189"/>
      <c r="L138" s="184"/>
      <c r="M138" s="190"/>
      <c r="N138" s="191"/>
      <c r="O138" s="191"/>
      <c r="P138" s="191"/>
      <c r="Q138" s="191"/>
      <c r="R138" s="191"/>
      <c r="S138" s="191"/>
      <c r="T138" s="192"/>
      <c r="AT138" s="193" t="s">
        <v>304</v>
      </c>
      <c r="AU138" s="193" t="s">
        <v>81</v>
      </c>
      <c r="AV138" s="12" t="s">
        <v>81</v>
      </c>
      <c r="AW138" s="12" t="s">
        <v>36</v>
      </c>
      <c r="AX138" s="12" t="s">
        <v>22</v>
      </c>
      <c r="AY138" s="193" t="s">
        <v>235</v>
      </c>
    </row>
    <row r="139" spans="2:65" s="1" customFormat="1" ht="31.5" customHeight="1" x14ac:dyDescent="0.3">
      <c r="B139" s="171"/>
      <c r="C139" s="172" t="s">
        <v>300</v>
      </c>
      <c r="D139" s="172" t="s">
        <v>237</v>
      </c>
      <c r="E139" s="173" t="s">
        <v>1879</v>
      </c>
      <c r="F139" s="174" t="s">
        <v>1880</v>
      </c>
      <c r="G139" s="175" t="s">
        <v>249</v>
      </c>
      <c r="H139" s="176">
        <v>1</v>
      </c>
      <c r="I139" s="177"/>
      <c r="J139" s="178">
        <f t="shared" ref="J139:J147" si="0">ROUND(I139*H139,2)</f>
        <v>0</v>
      </c>
      <c r="K139" s="174" t="s">
        <v>309</v>
      </c>
      <c r="L139" s="35"/>
      <c r="M139" s="179" t="s">
        <v>3</v>
      </c>
      <c r="N139" s="180" t="s">
        <v>44</v>
      </c>
      <c r="O139" s="36"/>
      <c r="P139" s="181">
        <f t="shared" ref="P139:P147" si="1">O139*H139</f>
        <v>0</v>
      </c>
      <c r="Q139" s="181">
        <v>0</v>
      </c>
      <c r="R139" s="181">
        <f t="shared" ref="R139:R147" si="2">Q139*H139</f>
        <v>0</v>
      </c>
      <c r="S139" s="181">
        <v>0</v>
      </c>
      <c r="T139" s="182">
        <f t="shared" ref="T139:T147" si="3">S139*H139</f>
        <v>0</v>
      </c>
      <c r="AR139" s="19" t="s">
        <v>241</v>
      </c>
      <c r="AT139" s="19" t="s">
        <v>237</v>
      </c>
      <c r="AU139" s="19" t="s">
        <v>81</v>
      </c>
      <c r="AY139" s="19" t="s">
        <v>235</v>
      </c>
      <c r="BE139" s="183">
        <f t="shared" ref="BE139:BE147" si="4">IF(N139="základní",J139,0)</f>
        <v>0</v>
      </c>
      <c r="BF139" s="183">
        <f t="shared" ref="BF139:BF147" si="5">IF(N139="snížená",J139,0)</f>
        <v>0</v>
      </c>
      <c r="BG139" s="183">
        <f t="shared" ref="BG139:BG147" si="6">IF(N139="zákl. přenesená",J139,0)</f>
        <v>0</v>
      </c>
      <c r="BH139" s="183">
        <f t="shared" ref="BH139:BH147" si="7">IF(N139="sníž. přenesená",J139,0)</f>
        <v>0</v>
      </c>
      <c r="BI139" s="183">
        <f t="shared" ref="BI139:BI147" si="8">IF(N139="nulová",J139,0)</f>
        <v>0</v>
      </c>
      <c r="BJ139" s="19" t="s">
        <v>22</v>
      </c>
      <c r="BK139" s="183">
        <f t="shared" ref="BK139:BK147" si="9">ROUND(I139*H139,2)</f>
        <v>0</v>
      </c>
      <c r="BL139" s="19" t="s">
        <v>241</v>
      </c>
      <c r="BM139" s="19" t="s">
        <v>1881</v>
      </c>
    </row>
    <row r="140" spans="2:65" s="1" customFormat="1" ht="22.5" customHeight="1" x14ac:dyDescent="0.3">
      <c r="B140" s="171"/>
      <c r="C140" s="222" t="s">
        <v>306</v>
      </c>
      <c r="D140" s="222" t="s">
        <v>371</v>
      </c>
      <c r="E140" s="223" t="s">
        <v>1882</v>
      </c>
      <c r="F140" s="224" t="s">
        <v>1883</v>
      </c>
      <c r="G140" s="225" t="s">
        <v>249</v>
      </c>
      <c r="H140" s="226">
        <v>1</v>
      </c>
      <c r="I140" s="227"/>
      <c r="J140" s="228">
        <f t="shared" si="0"/>
        <v>0</v>
      </c>
      <c r="K140" s="224" t="s">
        <v>309</v>
      </c>
      <c r="L140" s="229"/>
      <c r="M140" s="230" t="s">
        <v>3</v>
      </c>
      <c r="N140" s="231" t="s">
        <v>44</v>
      </c>
      <c r="O140" s="36"/>
      <c r="P140" s="181">
        <f t="shared" si="1"/>
        <v>0</v>
      </c>
      <c r="Q140" s="181">
        <v>4.4999999999999999E-4</v>
      </c>
      <c r="R140" s="181">
        <f t="shared" si="2"/>
        <v>4.4999999999999999E-4</v>
      </c>
      <c r="S140" s="181">
        <v>0</v>
      </c>
      <c r="T140" s="182">
        <f t="shared" si="3"/>
        <v>0</v>
      </c>
      <c r="AR140" s="19" t="s">
        <v>266</v>
      </c>
      <c r="AT140" s="19" t="s">
        <v>371</v>
      </c>
      <c r="AU140" s="19" t="s">
        <v>81</v>
      </c>
      <c r="AY140" s="19" t="s">
        <v>235</v>
      </c>
      <c r="BE140" s="183">
        <f t="shared" si="4"/>
        <v>0</v>
      </c>
      <c r="BF140" s="183">
        <f t="shared" si="5"/>
        <v>0</v>
      </c>
      <c r="BG140" s="183">
        <f t="shared" si="6"/>
        <v>0</v>
      </c>
      <c r="BH140" s="183">
        <f t="shared" si="7"/>
        <v>0</v>
      </c>
      <c r="BI140" s="183">
        <f t="shared" si="8"/>
        <v>0</v>
      </c>
      <c r="BJ140" s="19" t="s">
        <v>22</v>
      </c>
      <c r="BK140" s="183">
        <f t="shared" si="9"/>
        <v>0</v>
      </c>
      <c r="BL140" s="19" t="s">
        <v>241</v>
      </c>
      <c r="BM140" s="19" t="s">
        <v>1884</v>
      </c>
    </row>
    <row r="141" spans="2:65" s="1" customFormat="1" ht="31.5" customHeight="1" x14ac:dyDescent="0.3">
      <c r="B141" s="171"/>
      <c r="C141" s="172" t="s">
        <v>312</v>
      </c>
      <c r="D141" s="172" t="s">
        <v>237</v>
      </c>
      <c r="E141" s="173" t="s">
        <v>1885</v>
      </c>
      <c r="F141" s="174" t="s">
        <v>1886</v>
      </c>
      <c r="G141" s="175" t="s">
        <v>249</v>
      </c>
      <c r="H141" s="176">
        <v>2</v>
      </c>
      <c r="I141" s="177"/>
      <c r="J141" s="178">
        <f t="shared" si="0"/>
        <v>0</v>
      </c>
      <c r="K141" s="174" t="s">
        <v>309</v>
      </c>
      <c r="L141" s="35"/>
      <c r="M141" s="179" t="s">
        <v>3</v>
      </c>
      <c r="N141" s="180" t="s">
        <v>44</v>
      </c>
      <c r="O141" s="36"/>
      <c r="P141" s="181">
        <f t="shared" si="1"/>
        <v>0</v>
      </c>
      <c r="Q141" s="181">
        <v>1.0000000000000001E-5</v>
      </c>
      <c r="R141" s="181">
        <f t="shared" si="2"/>
        <v>2.0000000000000002E-5</v>
      </c>
      <c r="S141" s="181">
        <v>0</v>
      </c>
      <c r="T141" s="182">
        <f t="shared" si="3"/>
        <v>0</v>
      </c>
      <c r="AR141" s="19" t="s">
        <v>241</v>
      </c>
      <c r="AT141" s="19" t="s">
        <v>237</v>
      </c>
      <c r="AU141" s="19" t="s">
        <v>81</v>
      </c>
      <c r="AY141" s="19" t="s">
        <v>235</v>
      </c>
      <c r="BE141" s="183">
        <f t="shared" si="4"/>
        <v>0</v>
      </c>
      <c r="BF141" s="183">
        <f t="shared" si="5"/>
        <v>0</v>
      </c>
      <c r="BG141" s="183">
        <f t="shared" si="6"/>
        <v>0</v>
      </c>
      <c r="BH141" s="183">
        <f t="shared" si="7"/>
        <v>0</v>
      </c>
      <c r="BI141" s="183">
        <f t="shared" si="8"/>
        <v>0</v>
      </c>
      <c r="BJ141" s="19" t="s">
        <v>22</v>
      </c>
      <c r="BK141" s="183">
        <f t="shared" si="9"/>
        <v>0</v>
      </c>
      <c r="BL141" s="19" t="s">
        <v>241</v>
      </c>
      <c r="BM141" s="19" t="s">
        <v>1887</v>
      </c>
    </row>
    <row r="142" spans="2:65" s="1" customFormat="1" ht="22.5" customHeight="1" x14ac:dyDescent="0.3">
      <c r="B142" s="171"/>
      <c r="C142" s="222" t="s">
        <v>317</v>
      </c>
      <c r="D142" s="222" t="s">
        <v>371</v>
      </c>
      <c r="E142" s="223" t="s">
        <v>1888</v>
      </c>
      <c r="F142" s="224" t="s">
        <v>1889</v>
      </c>
      <c r="G142" s="225" t="s">
        <v>249</v>
      </c>
      <c r="H142" s="226">
        <v>1</v>
      </c>
      <c r="I142" s="227"/>
      <c r="J142" s="228">
        <f t="shared" si="0"/>
        <v>0</v>
      </c>
      <c r="K142" s="224" t="s">
        <v>3</v>
      </c>
      <c r="L142" s="229"/>
      <c r="M142" s="230" t="s">
        <v>3</v>
      </c>
      <c r="N142" s="231" t="s">
        <v>44</v>
      </c>
      <c r="O142" s="36"/>
      <c r="P142" s="181">
        <f t="shared" si="1"/>
        <v>0</v>
      </c>
      <c r="Q142" s="181">
        <v>5.9999999999999995E-4</v>
      </c>
      <c r="R142" s="181">
        <f t="shared" si="2"/>
        <v>5.9999999999999995E-4</v>
      </c>
      <c r="S142" s="181">
        <v>0</v>
      </c>
      <c r="T142" s="182">
        <f t="shared" si="3"/>
        <v>0</v>
      </c>
      <c r="AR142" s="19" t="s">
        <v>266</v>
      </c>
      <c r="AT142" s="19" t="s">
        <v>371</v>
      </c>
      <c r="AU142" s="19" t="s">
        <v>81</v>
      </c>
      <c r="AY142" s="19" t="s">
        <v>235</v>
      </c>
      <c r="BE142" s="183">
        <f t="shared" si="4"/>
        <v>0</v>
      </c>
      <c r="BF142" s="183">
        <f t="shared" si="5"/>
        <v>0</v>
      </c>
      <c r="BG142" s="183">
        <f t="shared" si="6"/>
        <v>0</v>
      </c>
      <c r="BH142" s="183">
        <f t="shared" si="7"/>
        <v>0</v>
      </c>
      <c r="BI142" s="183">
        <f t="shared" si="8"/>
        <v>0</v>
      </c>
      <c r="BJ142" s="19" t="s">
        <v>22</v>
      </c>
      <c r="BK142" s="183">
        <f t="shared" si="9"/>
        <v>0</v>
      </c>
      <c r="BL142" s="19" t="s">
        <v>241</v>
      </c>
      <c r="BM142" s="19" t="s">
        <v>1890</v>
      </c>
    </row>
    <row r="143" spans="2:65" s="1" customFormat="1" ht="22.5" customHeight="1" x14ac:dyDescent="0.3">
      <c r="B143" s="171"/>
      <c r="C143" s="222" t="s">
        <v>8</v>
      </c>
      <c r="D143" s="222" t="s">
        <v>371</v>
      </c>
      <c r="E143" s="223" t="s">
        <v>1891</v>
      </c>
      <c r="F143" s="224" t="s">
        <v>1892</v>
      </c>
      <c r="G143" s="225" t="s">
        <v>249</v>
      </c>
      <c r="H143" s="226">
        <v>1</v>
      </c>
      <c r="I143" s="227"/>
      <c r="J143" s="228">
        <f t="shared" si="0"/>
        <v>0</v>
      </c>
      <c r="K143" s="224" t="s">
        <v>3</v>
      </c>
      <c r="L143" s="229"/>
      <c r="M143" s="230" t="s">
        <v>3</v>
      </c>
      <c r="N143" s="231" t="s">
        <v>44</v>
      </c>
      <c r="O143" s="36"/>
      <c r="P143" s="181">
        <f t="shared" si="1"/>
        <v>0</v>
      </c>
      <c r="Q143" s="181">
        <v>2.0500000000000002E-3</v>
      </c>
      <c r="R143" s="181">
        <f t="shared" si="2"/>
        <v>2.0500000000000002E-3</v>
      </c>
      <c r="S143" s="181">
        <v>0</v>
      </c>
      <c r="T143" s="182">
        <f t="shared" si="3"/>
        <v>0</v>
      </c>
      <c r="AR143" s="19" t="s">
        <v>266</v>
      </c>
      <c r="AT143" s="19" t="s">
        <v>371</v>
      </c>
      <c r="AU143" s="19" t="s">
        <v>81</v>
      </c>
      <c r="AY143" s="19" t="s">
        <v>235</v>
      </c>
      <c r="BE143" s="183">
        <f t="shared" si="4"/>
        <v>0</v>
      </c>
      <c r="BF143" s="183">
        <f t="shared" si="5"/>
        <v>0</v>
      </c>
      <c r="BG143" s="183">
        <f t="shared" si="6"/>
        <v>0</v>
      </c>
      <c r="BH143" s="183">
        <f t="shared" si="7"/>
        <v>0</v>
      </c>
      <c r="BI143" s="183">
        <f t="shared" si="8"/>
        <v>0</v>
      </c>
      <c r="BJ143" s="19" t="s">
        <v>22</v>
      </c>
      <c r="BK143" s="183">
        <f t="shared" si="9"/>
        <v>0</v>
      </c>
      <c r="BL143" s="19" t="s">
        <v>241</v>
      </c>
      <c r="BM143" s="19" t="s">
        <v>1893</v>
      </c>
    </row>
    <row r="144" spans="2:65" s="1" customFormat="1" ht="31.5" customHeight="1" x14ac:dyDescent="0.3">
      <c r="B144" s="171"/>
      <c r="C144" s="172" t="s">
        <v>330</v>
      </c>
      <c r="D144" s="172" t="s">
        <v>237</v>
      </c>
      <c r="E144" s="173" t="s">
        <v>1894</v>
      </c>
      <c r="F144" s="174" t="s">
        <v>1895</v>
      </c>
      <c r="G144" s="175" t="s">
        <v>249</v>
      </c>
      <c r="H144" s="176">
        <v>1</v>
      </c>
      <c r="I144" s="177"/>
      <c r="J144" s="178">
        <f t="shared" si="0"/>
        <v>0</v>
      </c>
      <c r="K144" s="174" t="s">
        <v>309</v>
      </c>
      <c r="L144" s="35"/>
      <c r="M144" s="179" t="s">
        <v>3</v>
      </c>
      <c r="N144" s="180" t="s">
        <v>44</v>
      </c>
      <c r="O144" s="36"/>
      <c r="P144" s="181">
        <f t="shared" si="1"/>
        <v>0</v>
      </c>
      <c r="Q144" s="181">
        <v>0</v>
      </c>
      <c r="R144" s="181">
        <f t="shared" si="2"/>
        <v>0</v>
      </c>
      <c r="S144" s="181">
        <v>0</v>
      </c>
      <c r="T144" s="182">
        <f t="shared" si="3"/>
        <v>0</v>
      </c>
      <c r="AR144" s="19" t="s">
        <v>241</v>
      </c>
      <c r="AT144" s="19" t="s">
        <v>237</v>
      </c>
      <c r="AU144" s="19" t="s">
        <v>81</v>
      </c>
      <c r="AY144" s="19" t="s">
        <v>235</v>
      </c>
      <c r="BE144" s="183">
        <f t="shared" si="4"/>
        <v>0</v>
      </c>
      <c r="BF144" s="183">
        <f t="shared" si="5"/>
        <v>0</v>
      </c>
      <c r="BG144" s="183">
        <f t="shared" si="6"/>
        <v>0</v>
      </c>
      <c r="BH144" s="183">
        <f t="shared" si="7"/>
        <v>0</v>
      </c>
      <c r="BI144" s="183">
        <f t="shared" si="8"/>
        <v>0</v>
      </c>
      <c r="BJ144" s="19" t="s">
        <v>22</v>
      </c>
      <c r="BK144" s="183">
        <f t="shared" si="9"/>
        <v>0</v>
      </c>
      <c r="BL144" s="19" t="s">
        <v>241</v>
      </c>
      <c r="BM144" s="19" t="s">
        <v>1896</v>
      </c>
    </row>
    <row r="145" spans="2:65" s="1" customFormat="1" ht="22.5" customHeight="1" x14ac:dyDescent="0.3">
      <c r="B145" s="171"/>
      <c r="C145" s="222" t="s">
        <v>334</v>
      </c>
      <c r="D145" s="222" t="s">
        <v>371</v>
      </c>
      <c r="E145" s="223" t="s">
        <v>1897</v>
      </c>
      <c r="F145" s="224" t="s">
        <v>1898</v>
      </c>
      <c r="G145" s="225" t="s">
        <v>249</v>
      </c>
      <c r="H145" s="226">
        <v>1</v>
      </c>
      <c r="I145" s="227"/>
      <c r="J145" s="228">
        <f t="shared" si="0"/>
        <v>0</v>
      </c>
      <c r="K145" s="224" t="s">
        <v>309</v>
      </c>
      <c r="L145" s="229"/>
      <c r="M145" s="230" t="s">
        <v>3</v>
      </c>
      <c r="N145" s="231" t="s">
        <v>44</v>
      </c>
      <c r="O145" s="36"/>
      <c r="P145" s="181">
        <f t="shared" si="1"/>
        <v>0</v>
      </c>
      <c r="Q145" s="181">
        <v>4.0000000000000003E-5</v>
      </c>
      <c r="R145" s="181">
        <f t="shared" si="2"/>
        <v>4.0000000000000003E-5</v>
      </c>
      <c r="S145" s="181">
        <v>0</v>
      </c>
      <c r="T145" s="182">
        <f t="shared" si="3"/>
        <v>0</v>
      </c>
      <c r="AR145" s="19" t="s">
        <v>266</v>
      </c>
      <c r="AT145" s="19" t="s">
        <v>371</v>
      </c>
      <c r="AU145" s="19" t="s">
        <v>81</v>
      </c>
      <c r="AY145" s="19" t="s">
        <v>235</v>
      </c>
      <c r="BE145" s="183">
        <f t="shared" si="4"/>
        <v>0</v>
      </c>
      <c r="BF145" s="183">
        <f t="shared" si="5"/>
        <v>0</v>
      </c>
      <c r="BG145" s="183">
        <f t="shared" si="6"/>
        <v>0</v>
      </c>
      <c r="BH145" s="183">
        <f t="shared" si="7"/>
        <v>0</v>
      </c>
      <c r="BI145" s="183">
        <f t="shared" si="8"/>
        <v>0</v>
      </c>
      <c r="BJ145" s="19" t="s">
        <v>22</v>
      </c>
      <c r="BK145" s="183">
        <f t="shared" si="9"/>
        <v>0</v>
      </c>
      <c r="BL145" s="19" t="s">
        <v>241</v>
      </c>
      <c r="BM145" s="19" t="s">
        <v>1899</v>
      </c>
    </row>
    <row r="146" spans="2:65" s="1" customFormat="1" ht="22.5" customHeight="1" x14ac:dyDescent="0.3">
      <c r="B146" s="171"/>
      <c r="C146" s="172" t="s">
        <v>339</v>
      </c>
      <c r="D146" s="172" t="s">
        <v>237</v>
      </c>
      <c r="E146" s="173" t="s">
        <v>1819</v>
      </c>
      <c r="F146" s="174" t="s">
        <v>1820</v>
      </c>
      <c r="G146" s="175" t="s">
        <v>249</v>
      </c>
      <c r="H146" s="176">
        <v>1</v>
      </c>
      <c r="I146" s="177"/>
      <c r="J146" s="178">
        <f t="shared" si="0"/>
        <v>0</v>
      </c>
      <c r="K146" s="174" t="s">
        <v>3</v>
      </c>
      <c r="L146" s="35"/>
      <c r="M146" s="179" t="s">
        <v>3</v>
      </c>
      <c r="N146" s="180" t="s">
        <v>44</v>
      </c>
      <c r="O146" s="36"/>
      <c r="P146" s="181">
        <f t="shared" si="1"/>
        <v>0</v>
      </c>
      <c r="Q146" s="181">
        <v>1.7000000000000001E-4</v>
      </c>
      <c r="R146" s="181">
        <f t="shared" si="2"/>
        <v>1.7000000000000001E-4</v>
      </c>
      <c r="S146" s="181">
        <v>0</v>
      </c>
      <c r="T146" s="182">
        <f t="shared" si="3"/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 t="shared" si="4"/>
        <v>0</v>
      </c>
      <c r="BF146" s="183">
        <f t="shared" si="5"/>
        <v>0</v>
      </c>
      <c r="BG146" s="183">
        <f t="shared" si="6"/>
        <v>0</v>
      </c>
      <c r="BH146" s="183">
        <f t="shared" si="7"/>
        <v>0</v>
      </c>
      <c r="BI146" s="183">
        <f t="shared" si="8"/>
        <v>0</v>
      </c>
      <c r="BJ146" s="19" t="s">
        <v>22</v>
      </c>
      <c r="BK146" s="183">
        <f t="shared" si="9"/>
        <v>0</v>
      </c>
      <c r="BL146" s="19" t="s">
        <v>241</v>
      </c>
      <c r="BM146" s="19" t="s">
        <v>1900</v>
      </c>
    </row>
    <row r="147" spans="2:65" s="1" customFormat="1" ht="22.5" customHeight="1" x14ac:dyDescent="0.3">
      <c r="B147" s="171"/>
      <c r="C147" s="172" t="s">
        <v>343</v>
      </c>
      <c r="D147" s="172" t="s">
        <v>237</v>
      </c>
      <c r="E147" s="173" t="s">
        <v>1901</v>
      </c>
      <c r="F147" s="174" t="s">
        <v>1902</v>
      </c>
      <c r="G147" s="175" t="s">
        <v>249</v>
      </c>
      <c r="H147" s="176">
        <v>6</v>
      </c>
      <c r="I147" s="177"/>
      <c r="J147" s="178">
        <f t="shared" si="0"/>
        <v>0</v>
      </c>
      <c r="K147" s="174" t="s">
        <v>3</v>
      </c>
      <c r="L147" s="35"/>
      <c r="M147" s="179" t="s">
        <v>3</v>
      </c>
      <c r="N147" s="180" t="s">
        <v>44</v>
      </c>
      <c r="O147" s="36"/>
      <c r="P147" s="181">
        <f t="shared" si="1"/>
        <v>0</v>
      </c>
      <c r="Q147" s="181">
        <v>1.7000000000000001E-4</v>
      </c>
      <c r="R147" s="181">
        <f t="shared" si="2"/>
        <v>1.0200000000000001E-3</v>
      </c>
      <c r="S147" s="181">
        <v>0</v>
      </c>
      <c r="T147" s="182">
        <f t="shared" si="3"/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 t="shared" si="4"/>
        <v>0</v>
      </c>
      <c r="BF147" s="183">
        <f t="shared" si="5"/>
        <v>0</v>
      </c>
      <c r="BG147" s="183">
        <f t="shared" si="6"/>
        <v>0</v>
      </c>
      <c r="BH147" s="183">
        <f t="shared" si="7"/>
        <v>0</v>
      </c>
      <c r="BI147" s="183">
        <f t="shared" si="8"/>
        <v>0</v>
      </c>
      <c r="BJ147" s="19" t="s">
        <v>22</v>
      </c>
      <c r="BK147" s="183">
        <f t="shared" si="9"/>
        <v>0</v>
      </c>
      <c r="BL147" s="19" t="s">
        <v>241</v>
      </c>
      <c r="BM147" s="19" t="s">
        <v>1903</v>
      </c>
    </row>
    <row r="148" spans="2:65" s="12" customFormat="1" x14ac:dyDescent="0.3">
      <c r="B148" s="184"/>
      <c r="D148" s="194" t="s">
        <v>304</v>
      </c>
      <c r="E148" s="193" t="s">
        <v>3</v>
      </c>
      <c r="F148" s="195" t="s">
        <v>1904</v>
      </c>
      <c r="H148" s="196">
        <v>4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93" t="s">
        <v>304</v>
      </c>
      <c r="AU148" s="193" t="s">
        <v>81</v>
      </c>
      <c r="AV148" s="12" t="s">
        <v>81</v>
      </c>
      <c r="AW148" s="12" t="s">
        <v>36</v>
      </c>
      <c r="AX148" s="12" t="s">
        <v>73</v>
      </c>
      <c r="AY148" s="193" t="s">
        <v>235</v>
      </c>
    </row>
    <row r="149" spans="2:65" s="12" customFormat="1" x14ac:dyDescent="0.3">
      <c r="B149" s="184"/>
      <c r="D149" s="194" t="s">
        <v>304</v>
      </c>
      <c r="E149" s="193" t="s">
        <v>3</v>
      </c>
      <c r="F149" s="195" t="s">
        <v>1905</v>
      </c>
      <c r="H149" s="196">
        <v>2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93" t="s">
        <v>304</v>
      </c>
      <c r="AU149" s="193" t="s">
        <v>81</v>
      </c>
      <c r="AV149" s="12" t="s">
        <v>81</v>
      </c>
      <c r="AW149" s="12" t="s">
        <v>36</v>
      </c>
      <c r="AX149" s="12" t="s">
        <v>73</v>
      </c>
      <c r="AY149" s="193" t="s">
        <v>235</v>
      </c>
    </row>
    <row r="150" spans="2:65" s="13" customFormat="1" x14ac:dyDescent="0.3">
      <c r="B150" s="197"/>
      <c r="D150" s="185" t="s">
        <v>304</v>
      </c>
      <c r="E150" s="198" t="s">
        <v>3</v>
      </c>
      <c r="F150" s="199" t="s">
        <v>329</v>
      </c>
      <c r="H150" s="200">
        <v>6</v>
      </c>
      <c r="I150" s="201"/>
      <c r="L150" s="197"/>
      <c r="M150" s="202"/>
      <c r="N150" s="203"/>
      <c r="O150" s="203"/>
      <c r="P150" s="203"/>
      <c r="Q150" s="203"/>
      <c r="R150" s="203"/>
      <c r="S150" s="203"/>
      <c r="T150" s="204"/>
      <c r="AT150" s="205" t="s">
        <v>304</v>
      </c>
      <c r="AU150" s="205" t="s">
        <v>81</v>
      </c>
      <c r="AV150" s="13" t="s">
        <v>241</v>
      </c>
      <c r="AW150" s="13" t="s">
        <v>36</v>
      </c>
      <c r="AX150" s="13" t="s">
        <v>22</v>
      </c>
      <c r="AY150" s="205" t="s">
        <v>235</v>
      </c>
    </row>
    <row r="151" spans="2:65" s="1" customFormat="1" ht="22.5" customHeight="1" x14ac:dyDescent="0.3">
      <c r="B151" s="171"/>
      <c r="C151" s="172" t="s">
        <v>349</v>
      </c>
      <c r="D151" s="172" t="s">
        <v>237</v>
      </c>
      <c r="E151" s="173" t="s">
        <v>1731</v>
      </c>
      <c r="F151" s="174" t="s">
        <v>1732</v>
      </c>
      <c r="G151" s="175" t="s">
        <v>346</v>
      </c>
      <c r="H151" s="176">
        <v>100</v>
      </c>
      <c r="I151" s="177"/>
      <c r="J151" s="178">
        <f>ROUND(I151*H151,2)</f>
        <v>0</v>
      </c>
      <c r="K151" s="174" t="s">
        <v>3</v>
      </c>
      <c r="L151" s="35"/>
      <c r="M151" s="179" t="s">
        <v>3</v>
      </c>
      <c r="N151" s="180" t="s">
        <v>44</v>
      </c>
      <c r="O151" s="36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AR151" s="19" t="s">
        <v>241</v>
      </c>
      <c r="AT151" s="19" t="s">
        <v>237</v>
      </c>
      <c r="AU151" s="19" t="s">
        <v>81</v>
      </c>
      <c r="AY151" s="19" t="s">
        <v>235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9" t="s">
        <v>22</v>
      </c>
      <c r="BK151" s="183">
        <f>ROUND(I151*H151,2)</f>
        <v>0</v>
      </c>
      <c r="BL151" s="19" t="s">
        <v>241</v>
      </c>
      <c r="BM151" s="19" t="s">
        <v>1906</v>
      </c>
    </row>
    <row r="152" spans="2:65" s="12" customFormat="1" x14ac:dyDescent="0.3">
      <c r="B152" s="184"/>
      <c r="D152" s="185" t="s">
        <v>304</v>
      </c>
      <c r="E152" s="186" t="s">
        <v>3</v>
      </c>
      <c r="F152" s="187" t="s">
        <v>1844</v>
      </c>
      <c r="H152" s="188">
        <v>100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93" t="s">
        <v>304</v>
      </c>
      <c r="AU152" s="193" t="s">
        <v>81</v>
      </c>
      <c r="AV152" s="12" t="s">
        <v>81</v>
      </c>
      <c r="AW152" s="12" t="s">
        <v>36</v>
      </c>
      <c r="AX152" s="12" t="s">
        <v>22</v>
      </c>
      <c r="AY152" s="193" t="s">
        <v>235</v>
      </c>
    </row>
    <row r="153" spans="2:65" s="1" customFormat="1" ht="22.5" customHeight="1" x14ac:dyDescent="0.3">
      <c r="B153" s="171"/>
      <c r="C153" s="172" t="s">
        <v>354</v>
      </c>
      <c r="D153" s="172" t="s">
        <v>237</v>
      </c>
      <c r="E153" s="173" t="s">
        <v>1605</v>
      </c>
      <c r="F153" s="174" t="s">
        <v>1606</v>
      </c>
      <c r="G153" s="175" t="s">
        <v>346</v>
      </c>
      <c r="H153" s="176">
        <v>100</v>
      </c>
      <c r="I153" s="177"/>
      <c r="J153" s="178">
        <f>ROUND(I153*H153,2)</f>
        <v>0</v>
      </c>
      <c r="K153" s="174" t="s">
        <v>309</v>
      </c>
      <c r="L153" s="35"/>
      <c r="M153" s="179" t="s">
        <v>3</v>
      </c>
      <c r="N153" s="180" t="s">
        <v>44</v>
      </c>
      <c r="O153" s="36"/>
      <c r="P153" s="181">
        <f>O153*H153</f>
        <v>0</v>
      </c>
      <c r="Q153" s="181">
        <v>6.0000000000000002E-5</v>
      </c>
      <c r="R153" s="181">
        <f>Q153*H153</f>
        <v>6.0000000000000001E-3</v>
      </c>
      <c r="S153" s="181">
        <v>0</v>
      </c>
      <c r="T153" s="182">
        <f>S153*H153</f>
        <v>0</v>
      </c>
      <c r="AR153" s="19" t="s">
        <v>241</v>
      </c>
      <c r="AT153" s="19" t="s">
        <v>237</v>
      </c>
      <c r="AU153" s="19" t="s">
        <v>81</v>
      </c>
      <c r="AY153" s="19" t="s">
        <v>235</v>
      </c>
      <c r="BE153" s="183">
        <f>IF(N153="základní",J153,0)</f>
        <v>0</v>
      </c>
      <c r="BF153" s="183">
        <f>IF(N153="snížená",J153,0)</f>
        <v>0</v>
      </c>
      <c r="BG153" s="183">
        <f>IF(N153="zákl. přenesená",J153,0)</f>
        <v>0</v>
      </c>
      <c r="BH153" s="183">
        <f>IF(N153="sníž. přenesená",J153,0)</f>
        <v>0</v>
      </c>
      <c r="BI153" s="183">
        <f>IF(N153="nulová",J153,0)</f>
        <v>0</v>
      </c>
      <c r="BJ153" s="19" t="s">
        <v>22</v>
      </c>
      <c r="BK153" s="183">
        <f>ROUND(I153*H153,2)</f>
        <v>0</v>
      </c>
      <c r="BL153" s="19" t="s">
        <v>241</v>
      </c>
      <c r="BM153" s="19" t="s">
        <v>1907</v>
      </c>
    </row>
    <row r="154" spans="2:65" s="12" customFormat="1" x14ac:dyDescent="0.3">
      <c r="B154" s="184"/>
      <c r="D154" s="194" t="s">
        <v>304</v>
      </c>
      <c r="E154" s="193" t="s">
        <v>3</v>
      </c>
      <c r="F154" s="195" t="s">
        <v>1844</v>
      </c>
      <c r="H154" s="196">
        <v>100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93" t="s">
        <v>304</v>
      </c>
      <c r="AU154" s="193" t="s">
        <v>81</v>
      </c>
      <c r="AV154" s="12" t="s">
        <v>81</v>
      </c>
      <c r="AW154" s="12" t="s">
        <v>36</v>
      </c>
      <c r="AX154" s="12" t="s">
        <v>22</v>
      </c>
      <c r="AY154" s="193" t="s">
        <v>235</v>
      </c>
    </row>
    <row r="155" spans="2:65" s="11" customFormat="1" ht="29.85" customHeight="1" x14ac:dyDescent="0.3">
      <c r="B155" s="157"/>
      <c r="D155" s="168" t="s">
        <v>72</v>
      </c>
      <c r="E155" s="169" t="s">
        <v>990</v>
      </c>
      <c r="F155" s="169" t="s">
        <v>991</v>
      </c>
      <c r="I155" s="160"/>
      <c r="J155" s="170">
        <f>BK155</f>
        <v>0</v>
      </c>
      <c r="L155" s="157"/>
      <c r="M155" s="162"/>
      <c r="N155" s="163"/>
      <c r="O155" s="163"/>
      <c r="P155" s="164">
        <f>P156</f>
        <v>0</v>
      </c>
      <c r="Q155" s="163"/>
      <c r="R155" s="164">
        <f>R156</f>
        <v>0</v>
      </c>
      <c r="S155" s="163"/>
      <c r="T155" s="165">
        <f>T156</f>
        <v>0</v>
      </c>
      <c r="AR155" s="158" t="s">
        <v>22</v>
      </c>
      <c r="AT155" s="166" t="s">
        <v>72</v>
      </c>
      <c r="AU155" s="166" t="s">
        <v>22</v>
      </c>
      <c r="AY155" s="158" t="s">
        <v>235</v>
      </c>
      <c r="BK155" s="167">
        <f>BK156</f>
        <v>0</v>
      </c>
    </row>
    <row r="156" spans="2:65" s="1" customFormat="1" ht="44.25" customHeight="1" x14ac:dyDescent="0.3">
      <c r="B156" s="171"/>
      <c r="C156" s="172" t="s">
        <v>366</v>
      </c>
      <c r="D156" s="172" t="s">
        <v>237</v>
      </c>
      <c r="E156" s="173" t="s">
        <v>1608</v>
      </c>
      <c r="F156" s="174" t="s">
        <v>1609</v>
      </c>
      <c r="G156" s="175" t="s">
        <v>294</v>
      </c>
      <c r="H156" s="176">
        <v>0.64</v>
      </c>
      <c r="I156" s="177"/>
      <c r="J156" s="178">
        <f>ROUND(I156*H156,2)</f>
        <v>0</v>
      </c>
      <c r="K156" s="174" t="s">
        <v>309</v>
      </c>
      <c r="L156" s="35"/>
      <c r="M156" s="179" t="s">
        <v>3</v>
      </c>
      <c r="N156" s="243" t="s">
        <v>44</v>
      </c>
      <c r="O156" s="244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1908</v>
      </c>
    </row>
    <row r="157" spans="2:65" s="1" customFormat="1" ht="6.95" customHeight="1" x14ac:dyDescent="0.3">
      <c r="B157" s="50"/>
      <c r="C157" s="51"/>
      <c r="D157" s="51"/>
      <c r="E157" s="51"/>
      <c r="F157" s="51"/>
      <c r="G157" s="51"/>
      <c r="H157" s="51"/>
      <c r="I157" s="124"/>
      <c r="J157" s="51"/>
      <c r="K157" s="51"/>
      <c r="L157" s="35"/>
    </row>
  </sheetData>
  <autoFilter ref="C92:K92"/>
  <mergeCells count="15">
    <mergeCell ref="E83:H83"/>
    <mergeCell ref="E81:H81"/>
    <mergeCell ref="E85:H85"/>
    <mergeCell ref="G1:H1"/>
    <mergeCell ref="L2:V2"/>
    <mergeCell ref="E49:H49"/>
    <mergeCell ref="E53:H53"/>
    <mergeCell ref="E51:H51"/>
    <mergeCell ref="E55:H55"/>
    <mergeCell ref="E79:H79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2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BR143"/>
  <sheetViews>
    <sheetView showGridLines="0" workbookViewId="0">
      <pane ySplit="1" topLeftCell="A2" activePane="bottomLeft" state="frozen"/>
      <selection activeCell="H234" sqref="H234"/>
      <selection pane="bottomLeft" activeCell="H234" sqref="H2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110</v>
      </c>
      <c r="AZ2" s="235" t="s">
        <v>50</v>
      </c>
      <c r="BA2" s="235" t="s">
        <v>1405</v>
      </c>
      <c r="BB2" s="235" t="s">
        <v>245</v>
      </c>
      <c r="BC2" s="235" t="s">
        <v>1774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1619</v>
      </c>
      <c r="BA3" s="235" t="s">
        <v>1620</v>
      </c>
      <c r="BB3" s="235" t="s">
        <v>346</v>
      </c>
      <c r="BC3" s="235" t="s">
        <v>397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1407</v>
      </c>
      <c r="BA4" s="235" t="s">
        <v>1408</v>
      </c>
      <c r="BB4" s="235" t="s">
        <v>245</v>
      </c>
      <c r="BC4" s="235" t="s">
        <v>1775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1410</v>
      </c>
      <c r="BA5" s="235" t="s">
        <v>1411</v>
      </c>
      <c r="BB5" s="235" t="s">
        <v>245</v>
      </c>
      <c r="BC5" s="235" t="s">
        <v>1776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1393</v>
      </c>
      <c r="BA6" s="235" t="s">
        <v>1394</v>
      </c>
      <c r="BB6" s="235" t="s">
        <v>245</v>
      </c>
      <c r="BC6" s="235" t="s">
        <v>1777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  <c r="AZ7" s="235" t="s">
        <v>1396</v>
      </c>
      <c r="BA7" s="235" t="s">
        <v>1397</v>
      </c>
      <c r="BB7" s="235" t="s">
        <v>245</v>
      </c>
      <c r="BC7" s="235" t="s">
        <v>1778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0" t="s">
        <v>1413</v>
      </c>
      <c r="F9" s="408"/>
      <c r="G9" s="408"/>
      <c r="H9" s="408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1621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1909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ROUND(J93,2)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ROUND(SUM(BE93:BE142), 2)</f>
        <v>0</v>
      </c>
      <c r="G34" s="36"/>
      <c r="H34" s="36"/>
      <c r="I34" s="116">
        <v>0.21</v>
      </c>
      <c r="J34" s="115">
        <f>ROUND(ROUND((SUM(BE93:BE142)),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ROUND(SUM(BF93:BF142), 2)</f>
        <v>0</v>
      </c>
      <c r="G35" s="36"/>
      <c r="H35" s="36"/>
      <c r="I35" s="116">
        <v>0.15</v>
      </c>
      <c r="J35" s="115">
        <f>ROUND(ROUND((SUM(BF93:BF142)),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ROUND(SUM(BG93:BG142),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ROUND(SUM(BH93:BH142),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ROUND(SUM(BI93:BI142),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1413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1621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04 - SO 302.4 - Přípojky objektů DPmP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J93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J94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J95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1415</v>
      </c>
      <c r="E67" s="142"/>
      <c r="F67" s="142"/>
      <c r="G67" s="142"/>
      <c r="H67" s="142"/>
      <c r="I67" s="143"/>
      <c r="J67" s="144">
        <f>J124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J128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573</v>
      </c>
      <c r="E69" s="142"/>
      <c r="F69" s="142"/>
      <c r="G69" s="142"/>
      <c r="H69" s="142"/>
      <c r="I69" s="143"/>
      <c r="J69" s="144">
        <f>J141</f>
        <v>0</v>
      </c>
      <c r="K69" s="145"/>
    </row>
    <row r="70" spans="2:12" s="1" customFormat="1" ht="21.75" customHeight="1" x14ac:dyDescent="0.3">
      <c r="B70" s="35"/>
      <c r="C70" s="36"/>
      <c r="D70" s="36"/>
      <c r="E70" s="36"/>
      <c r="F70" s="36"/>
      <c r="G70" s="36"/>
      <c r="H70" s="36"/>
      <c r="I70" s="103"/>
      <c r="J70" s="36"/>
      <c r="K70" s="39"/>
    </row>
    <row r="71" spans="2:12" s="1" customFormat="1" ht="6.95" customHeight="1" x14ac:dyDescent="0.3">
      <c r="B71" s="50"/>
      <c r="C71" s="51"/>
      <c r="D71" s="51"/>
      <c r="E71" s="51"/>
      <c r="F71" s="51"/>
      <c r="G71" s="51"/>
      <c r="H71" s="51"/>
      <c r="I71" s="124"/>
      <c r="J71" s="51"/>
      <c r="K71" s="52"/>
    </row>
    <row r="75" spans="2:12" s="1" customFormat="1" ht="6.95" customHeight="1" x14ac:dyDescent="0.3">
      <c r="B75" s="53"/>
      <c r="C75" s="54"/>
      <c r="D75" s="54"/>
      <c r="E75" s="54"/>
      <c r="F75" s="54"/>
      <c r="G75" s="54"/>
      <c r="H75" s="54"/>
      <c r="I75" s="125"/>
      <c r="J75" s="54"/>
      <c r="K75" s="54"/>
      <c r="L75" s="35"/>
    </row>
    <row r="76" spans="2:12" s="1" customFormat="1" ht="36.950000000000003" customHeight="1" x14ac:dyDescent="0.3">
      <c r="B76" s="35"/>
      <c r="C76" s="55" t="s">
        <v>220</v>
      </c>
      <c r="L76" s="35"/>
    </row>
    <row r="77" spans="2:12" s="1" customFormat="1" ht="6.95" customHeight="1" x14ac:dyDescent="0.3">
      <c r="B77" s="35"/>
      <c r="L77" s="35"/>
    </row>
    <row r="78" spans="2:12" s="1" customFormat="1" ht="14.45" customHeight="1" x14ac:dyDescent="0.3">
      <c r="B78" s="35"/>
      <c r="C78" s="57" t="s">
        <v>17</v>
      </c>
      <c r="L78" s="35"/>
    </row>
    <row r="79" spans="2:12" s="1" customFormat="1" ht="22.5" customHeight="1" x14ac:dyDescent="0.3">
      <c r="B79" s="35"/>
      <c r="E79" s="418" t="str">
        <f>E7</f>
        <v>MMUVD Pardubice</v>
      </c>
      <c r="F79" s="395"/>
      <c r="G79" s="395"/>
      <c r="H79" s="395"/>
      <c r="L79" s="35"/>
    </row>
    <row r="80" spans="2:12" ht="15" x14ac:dyDescent="0.3">
      <c r="B80" s="23"/>
      <c r="C80" s="57" t="s">
        <v>209</v>
      </c>
      <c r="L80" s="23"/>
    </row>
    <row r="81" spans="2:65" ht="22.5" customHeight="1" x14ac:dyDescent="0.3">
      <c r="B81" s="23"/>
      <c r="E81" s="418" t="s">
        <v>1413</v>
      </c>
      <c r="F81" s="382"/>
      <c r="G81" s="382"/>
      <c r="H81" s="382"/>
      <c r="L81" s="23"/>
    </row>
    <row r="82" spans="2:65" ht="15" x14ac:dyDescent="0.3">
      <c r="B82" s="23"/>
      <c r="C82" s="57" t="s">
        <v>544</v>
      </c>
      <c r="L82" s="23"/>
    </row>
    <row r="83" spans="2:65" s="1" customFormat="1" ht="22.5" customHeight="1" x14ac:dyDescent="0.3">
      <c r="B83" s="35"/>
      <c r="E83" s="423" t="s">
        <v>1621</v>
      </c>
      <c r="F83" s="395"/>
      <c r="G83" s="395"/>
      <c r="H83" s="395"/>
      <c r="L83" s="35"/>
    </row>
    <row r="84" spans="2:65" s="1" customFormat="1" ht="14.45" customHeight="1" x14ac:dyDescent="0.3">
      <c r="B84" s="35"/>
      <c r="C84" s="57" t="s">
        <v>1622</v>
      </c>
      <c r="L84" s="35"/>
    </row>
    <row r="85" spans="2:65" s="1" customFormat="1" ht="23.25" customHeight="1" x14ac:dyDescent="0.3">
      <c r="B85" s="35"/>
      <c r="E85" s="392" t="str">
        <f>E13</f>
        <v>04 - SO 302.4 - Přípojky objektů DPmP</v>
      </c>
      <c r="F85" s="395"/>
      <c r="G85" s="395"/>
      <c r="H85" s="395"/>
      <c r="L85" s="35"/>
    </row>
    <row r="86" spans="2:65" s="1" customFormat="1" ht="6.95" customHeight="1" x14ac:dyDescent="0.3">
      <c r="B86" s="35"/>
      <c r="L86" s="35"/>
    </row>
    <row r="87" spans="2:65" s="1" customFormat="1" ht="18" customHeight="1" x14ac:dyDescent="0.3">
      <c r="B87" s="35"/>
      <c r="C87" s="57" t="s">
        <v>23</v>
      </c>
      <c r="F87" s="146" t="str">
        <f>F16</f>
        <v>Pardubice</v>
      </c>
      <c r="I87" s="147" t="s">
        <v>25</v>
      </c>
      <c r="J87" s="61">
        <f>IF(J16="","",J16)</f>
        <v>42576</v>
      </c>
      <c r="L87" s="35"/>
    </row>
    <row r="88" spans="2:65" s="1" customFormat="1" ht="6.95" customHeight="1" x14ac:dyDescent="0.3">
      <c r="B88" s="35"/>
      <c r="L88" s="35"/>
    </row>
    <row r="89" spans="2:65" s="1" customFormat="1" ht="15" x14ac:dyDescent="0.3">
      <c r="B89" s="35"/>
      <c r="C89" s="57" t="s">
        <v>28</v>
      </c>
      <c r="F89" s="146" t="str">
        <f>E19</f>
        <v>Město Pardubice</v>
      </c>
      <c r="I89" s="147" t="s">
        <v>34</v>
      </c>
      <c r="J89" s="146" t="str">
        <f>E25</f>
        <v>Grebner spol s r.o.</v>
      </c>
      <c r="L89" s="35"/>
    </row>
    <row r="90" spans="2:65" s="1" customFormat="1" ht="14.45" customHeight="1" x14ac:dyDescent="0.3">
      <c r="B90" s="35"/>
      <c r="C90" s="57" t="s">
        <v>32</v>
      </c>
      <c r="F90" s="146" t="str">
        <f>IF(E22="","",E22)</f>
        <v/>
      </c>
      <c r="L90" s="35"/>
    </row>
    <row r="91" spans="2:65" s="1" customFormat="1" ht="10.35" customHeight="1" x14ac:dyDescent="0.3">
      <c r="B91" s="35"/>
      <c r="L91" s="35"/>
    </row>
    <row r="92" spans="2:65" s="10" customFormat="1" ht="29.25" customHeight="1" x14ac:dyDescent="0.3">
      <c r="B92" s="148"/>
      <c r="C92" s="149" t="s">
        <v>221</v>
      </c>
      <c r="D92" s="150" t="s">
        <v>58</v>
      </c>
      <c r="E92" s="150" t="s">
        <v>54</v>
      </c>
      <c r="F92" s="150" t="s">
        <v>222</v>
      </c>
      <c r="G92" s="150" t="s">
        <v>223</v>
      </c>
      <c r="H92" s="150" t="s">
        <v>224</v>
      </c>
      <c r="I92" s="151" t="s">
        <v>225</v>
      </c>
      <c r="J92" s="150" t="s">
        <v>213</v>
      </c>
      <c r="K92" s="152" t="s">
        <v>226</v>
      </c>
      <c r="L92" s="148"/>
      <c r="M92" s="68" t="s">
        <v>227</v>
      </c>
      <c r="N92" s="69" t="s">
        <v>43</v>
      </c>
      <c r="O92" s="69" t="s">
        <v>228</v>
      </c>
      <c r="P92" s="69" t="s">
        <v>229</v>
      </c>
      <c r="Q92" s="69" t="s">
        <v>230</v>
      </c>
      <c r="R92" s="69" t="s">
        <v>231</v>
      </c>
      <c r="S92" s="69" t="s">
        <v>232</v>
      </c>
      <c r="T92" s="70" t="s">
        <v>233</v>
      </c>
    </row>
    <row r="93" spans="2:65" s="1" customFormat="1" ht="29.25" customHeight="1" x14ac:dyDescent="0.35">
      <c r="B93" s="35"/>
      <c r="C93" s="72" t="s">
        <v>214</v>
      </c>
      <c r="J93" s="153">
        <f>BK93</f>
        <v>0</v>
      </c>
      <c r="L93" s="35"/>
      <c r="M93" s="71"/>
      <c r="N93" s="62"/>
      <c r="O93" s="62"/>
      <c r="P93" s="154">
        <f>P94</f>
        <v>0</v>
      </c>
      <c r="Q93" s="62"/>
      <c r="R93" s="154">
        <f>R94</f>
        <v>0.23337999999999998</v>
      </c>
      <c r="S93" s="62"/>
      <c r="T93" s="155">
        <f>T94</f>
        <v>0</v>
      </c>
      <c r="AT93" s="19" t="s">
        <v>72</v>
      </c>
      <c r="AU93" s="19" t="s">
        <v>215</v>
      </c>
      <c r="BK93" s="156">
        <f>BK94</f>
        <v>0</v>
      </c>
    </row>
    <row r="94" spans="2:65" s="11" customFormat="1" ht="37.35" customHeight="1" x14ac:dyDescent="0.35">
      <c r="B94" s="157"/>
      <c r="D94" s="158" t="s">
        <v>72</v>
      </c>
      <c r="E94" s="159" t="s">
        <v>234</v>
      </c>
      <c r="F94" s="159" t="s">
        <v>575</v>
      </c>
      <c r="I94" s="160"/>
      <c r="J94" s="161">
        <f>BK94</f>
        <v>0</v>
      </c>
      <c r="L94" s="157"/>
      <c r="M94" s="162"/>
      <c r="N94" s="163"/>
      <c r="O94" s="163"/>
      <c r="P94" s="164">
        <f>P95+P124+P128+P141</f>
        <v>0</v>
      </c>
      <c r="Q94" s="163"/>
      <c r="R94" s="164">
        <f>R95+R124+R128+R141</f>
        <v>0.23337999999999998</v>
      </c>
      <c r="S94" s="163"/>
      <c r="T94" s="165">
        <f>T95+T124+T128+T141</f>
        <v>0</v>
      </c>
      <c r="AR94" s="158" t="s">
        <v>22</v>
      </c>
      <c r="AT94" s="166" t="s">
        <v>72</v>
      </c>
      <c r="AU94" s="166" t="s">
        <v>73</v>
      </c>
      <c r="AY94" s="158" t="s">
        <v>235</v>
      </c>
      <c r="BK94" s="167">
        <f>BK95+BK124+BK128+BK141</f>
        <v>0</v>
      </c>
    </row>
    <row r="95" spans="2:65" s="11" customFormat="1" ht="19.899999999999999" customHeight="1" x14ac:dyDescent="0.3">
      <c r="B95" s="157"/>
      <c r="D95" s="168" t="s">
        <v>72</v>
      </c>
      <c r="E95" s="169" t="s">
        <v>22</v>
      </c>
      <c r="F95" s="169" t="s">
        <v>236</v>
      </c>
      <c r="I95" s="160"/>
      <c r="J95" s="170">
        <f>BK95</f>
        <v>0</v>
      </c>
      <c r="L95" s="157"/>
      <c r="M95" s="162"/>
      <c r="N95" s="163"/>
      <c r="O95" s="163"/>
      <c r="P95" s="164">
        <f>SUM(P96:P123)</f>
        <v>0</v>
      </c>
      <c r="Q95" s="163"/>
      <c r="R95" s="164">
        <f>SUM(R96:R123)</f>
        <v>0.11172</v>
      </c>
      <c r="S95" s="163"/>
      <c r="T95" s="165">
        <f>SUM(T96:T123)</f>
        <v>0</v>
      </c>
      <c r="AR95" s="158" t="s">
        <v>22</v>
      </c>
      <c r="AT95" s="166" t="s">
        <v>72</v>
      </c>
      <c r="AU95" s="166" t="s">
        <v>22</v>
      </c>
      <c r="AY95" s="158" t="s">
        <v>235</v>
      </c>
      <c r="BK95" s="167">
        <f>SUM(BK96:BK123)</f>
        <v>0</v>
      </c>
    </row>
    <row r="96" spans="2:65" s="1" customFormat="1" ht="22.5" customHeight="1" x14ac:dyDescent="0.3">
      <c r="B96" s="171"/>
      <c r="C96" s="172" t="s">
        <v>22</v>
      </c>
      <c r="D96" s="172" t="s">
        <v>237</v>
      </c>
      <c r="E96" s="173" t="s">
        <v>1780</v>
      </c>
      <c r="F96" s="174" t="s">
        <v>1429</v>
      </c>
      <c r="G96" s="175" t="s">
        <v>245</v>
      </c>
      <c r="H96" s="176">
        <v>10.973000000000001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1910</v>
      </c>
    </row>
    <row r="97" spans="2:65" s="12" customFormat="1" x14ac:dyDescent="0.3">
      <c r="B97" s="184"/>
      <c r="D97" s="185" t="s">
        <v>304</v>
      </c>
      <c r="E97" s="186" t="s">
        <v>3</v>
      </c>
      <c r="F97" s="187" t="s">
        <v>1626</v>
      </c>
      <c r="H97" s="188">
        <v>10.973000000000001</v>
      </c>
      <c r="I97" s="189"/>
      <c r="L97" s="184"/>
      <c r="M97" s="190"/>
      <c r="N97" s="191"/>
      <c r="O97" s="191"/>
      <c r="P97" s="191"/>
      <c r="Q97" s="191"/>
      <c r="R97" s="191"/>
      <c r="S97" s="191"/>
      <c r="T97" s="192"/>
      <c r="AT97" s="193" t="s">
        <v>304</v>
      </c>
      <c r="AU97" s="193" t="s">
        <v>81</v>
      </c>
      <c r="AV97" s="12" t="s">
        <v>81</v>
      </c>
      <c r="AW97" s="12" t="s">
        <v>36</v>
      </c>
      <c r="AX97" s="12" t="s">
        <v>22</v>
      </c>
      <c r="AY97" s="193" t="s">
        <v>235</v>
      </c>
    </row>
    <row r="98" spans="2:65" s="1" customFormat="1" ht="31.5" customHeight="1" x14ac:dyDescent="0.3">
      <c r="B98" s="171"/>
      <c r="C98" s="172" t="s">
        <v>81</v>
      </c>
      <c r="D98" s="172" t="s">
        <v>237</v>
      </c>
      <c r="E98" s="173" t="s">
        <v>1782</v>
      </c>
      <c r="F98" s="174" t="s">
        <v>1783</v>
      </c>
      <c r="G98" s="175" t="s">
        <v>245</v>
      </c>
      <c r="H98" s="176">
        <v>73.150000000000006</v>
      </c>
      <c r="I98" s="177"/>
      <c r="J98" s="178">
        <f>ROUND(I98*H98,2)</f>
        <v>0</v>
      </c>
      <c r="K98" s="174" t="s">
        <v>309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1911</v>
      </c>
    </row>
    <row r="99" spans="2:65" s="12" customFormat="1" x14ac:dyDescent="0.3">
      <c r="B99" s="184"/>
      <c r="D99" s="194" t="s">
        <v>304</v>
      </c>
      <c r="E99" s="193" t="s">
        <v>3</v>
      </c>
      <c r="F99" s="195" t="s">
        <v>1630</v>
      </c>
      <c r="H99" s="196">
        <v>73.150000000000006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73</v>
      </c>
      <c r="AY99" s="193" t="s">
        <v>235</v>
      </c>
    </row>
    <row r="100" spans="2:65" s="13" customFormat="1" x14ac:dyDescent="0.3">
      <c r="B100" s="197"/>
      <c r="D100" s="185" t="s">
        <v>304</v>
      </c>
      <c r="E100" s="198" t="s">
        <v>50</v>
      </c>
      <c r="F100" s="199" t="s">
        <v>329</v>
      </c>
      <c r="H100" s="200">
        <v>73.150000000000006</v>
      </c>
      <c r="I100" s="201"/>
      <c r="L100" s="197"/>
      <c r="M100" s="202"/>
      <c r="N100" s="203"/>
      <c r="O100" s="203"/>
      <c r="P100" s="203"/>
      <c r="Q100" s="203"/>
      <c r="R100" s="203"/>
      <c r="S100" s="203"/>
      <c r="T100" s="204"/>
      <c r="AT100" s="205" t="s">
        <v>304</v>
      </c>
      <c r="AU100" s="205" t="s">
        <v>81</v>
      </c>
      <c r="AV100" s="13" t="s">
        <v>241</v>
      </c>
      <c r="AW100" s="13" t="s">
        <v>36</v>
      </c>
      <c r="AX100" s="13" t="s">
        <v>22</v>
      </c>
      <c r="AY100" s="205" t="s">
        <v>235</v>
      </c>
    </row>
    <row r="101" spans="2:65" s="1" customFormat="1" ht="31.5" customHeight="1" x14ac:dyDescent="0.3">
      <c r="B101" s="171"/>
      <c r="C101" s="172" t="s">
        <v>103</v>
      </c>
      <c r="D101" s="172" t="s">
        <v>237</v>
      </c>
      <c r="E101" s="173" t="s">
        <v>1785</v>
      </c>
      <c r="F101" s="174" t="s">
        <v>1633</v>
      </c>
      <c r="G101" s="175" t="s">
        <v>240</v>
      </c>
      <c r="H101" s="176">
        <v>133</v>
      </c>
      <c r="I101" s="177"/>
      <c r="J101" s="178">
        <f>ROUND(I101*H101,2)</f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8.4000000000000003E-4</v>
      </c>
      <c r="R101" s="181">
        <f>Q101*H101</f>
        <v>0.11172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1912</v>
      </c>
    </row>
    <row r="102" spans="2:65" s="12" customFormat="1" x14ac:dyDescent="0.3">
      <c r="B102" s="184"/>
      <c r="D102" s="185" t="s">
        <v>304</v>
      </c>
      <c r="E102" s="186" t="s">
        <v>3</v>
      </c>
      <c r="F102" s="187" t="s">
        <v>1635</v>
      </c>
      <c r="H102" s="188">
        <v>133</v>
      </c>
      <c r="I102" s="189"/>
      <c r="L102" s="184"/>
      <c r="M102" s="190"/>
      <c r="N102" s="191"/>
      <c r="O102" s="191"/>
      <c r="P102" s="191"/>
      <c r="Q102" s="191"/>
      <c r="R102" s="191"/>
      <c r="S102" s="191"/>
      <c r="T102" s="192"/>
      <c r="AT102" s="193" t="s">
        <v>304</v>
      </c>
      <c r="AU102" s="193" t="s">
        <v>81</v>
      </c>
      <c r="AV102" s="12" t="s">
        <v>81</v>
      </c>
      <c r="AW102" s="12" t="s">
        <v>36</v>
      </c>
      <c r="AX102" s="12" t="s">
        <v>22</v>
      </c>
      <c r="AY102" s="193" t="s">
        <v>235</v>
      </c>
    </row>
    <row r="103" spans="2:65" s="1" customFormat="1" ht="31.5" customHeight="1" x14ac:dyDescent="0.3">
      <c r="B103" s="171"/>
      <c r="C103" s="172" t="s">
        <v>241</v>
      </c>
      <c r="D103" s="172" t="s">
        <v>237</v>
      </c>
      <c r="E103" s="173" t="s">
        <v>1637</v>
      </c>
      <c r="F103" s="174" t="s">
        <v>1638</v>
      </c>
      <c r="G103" s="175" t="s">
        <v>240</v>
      </c>
      <c r="H103" s="176">
        <v>133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0</v>
      </c>
      <c r="R103" s="181">
        <f>Q103*H103</f>
        <v>0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1913</v>
      </c>
    </row>
    <row r="104" spans="2:65" s="1" customFormat="1" ht="44.25" customHeight="1" x14ac:dyDescent="0.3">
      <c r="B104" s="171"/>
      <c r="C104" s="172" t="s">
        <v>254</v>
      </c>
      <c r="D104" s="172" t="s">
        <v>237</v>
      </c>
      <c r="E104" s="173" t="s">
        <v>1640</v>
      </c>
      <c r="F104" s="174" t="s">
        <v>1641</v>
      </c>
      <c r="G104" s="175" t="s">
        <v>245</v>
      </c>
      <c r="H104" s="176">
        <v>73.150000000000006</v>
      </c>
      <c r="I104" s="177"/>
      <c r="J104" s="178">
        <f>ROUND(I104*H104,2)</f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1914</v>
      </c>
    </row>
    <row r="105" spans="2:65" s="12" customFormat="1" x14ac:dyDescent="0.3">
      <c r="B105" s="184"/>
      <c r="D105" s="185" t="s">
        <v>304</v>
      </c>
      <c r="E105" s="186" t="s">
        <v>3</v>
      </c>
      <c r="F105" s="187" t="s">
        <v>50</v>
      </c>
      <c r="H105" s="188">
        <v>73.150000000000006</v>
      </c>
      <c r="I105" s="189"/>
      <c r="L105" s="184"/>
      <c r="M105" s="190"/>
      <c r="N105" s="191"/>
      <c r="O105" s="191"/>
      <c r="P105" s="191"/>
      <c r="Q105" s="191"/>
      <c r="R105" s="191"/>
      <c r="S105" s="191"/>
      <c r="T105" s="192"/>
      <c r="AT105" s="193" t="s">
        <v>304</v>
      </c>
      <c r="AU105" s="193" t="s">
        <v>81</v>
      </c>
      <c r="AV105" s="12" t="s">
        <v>81</v>
      </c>
      <c r="AW105" s="12" t="s">
        <v>36</v>
      </c>
      <c r="AX105" s="12" t="s">
        <v>22</v>
      </c>
      <c r="AY105" s="193" t="s">
        <v>235</v>
      </c>
    </row>
    <row r="106" spans="2:65" s="1" customFormat="1" ht="22.5" customHeight="1" x14ac:dyDescent="0.3">
      <c r="B106" s="171"/>
      <c r="C106" s="172" t="s">
        <v>258</v>
      </c>
      <c r="D106" s="172" t="s">
        <v>237</v>
      </c>
      <c r="E106" s="173" t="s">
        <v>576</v>
      </c>
      <c r="F106" s="174" t="s">
        <v>368</v>
      </c>
      <c r="G106" s="175" t="s">
        <v>245</v>
      </c>
      <c r="H106" s="176">
        <v>43.313000000000002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1915</v>
      </c>
    </row>
    <row r="107" spans="2:65" s="12" customFormat="1" x14ac:dyDescent="0.3">
      <c r="B107" s="184"/>
      <c r="D107" s="185" t="s">
        <v>304</v>
      </c>
      <c r="E107" s="186" t="s">
        <v>3</v>
      </c>
      <c r="F107" s="187" t="s">
        <v>1645</v>
      </c>
      <c r="H107" s="188">
        <v>43.313000000000002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" customFormat="1" ht="22.5" customHeight="1" x14ac:dyDescent="0.3">
      <c r="B108" s="171"/>
      <c r="C108" s="172" t="s">
        <v>262</v>
      </c>
      <c r="D108" s="172" t="s">
        <v>237</v>
      </c>
      <c r="E108" s="173" t="s">
        <v>1453</v>
      </c>
      <c r="F108" s="174" t="s">
        <v>377</v>
      </c>
      <c r="G108" s="175" t="s">
        <v>245</v>
      </c>
      <c r="H108" s="176">
        <v>43.313000000000002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1916</v>
      </c>
    </row>
    <row r="109" spans="2:65" s="12" customFormat="1" x14ac:dyDescent="0.3">
      <c r="B109" s="184"/>
      <c r="D109" s="194" t="s">
        <v>304</v>
      </c>
      <c r="E109" s="193" t="s">
        <v>3</v>
      </c>
      <c r="F109" s="195" t="s">
        <v>1455</v>
      </c>
      <c r="H109" s="196">
        <v>13.475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73</v>
      </c>
      <c r="AY109" s="193" t="s">
        <v>235</v>
      </c>
    </row>
    <row r="110" spans="2:65" s="13" customFormat="1" x14ac:dyDescent="0.3">
      <c r="B110" s="197"/>
      <c r="D110" s="194" t="s">
        <v>304</v>
      </c>
      <c r="E110" s="236" t="s">
        <v>1407</v>
      </c>
      <c r="F110" s="237" t="s">
        <v>329</v>
      </c>
      <c r="H110" s="238">
        <v>13.475</v>
      </c>
      <c r="I110" s="201"/>
      <c r="L110" s="197"/>
      <c r="M110" s="202"/>
      <c r="N110" s="203"/>
      <c r="O110" s="203"/>
      <c r="P110" s="203"/>
      <c r="Q110" s="203"/>
      <c r="R110" s="203"/>
      <c r="S110" s="203"/>
      <c r="T110" s="204"/>
      <c r="AT110" s="205" t="s">
        <v>304</v>
      </c>
      <c r="AU110" s="205" t="s">
        <v>81</v>
      </c>
      <c r="AV110" s="13" t="s">
        <v>241</v>
      </c>
      <c r="AW110" s="13" t="s">
        <v>36</v>
      </c>
      <c r="AX110" s="13" t="s">
        <v>73</v>
      </c>
      <c r="AY110" s="205" t="s">
        <v>235</v>
      </c>
    </row>
    <row r="111" spans="2:65" s="12" customFormat="1" x14ac:dyDescent="0.3">
      <c r="B111" s="184"/>
      <c r="D111" s="185" t="s">
        <v>304</v>
      </c>
      <c r="E111" s="186" t="s">
        <v>3</v>
      </c>
      <c r="F111" s="187" t="s">
        <v>1645</v>
      </c>
      <c r="H111" s="188">
        <v>43.313000000000002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22</v>
      </c>
      <c r="AY111" s="193" t="s">
        <v>235</v>
      </c>
    </row>
    <row r="112" spans="2:65" s="1" customFormat="1" ht="22.5" customHeight="1" x14ac:dyDescent="0.3">
      <c r="B112" s="171"/>
      <c r="C112" s="172" t="s">
        <v>266</v>
      </c>
      <c r="D112" s="172" t="s">
        <v>237</v>
      </c>
      <c r="E112" s="173" t="s">
        <v>1791</v>
      </c>
      <c r="F112" s="174" t="s">
        <v>381</v>
      </c>
      <c r="G112" s="175" t="s">
        <v>294</v>
      </c>
      <c r="H112" s="176">
        <v>69.301000000000002</v>
      </c>
      <c r="I112" s="177"/>
      <c r="J112" s="178">
        <f>ROUND(I112*H112,2)</f>
        <v>0</v>
      </c>
      <c r="K112" s="174" t="s">
        <v>309</v>
      </c>
      <c r="L112" s="35"/>
      <c r="M112" s="179" t="s">
        <v>3</v>
      </c>
      <c r="N112" s="180" t="s">
        <v>44</v>
      </c>
      <c r="O112" s="36"/>
      <c r="P112" s="181">
        <f>O112*H112</f>
        <v>0</v>
      </c>
      <c r="Q112" s="181">
        <v>0</v>
      </c>
      <c r="R112" s="181">
        <f>Q112*H112</f>
        <v>0</v>
      </c>
      <c r="S112" s="181">
        <v>0</v>
      </c>
      <c r="T112" s="182">
        <f>S112*H112</f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1917</v>
      </c>
    </row>
    <row r="113" spans="2:65" s="12" customFormat="1" x14ac:dyDescent="0.3">
      <c r="B113" s="184"/>
      <c r="D113" s="185" t="s">
        <v>304</v>
      </c>
      <c r="E113" s="186" t="s">
        <v>3</v>
      </c>
      <c r="F113" s="187" t="s">
        <v>1793</v>
      </c>
      <c r="H113" s="188">
        <v>69.301000000000002</v>
      </c>
      <c r="I113" s="189"/>
      <c r="L113" s="184"/>
      <c r="M113" s="190"/>
      <c r="N113" s="191"/>
      <c r="O113" s="191"/>
      <c r="P113" s="191"/>
      <c r="Q113" s="191"/>
      <c r="R113" s="191"/>
      <c r="S113" s="191"/>
      <c r="T113" s="192"/>
      <c r="AT113" s="193" t="s">
        <v>304</v>
      </c>
      <c r="AU113" s="193" t="s">
        <v>81</v>
      </c>
      <c r="AV113" s="12" t="s">
        <v>81</v>
      </c>
      <c r="AW113" s="12" t="s">
        <v>36</v>
      </c>
      <c r="AX113" s="12" t="s">
        <v>22</v>
      </c>
      <c r="AY113" s="193" t="s">
        <v>235</v>
      </c>
    </row>
    <row r="114" spans="2:65" s="1" customFormat="1" ht="22.5" customHeight="1" x14ac:dyDescent="0.3">
      <c r="B114" s="171"/>
      <c r="C114" s="172" t="s">
        <v>270</v>
      </c>
      <c r="D114" s="172" t="s">
        <v>237</v>
      </c>
      <c r="E114" s="173" t="s">
        <v>1651</v>
      </c>
      <c r="F114" s="174" t="s">
        <v>1463</v>
      </c>
      <c r="G114" s="175" t="s">
        <v>245</v>
      </c>
      <c r="H114" s="176">
        <v>59.674999999999997</v>
      </c>
      <c r="I114" s="177"/>
      <c r="J114" s="178">
        <f>ROUND(I114*H114,2)</f>
        <v>0</v>
      </c>
      <c r="K114" s="174" t="s">
        <v>309</v>
      </c>
      <c r="L114" s="35"/>
      <c r="M114" s="179" t="s">
        <v>3</v>
      </c>
      <c r="N114" s="180" t="s">
        <v>44</v>
      </c>
      <c r="O114" s="36"/>
      <c r="P114" s="181">
        <f>O114*H114</f>
        <v>0</v>
      </c>
      <c r="Q114" s="181">
        <v>0</v>
      </c>
      <c r="R114" s="181">
        <f>Q114*H114</f>
        <v>0</v>
      </c>
      <c r="S114" s="181">
        <v>0</v>
      </c>
      <c r="T114" s="182">
        <f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1918</v>
      </c>
    </row>
    <row r="115" spans="2:65" s="12" customFormat="1" x14ac:dyDescent="0.3">
      <c r="B115" s="184"/>
      <c r="D115" s="194" t="s">
        <v>304</v>
      </c>
      <c r="E115" s="193" t="s">
        <v>3</v>
      </c>
      <c r="F115" s="195" t="s">
        <v>1465</v>
      </c>
      <c r="H115" s="196">
        <v>59.674999999999997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73</v>
      </c>
      <c r="AY115" s="193" t="s">
        <v>235</v>
      </c>
    </row>
    <row r="116" spans="2:65" s="13" customFormat="1" x14ac:dyDescent="0.3">
      <c r="B116" s="197"/>
      <c r="D116" s="185" t="s">
        <v>304</v>
      </c>
      <c r="E116" s="198" t="s">
        <v>1410</v>
      </c>
      <c r="F116" s="199" t="s">
        <v>329</v>
      </c>
      <c r="H116" s="200">
        <v>59.674999999999997</v>
      </c>
      <c r="I116" s="201"/>
      <c r="L116" s="197"/>
      <c r="M116" s="202"/>
      <c r="N116" s="203"/>
      <c r="O116" s="203"/>
      <c r="P116" s="203"/>
      <c r="Q116" s="203"/>
      <c r="R116" s="203"/>
      <c r="S116" s="203"/>
      <c r="T116" s="204"/>
      <c r="AT116" s="205" t="s">
        <v>304</v>
      </c>
      <c r="AU116" s="205" t="s">
        <v>81</v>
      </c>
      <c r="AV116" s="13" t="s">
        <v>241</v>
      </c>
      <c r="AW116" s="13" t="s">
        <v>36</v>
      </c>
      <c r="AX116" s="13" t="s">
        <v>22</v>
      </c>
      <c r="AY116" s="205" t="s">
        <v>235</v>
      </c>
    </row>
    <row r="117" spans="2:65" s="1" customFormat="1" ht="22.5" customHeight="1" x14ac:dyDescent="0.3">
      <c r="B117" s="171"/>
      <c r="C117" s="222" t="s">
        <v>26</v>
      </c>
      <c r="D117" s="222" t="s">
        <v>371</v>
      </c>
      <c r="E117" s="223" t="s">
        <v>1466</v>
      </c>
      <c r="F117" s="224" t="s">
        <v>1467</v>
      </c>
      <c r="G117" s="225" t="s">
        <v>294</v>
      </c>
      <c r="H117" s="226">
        <v>61.289000000000001</v>
      </c>
      <c r="I117" s="227"/>
      <c r="J117" s="228">
        <f>ROUND(I117*H117,2)</f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1919</v>
      </c>
    </row>
    <row r="118" spans="2:65" s="12" customFormat="1" x14ac:dyDescent="0.3">
      <c r="B118" s="184"/>
      <c r="D118" s="185" t="s">
        <v>304</v>
      </c>
      <c r="E118" s="186" t="s">
        <v>3</v>
      </c>
      <c r="F118" s="187" t="s">
        <v>1469</v>
      </c>
      <c r="H118" s="188">
        <v>61.289000000000001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22</v>
      </c>
      <c r="AY118" s="193" t="s">
        <v>235</v>
      </c>
    </row>
    <row r="119" spans="2:65" s="1" customFormat="1" ht="44.25" customHeight="1" x14ac:dyDescent="0.3">
      <c r="B119" s="171"/>
      <c r="C119" s="172" t="s">
        <v>164</v>
      </c>
      <c r="D119" s="172" t="s">
        <v>237</v>
      </c>
      <c r="E119" s="173" t="s">
        <v>1654</v>
      </c>
      <c r="F119" s="174" t="s">
        <v>1471</v>
      </c>
      <c r="G119" s="175" t="s">
        <v>245</v>
      </c>
      <c r="H119" s="176">
        <v>9.625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1920</v>
      </c>
    </row>
    <row r="120" spans="2:65" s="12" customFormat="1" x14ac:dyDescent="0.3">
      <c r="B120" s="184"/>
      <c r="D120" s="194" t="s">
        <v>304</v>
      </c>
      <c r="E120" s="193" t="s">
        <v>3</v>
      </c>
      <c r="F120" s="195" t="s">
        <v>1656</v>
      </c>
      <c r="H120" s="196">
        <v>9.625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73</v>
      </c>
      <c r="AY120" s="193" t="s">
        <v>235</v>
      </c>
    </row>
    <row r="121" spans="2:65" s="13" customFormat="1" x14ac:dyDescent="0.3">
      <c r="B121" s="197"/>
      <c r="D121" s="185" t="s">
        <v>304</v>
      </c>
      <c r="E121" s="198" t="s">
        <v>1393</v>
      </c>
      <c r="F121" s="199" t="s">
        <v>329</v>
      </c>
      <c r="H121" s="200">
        <v>9.625</v>
      </c>
      <c r="I121" s="201"/>
      <c r="L121" s="197"/>
      <c r="M121" s="202"/>
      <c r="N121" s="203"/>
      <c r="O121" s="203"/>
      <c r="P121" s="203"/>
      <c r="Q121" s="203"/>
      <c r="R121" s="203"/>
      <c r="S121" s="203"/>
      <c r="T121" s="204"/>
      <c r="AT121" s="205" t="s">
        <v>304</v>
      </c>
      <c r="AU121" s="205" t="s">
        <v>81</v>
      </c>
      <c r="AV121" s="13" t="s">
        <v>241</v>
      </c>
      <c r="AW121" s="13" t="s">
        <v>36</v>
      </c>
      <c r="AX121" s="13" t="s">
        <v>22</v>
      </c>
      <c r="AY121" s="205" t="s">
        <v>235</v>
      </c>
    </row>
    <row r="122" spans="2:65" s="1" customFormat="1" ht="22.5" customHeight="1" x14ac:dyDescent="0.3">
      <c r="B122" s="171"/>
      <c r="C122" s="222" t="s">
        <v>280</v>
      </c>
      <c r="D122" s="222" t="s">
        <v>371</v>
      </c>
      <c r="E122" s="223" t="s">
        <v>1466</v>
      </c>
      <c r="F122" s="224" t="s">
        <v>1467</v>
      </c>
      <c r="G122" s="225" t="s">
        <v>294</v>
      </c>
      <c r="H122" s="226">
        <v>19.771000000000001</v>
      </c>
      <c r="I122" s="227"/>
      <c r="J122" s="228">
        <f>ROUND(I122*H122,2)</f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9" t="s">
        <v>22</v>
      </c>
      <c r="BK122" s="183">
        <f>ROUND(I122*H122,2)</f>
        <v>0</v>
      </c>
      <c r="BL122" s="19" t="s">
        <v>241</v>
      </c>
      <c r="BM122" s="19" t="s">
        <v>1921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1798</v>
      </c>
      <c r="H123" s="196">
        <v>19.771000000000001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22</v>
      </c>
      <c r="AY123" s="193" t="s">
        <v>235</v>
      </c>
    </row>
    <row r="124" spans="2:65" s="11" customFormat="1" ht="29.85" customHeight="1" x14ac:dyDescent="0.3">
      <c r="B124" s="157"/>
      <c r="D124" s="168" t="s">
        <v>72</v>
      </c>
      <c r="E124" s="169" t="s">
        <v>241</v>
      </c>
      <c r="F124" s="169" t="s">
        <v>1479</v>
      </c>
      <c r="I124" s="160"/>
      <c r="J124" s="170">
        <f>BK124</f>
        <v>0</v>
      </c>
      <c r="L124" s="157"/>
      <c r="M124" s="162"/>
      <c r="N124" s="163"/>
      <c r="O124" s="163"/>
      <c r="P124" s="164">
        <f>SUM(P125:P127)</f>
        <v>0</v>
      </c>
      <c r="Q124" s="163"/>
      <c r="R124" s="164">
        <f>SUM(R125:R127)</f>
        <v>0</v>
      </c>
      <c r="S124" s="163"/>
      <c r="T124" s="165">
        <f>SUM(T125:T127)</f>
        <v>0</v>
      </c>
      <c r="AR124" s="158" t="s">
        <v>22</v>
      </c>
      <c r="AT124" s="166" t="s">
        <v>72</v>
      </c>
      <c r="AU124" s="166" t="s">
        <v>22</v>
      </c>
      <c r="AY124" s="158" t="s">
        <v>235</v>
      </c>
      <c r="BK124" s="167">
        <f>SUM(BK125:BK127)</f>
        <v>0</v>
      </c>
    </row>
    <row r="125" spans="2:65" s="1" customFormat="1" ht="22.5" customHeight="1" x14ac:dyDescent="0.3">
      <c r="B125" s="171"/>
      <c r="C125" s="172" t="s">
        <v>284</v>
      </c>
      <c r="D125" s="172" t="s">
        <v>237</v>
      </c>
      <c r="E125" s="173" t="s">
        <v>1799</v>
      </c>
      <c r="F125" s="174" t="s">
        <v>1481</v>
      </c>
      <c r="G125" s="175" t="s">
        <v>245</v>
      </c>
      <c r="H125" s="176">
        <v>3.85</v>
      </c>
      <c r="I125" s="177"/>
      <c r="J125" s="178">
        <f>ROUND(I125*H125,2)</f>
        <v>0</v>
      </c>
      <c r="K125" s="174" t="s">
        <v>309</v>
      </c>
      <c r="L125" s="35"/>
      <c r="M125" s="179" t="s">
        <v>3</v>
      </c>
      <c r="N125" s="180" t="s">
        <v>44</v>
      </c>
      <c r="O125" s="36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9" t="s">
        <v>22</v>
      </c>
      <c r="BK125" s="183">
        <f>ROUND(I125*H125,2)</f>
        <v>0</v>
      </c>
      <c r="BL125" s="19" t="s">
        <v>241</v>
      </c>
      <c r="BM125" s="19" t="s">
        <v>1922</v>
      </c>
    </row>
    <row r="126" spans="2:65" s="12" customFormat="1" x14ac:dyDescent="0.3">
      <c r="B126" s="184"/>
      <c r="D126" s="194" t="s">
        <v>304</v>
      </c>
      <c r="E126" s="193" t="s">
        <v>3</v>
      </c>
      <c r="F126" s="195" t="s">
        <v>1669</v>
      </c>
      <c r="H126" s="196">
        <v>3.85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73</v>
      </c>
      <c r="AY126" s="193" t="s">
        <v>235</v>
      </c>
    </row>
    <row r="127" spans="2:65" s="13" customFormat="1" x14ac:dyDescent="0.3">
      <c r="B127" s="197"/>
      <c r="D127" s="194" t="s">
        <v>304</v>
      </c>
      <c r="E127" s="236" t="s">
        <v>1396</v>
      </c>
      <c r="F127" s="237" t="s">
        <v>329</v>
      </c>
      <c r="H127" s="238">
        <v>3.85</v>
      </c>
      <c r="I127" s="201"/>
      <c r="L127" s="197"/>
      <c r="M127" s="202"/>
      <c r="N127" s="203"/>
      <c r="O127" s="203"/>
      <c r="P127" s="203"/>
      <c r="Q127" s="203"/>
      <c r="R127" s="203"/>
      <c r="S127" s="203"/>
      <c r="T127" s="204"/>
      <c r="AT127" s="205" t="s">
        <v>304</v>
      </c>
      <c r="AU127" s="205" t="s">
        <v>81</v>
      </c>
      <c r="AV127" s="13" t="s">
        <v>241</v>
      </c>
      <c r="AW127" s="13" t="s">
        <v>36</v>
      </c>
      <c r="AX127" s="13" t="s">
        <v>22</v>
      </c>
      <c r="AY127" s="205" t="s">
        <v>235</v>
      </c>
    </row>
    <row r="128" spans="2:65" s="11" customFormat="1" ht="29.85" customHeight="1" x14ac:dyDescent="0.3">
      <c r="B128" s="157"/>
      <c r="D128" s="168" t="s">
        <v>72</v>
      </c>
      <c r="E128" s="169" t="s">
        <v>266</v>
      </c>
      <c r="F128" s="169" t="s">
        <v>757</v>
      </c>
      <c r="I128" s="160"/>
      <c r="J128" s="170">
        <f>BK128</f>
        <v>0</v>
      </c>
      <c r="L128" s="157"/>
      <c r="M128" s="162"/>
      <c r="N128" s="163"/>
      <c r="O128" s="163"/>
      <c r="P128" s="164">
        <f>SUM(P129:P140)</f>
        <v>0</v>
      </c>
      <c r="Q128" s="163"/>
      <c r="R128" s="164">
        <f>SUM(R129:R140)</f>
        <v>0.12165999999999999</v>
      </c>
      <c r="S128" s="163"/>
      <c r="T128" s="165">
        <f>SUM(T129:T140)</f>
        <v>0</v>
      </c>
      <c r="AR128" s="158" t="s">
        <v>22</v>
      </c>
      <c r="AT128" s="166" t="s">
        <v>72</v>
      </c>
      <c r="AU128" s="166" t="s">
        <v>22</v>
      </c>
      <c r="AY128" s="158" t="s">
        <v>235</v>
      </c>
      <c r="BK128" s="167">
        <f>SUM(BK129:BK140)</f>
        <v>0</v>
      </c>
    </row>
    <row r="129" spans="2:65" s="1" customFormat="1" ht="31.5" customHeight="1" x14ac:dyDescent="0.3">
      <c r="B129" s="171"/>
      <c r="C129" s="172" t="s">
        <v>288</v>
      </c>
      <c r="D129" s="172" t="s">
        <v>237</v>
      </c>
      <c r="E129" s="173" t="s">
        <v>1671</v>
      </c>
      <c r="F129" s="174" t="s">
        <v>1672</v>
      </c>
      <c r="G129" s="175" t="s">
        <v>346</v>
      </c>
      <c r="H129" s="176">
        <v>35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1923</v>
      </c>
    </row>
    <row r="130" spans="2:65" s="12" customFormat="1" x14ac:dyDescent="0.3">
      <c r="B130" s="184"/>
      <c r="D130" s="194" t="s">
        <v>304</v>
      </c>
      <c r="E130" s="193" t="s">
        <v>3</v>
      </c>
      <c r="F130" s="195" t="s">
        <v>1924</v>
      </c>
      <c r="H130" s="196">
        <v>35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73</v>
      </c>
      <c r="AY130" s="193" t="s">
        <v>235</v>
      </c>
    </row>
    <row r="131" spans="2:65" s="13" customFormat="1" x14ac:dyDescent="0.3">
      <c r="B131" s="197"/>
      <c r="D131" s="185" t="s">
        <v>304</v>
      </c>
      <c r="E131" s="198" t="s">
        <v>1619</v>
      </c>
      <c r="F131" s="199" t="s">
        <v>329</v>
      </c>
      <c r="H131" s="200">
        <v>35</v>
      </c>
      <c r="I131" s="201"/>
      <c r="L131" s="197"/>
      <c r="M131" s="202"/>
      <c r="N131" s="203"/>
      <c r="O131" s="203"/>
      <c r="P131" s="203"/>
      <c r="Q131" s="203"/>
      <c r="R131" s="203"/>
      <c r="S131" s="203"/>
      <c r="T131" s="204"/>
      <c r="AT131" s="205" t="s">
        <v>304</v>
      </c>
      <c r="AU131" s="205" t="s">
        <v>81</v>
      </c>
      <c r="AV131" s="13" t="s">
        <v>241</v>
      </c>
      <c r="AW131" s="13" t="s">
        <v>36</v>
      </c>
      <c r="AX131" s="13" t="s">
        <v>22</v>
      </c>
      <c r="AY131" s="205" t="s">
        <v>235</v>
      </c>
    </row>
    <row r="132" spans="2:65" s="1" customFormat="1" ht="22.5" customHeight="1" x14ac:dyDescent="0.3">
      <c r="B132" s="171"/>
      <c r="C132" s="222" t="s">
        <v>9</v>
      </c>
      <c r="D132" s="222" t="s">
        <v>371</v>
      </c>
      <c r="E132" s="223" t="s">
        <v>1675</v>
      </c>
      <c r="F132" s="224" t="s">
        <v>1676</v>
      </c>
      <c r="G132" s="225" t="s">
        <v>346</v>
      </c>
      <c r="H132" s="226">
        <v>36.049999999999997</v>
      </c>
      <c r="I132" s="227"/>
      <c r="J132" s="228">
        <f>ROUND(I132*H132,2)</f>
        <v>0</v>
      </c>
      <c r="K132" s="224" t="s">
        <v>3</v>
      </c>
      <c r="L132" s="229"/>
      <c r="M132" s="230" t="s">
        <v>3</v>
      </c>
      <c r="N132" s="231" t="s">
        <v>44</v>
      </c>
      <c r="O132" s="36"/>
      <c r="P132" s="181">
        <f>O132*H132</f>
        <v>0</v>
      </c>
      <c r="Q132" s="181">
        <v>3.2000000000000002E-3</v>
      </c>
      <c r="R132" s="181">
        <f>Q132*H132</f>
        <v>0.11535999999999999</v>
      </c>
      <c r="S132" s="181">
        <v>0</v>
      </c>
      <c r="T132" s="182">
        <f>S132*H132</f>
        <v>0</v>
      </c>
      <c r="AR132" s="19" t="s">
        <v>266</v>
      </c>
      <c r="AT132" s="19" t="s">
        <v>371</v>
      </c>
      <c r="AU132" s="19" t="s">
        <v>81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241</v>
      </c>
      <c r="BM132" s="19" t="s">
        <v>1925</v>
      </c>
    </row>
    <row r="133" spans="2:65" s="12" customFormat="1" x14ac:dyDescent="0.3">
      <c r="B133" s="184"/>
      <c r="D133" s="185" t="s">
        <v>304</v>
      </c>
      <c r="E133" s="186" t="s">
        <v>3</v>
      </c>
      <c r="F133" s="187" t="s">
        <v>1806</v>
      </c>
      <c r="H133" s="188">
        <v>36.049999999999997</v>
      </c>
      <c r="I133" s="189"/>
      <c r="L133" s="184"/>
      <c r="M133" s="190"/>
      <c r="N133" s="191"/>
      <c r="O133" s="191"/>
      <c r="P133" s="191"/>
      <c r="Q133" s="191"/>
      <c r="R133" s="191"/>
      <c r="S133" s="191"/>
      <c r="T133" s="192"/>
      <c r="AT133" s="193" t="s">
        <v>304</v>
      </c>
      <c r="AU133" s="193" t="s">
        <v>81</v>
      </c>
      <c r="AV133" s="12" t="s">
        <v>81</v>
      </c>
      <c r="AW133" s="12" t="s">
        <v>36</v>
      </c>
      <c r="AX133" s="12" t="s">
        <v>22</v>
      </c>
      <c r="AY133" s="193" t="s">
        <v>235</v>
      </c>
    </row>
    <row r="134" spans="2:65" s="1" customFormat="1" ht="31.5" customHeight="1" x14ac:dyDescent="0.3">
      <c r="B134" s="171"/>
      <c r="C134" s="172" t="s">
        <v>296</v>
      </c>
      <c r="D134" s="172" t="s">
        <v>237</v>
      </c>
      <c r="E134" s="173" t="s">
        <v>1687</v>
      </c>
      <c r="F134" s="174" t="s">
        <v>1688</v>
      </c>
      <c r="G134" s="175" t="s">
        <v>249</v>
      </c>
      <c r="H134" s="176">
        <v>4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1926</v>
      </c>
    </row>
    <row r="135" spans="2:65" s="1" customFormat="1" ht="31.5" customHeight="1" x14ac:dyDescent="0.3">
      <c r="B135" s="171"/>
      <c r="C135" s="222" t="s">
        <v>300</v>
      </c>
      <c r="D135" s="222" t="s">
        <v>371</v>
      </c>
      <c r="E135" s="223" t="s">
        <v>1690</v>
      </c>
      <c r="F135" s="224" t="s">
        <v>1691</v>
      </c>
      <c r="G135" s="225" t="s">
        <v>249</v>
      </c>
      <c r="H135" s="226">
        <v>4</v>
      </c>
      <c r="I135" s="227"/>
      <c r="J135" s="228">
        <f>ROUND(I135*H135,2)</f>
        <v>0</v>
      </c>
      <c r="K135" s="224" t="s">
        <v>309</v>
      </c>
      <c r="L135" s="229"/>
      <c r="M135" s="230" t="s">
        <v>3</v>
      </c>
      <c r="N135" s="231" t="s">
        <v>44</v>
      </c>
      <c r="O135" s="36"/>
      <c r="P135" s="181">
        <f>O135*H135</f>
        <v>0</v>
      </c>
      <c r="Q135" s="181">
        <v>8.8000000000000003E-4</v>
      </c>
      <c r="R135" s="181">
        <f>Q135*H135</f>
        <v>3.5200000000000001E-3</v>
      </c>
      <c r="S135" s="181">
        <v>0</v>
      </c>
      <c r="T135" s="182">
        <f>S135*H135</f>
        <v>0</v>
      </c>
      <c r="AR135" s="19" t="s">
        <v>266</v>
      </c>
      <c r="AT135" s="19" t="s">
        <v>371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1927</v>
      </c>
    </row>
    <row r="136" spans="2:65" s="1" customFormat="1" ht="22.5" customHeight="1" x14ac:dyDescent="0.3">
      <c r="B136" s="171"/>
      <c r="C136" s="172" t="s">
        <v>306</v>
      </c>
      <c r="D136" s="172" t="s">
        <v>237</v>
      </c>
      <c r="E136" s="173" t="s">
        <v>1928</v>
      </c>
      <c r="F136" s="174" t="s">
        <v>1929</v>
      </c>
      <c r="G136" s="175" t="s">
        <v>249</v>
      </c>
      <c r="H136" s="176">
        <v>4</v>
      </c>
      <c r="I136" s="177"/>
      <c r="J136" s="178">
        <f>ROUND(I136*H136,2)</f>
        <v>0</v>
      </c>
      <c r="K136" s="174" t="s">
        <v>3</v>
      </c>
      <c r="L136" s="35"/>
      <c r="M136" s="179" t="s">
        <v>3</v>
      </c>
      <c r="N136" s="180" t="s">
        <v>44</v>
      </c>
      <c r="O136" s="36"/>
      <c r="P136" s="181">
        <f>O136*H136</f>
        <v>0</v>
      </c>
      <c r="Q136" s="181">
        <v>1.7000000000000001E-4</v>
      </c>
      <c r="R136" s="181">
        <f>Q136*H136</f>
        <v>6.8000000000000005E-4</v>
      </c>
      <c r="S136" s="181">
        <v>0</v>
      </c>
      <c r="T136" s="182">
        <f>S136*H136</f>
        <v>0</v>
      </c>
      <c r="AR136" s="19" t="s">
        <v>241</v>
      </c>
      <c r="AT136" s="19" t="s">
        <v>237</v>
      </c>
      <c r="AU136" s="19" t="s">
        <v>81</v>
      </c>
      <c r="AY136" s="19" t="s">
        <v>235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9" t="s">
        <v>22</v>
      </c>
      <c r="BK136" s="183">
        <f>ROUND(I136*H136,2)</f>
        <v>0</v>
      </c>
      <c r="BL136" s="19" t="s">
        <v>241</v>
      </c>
      <c r="BM136" s="19" t="s">
        <v>1930</v>
      </c>
    </row>
    <row r="137" spans="2:65" s="1" customFormat="1" ht="22.5" customHeight="1" x14ac:dyDescent="0.3">
      <c r="B137" s="171"/>
      <c r="C137" s="172" t="s">
        <v>312</v>
      </c>
      <c r="D137" s="172" t="s">
        <v>237</v>
      </c>
      <c r="E137" s="173" t="s">
        <v>1731</v>
      </c>
      <c r="F137" s="174" t="s">
        <v>1732</v>
      </c>
      <c r="G137" s="175" t="s">
        <v>346</v>
      </c>
      <c r="H137" s="176">
        <v>35</v>
      </c>
      <c r="I137" s="177"/>
      <c r="J137" s="178">
        <f>ROUND(I137*H137,2)</f>
        <v>0</v>
      </c>
      <c r="K137" s="174" t="s">
        <v>3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1931</v>
      </c>
    </row>
    <row r="138" spans="2:65" s="12" customFormat="1" x14ac:dyDescent="0.3">
      <c r="B138" s="184"/>
      <c r="D138" s="185" t="s">
        <v>304</v>
      </c>
      <c r="E138" s="186" t="s">
        <v>3</v>
      </c>
      <c r="F138" s="187" t="s">
        <v>1619</v>
      </c>
      <c r="H138" s="188">
        <v>35</v>
      </c>
      <c r="I138" s="189"/>
      <c r="L138" s="184"/>
      <c r="M138" s="190"/>
      <c r="N138" s="191"/>
      <c r="O138" s="191"/>
      <c r="P138" s="191"/>
      <c r="Q138" s="191"/>
      <c r="R138" s="191"/>
      <c r="S138" s="191"/>
      <c r="T138" s="192"/>
      <c r="AT138" s="193" t="s">
        <v>304</v>
      </c>
      <c r="AU138" s="193" t="s">
        <v>81</v>
      </c>
      <c r="AV138" s="12" t="s">
        <v>81</v>
      </c>
      <c r="AW138" s="12" t="s">
        <v>36</v>
      </c>
      <c r="AX138" s="12" t="s">
        <v>22</v>
      </c>
      <c r="AY138" s="193" t="s">
        <v>235</v>
      </c>
    </row>
    <row r="139" spans="2:65" s="1" customFormat="1" ht="22.5" customHeight="1" x14ac:dyDescent="0.3">
      <c r="B139" s="171"/>
      <c r="C139" s="172" t="s">
        <v>317</v>
      </c>
      <c r="D139" s="172" t="s">
        <v>237</v>
      </c>
      <c r="E139" s="173" t="s">
        <v>1605</v>
      </c>
      <c r="F139" s="174" t="s">
        <v>1606</v>
      </c>
      <c r="G139" s="175" t="s">
        <v>346</v>
      </c>
      <c r="H139" s="176">
        <v>35</v>
      </c>
      <c r="I139" s="177"/>
      <c r="J139" s="178">
        <f>ROUND(I139*H139,2)</f>
        <v>0</v>
      </c>
      <c r="K139" s="174" t="s">
        <v>309</v>
      </c>
      <c r="L139" s="35"/>
      <c r="M139" s="179" t="s">
        <v>3</v>
      </c>
      <c r="N139" s="180" t="s">
        <v>44</v>
      </c>
      <c r="O139" s="36"/>
      <c r="P139" s="181">
        <f>O139*H139</f>
        <v>0</v>
      </c>
      <c r="Q139" s="181">
        <v>6.0000000000000002E-5</v>
      </c>
      <c r="R139" s="181">
        <f>Q139*H139</f>
        <v>2.0999999999999999E-3</v>
      </c>
      <c r="S139" s="181">
        <v>0</v>
      </c>
      <c r="T139" s="182">
        <f>S139*H139</f>
        <v>0</v>
      </c>
      <c r="AR139" s="19" t="s">
        <v>241</v>
      </c>
      <c r="AT139" s="19" t="s">
        <v>237</v>
      </c>
      <c r="AU139" s="19" t="s">
        <v>81</v>
      </c>
      <c r="AY139" s="19" t="s">
        <v>235</v>
      </c>
      <c r="BE139" s="183">
        <f>IF(N139="základní",J139,0)</f>
        <v>0</v>
      </c>
      <c r="BF139" s="183">
        <f>IF(N139="snížená",J139,0)</f>
        <v>0</v>
      </c>
      <c r="BG139" s="183">
        <f>IF(N139="zákl. přenesená",J139,0)</f>
        <v>0</v>
      </c>
      <c r="BH139" s="183">
        <f>IF(N139="sníž. přenesená",J139,0)</f>
        <v>0</v>
      </c>
      <c r="BI139" s="183">
        <f>IF(N139="nulová",J139,0)</f>
        <v>0</v>
      </c>
      <c r="BJ139" s="19" t="s">
        <v>22</v>
      </c>
      <c r="BK139" s="183">
        <f>ROUND(I139*H139,2)</f>
        <v>0</v>
      </c>
      <c r="BL139" s="19" t="s">
        <v>241</v>
      </c>
      <c r="BM139" s="19" t="s">
        <v>1932</v>
      </c>
    </row>
    <row r="140" spans="2:65" s="12" customFormat="1" x14ac:dyDescent="0.3">
      <c r="B140" s="184"/>
      <c r="D140" s="194" t="s">
        <v>304</v>
      </c>
      <c r="E140" s="193" t="s">
        <v>3</v>
      </c>
      <c r="F140" s="195" t="s">
        <v>1619</v>
      </c>
      <c r="H140" s="196">
        <v>35</v>
      </c>
      <c r="I140" s="189"/>
      <c r="L140" s="184"/>
      <c r="M140" s="190"/>
      <c r="N140" s="191"/>
      <c r="O140" s="191"/>
      <c r="P140" s="191"/>
      <c r="Q140" s="191"/>
      <c r="R140" s="191"/>
      <c r="S140" s="191"/>
      <c r="T140" s="192"/>
      <c r="AT140" s="193" t="s">
        <v>304</v>
      </c>
      <c r="AU140" s="193" t="s">
        <v>81</v>
      </c>
      <c r="AV140" s="12" t="s">
        <v>81</v>
      </c>
      <c r="AW140" s="12" t="s">
        <v>36</v>
      </c>
      <c r="AX140" s="12" t="s">
        <v>22</v>
      </c>
      <c r="AY140" s="193" t="s">
        <v>235</v>
      </c>
    </row>
    <row r="141" spans="2:65" s="11" customFormat="1" ht="29.85" customHeight="1" x14ac:dyDescent="0.3">
      <c r="B141" s="157"/>
      <c r="D141" s="168" t="s">
        <v>72</v>
      </c>
      <c r="E141" s="169" t="s">
        <v>990</v>
      </c>
      <c r="F141" s="169" t="s">
        <v>991</v>
      </c>
      <c r="I141" s="160"/>
      <c r="J141" s="170">
        <f>BK141</f>
        <v>0</v>
      </c>
      <c r="L141" s="157"/>
      <c r="M141" s="162"/>
      <c r="N141" s="163"/>
      <c r="O141" s="163"/>
      <c r="P141" s="164">
        <f>P142</f>
        <v>0</v>
      </c>
      <c r="Q141" s="163"/>
      <c r="R141" s="164">
        <f>R142</f>
        <v>0</v>
      </c>
      <c r="S141" s="163"/>
      <c r="T141" s="165">
        <f>T142</f>
        <v>0</v>
      </c>
      <c r="AR141" s="158" t="s">
        <v>22</v>
      </c>
      <c r="AT141" s="166" t="s">
        <v>72</v>
      </c>
      <c r="AU141" s="166" t="s">
        <v>22</v>
      </c>
      <c r="AY141" s="158" t="s">
        <v>235</v>
      </c>
      <c r="BK141" s="167">
        <f>BK142</f>
        <v>0</v>
      </c>
    </row>
    <row r="142" spans="2:65" s="1" customFormat="1" ht="44.25" customHeight="1" x14ac:dyDescent="0.3">
      <c r="B142" s="171"/>
      <c r="C142" s="172" t="s">
        <v>8</v>
      </c>
      <c r="D142" s="172" t="s">
        <v>237</v>
      </c>
      <c r="E142" s="173" t="s">
        <v>1608</v>
      </c>
      <c r="F142" s="174" t="s">
        <v>1609</v>
      </c>
      <c r="G142" s="175" t="s">
        <v>294</v>
      </c>
      <c r="H142" s="176">
        <v>0.23300000000000001</v>
      </c>
      <c r="I142" s="177"/>
      <c r="J142" s="178">
        <f>ROUND(I142*H142,2)</f>
        <v>0</v>
      </c>
      <c r="K142" s="174" t="s">
        <v>309</v>
      </c>
      <c r="L142" s="35"/>
      <c r="M142" s="179" t="s">
        <v>3</v>
      </c>
      <c r="N142" s="243" t="s">
        <v>44</v>
      </c>
      <c r="O142" s="244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AR142" s="19" t="s">
        <v>241</v>
      </c>
      <c r="AT142" s="19" t="s">
        <v>237</v>
      </c>
      <c r="AU142" s="19" t="s">
        <v>81</v>
      </c>
      <c r="AY142" s="19" t="s">
        <v>235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9" t="s">
        <v>22</v>
      </c>
      <c r="BK142" s="183">
        <f>ROUND(I142*H142,2)</f>
        <v>0</v>
      </c>
      <c r="BL142" s="19" t="s">
        <v>241</v>
      </c>
      <c r="BM142" s="19" t="s">
        <v>1933</v>
      </c>
    </row>
    <row r="143" spans="2:65" s="1" customFormat="1" ht="6.95" customHeight="1" x14ac:dyDescent="0.3">
      <c r="B143" s="50"/>
      <c r="C143" s="51"/>
      <c r="D143" s="51"/>
      <c r="E143" s="51"/>
      <c r="F143" s="51"/>
      <c r="G143" s="51"/>
      <c r="H143" s="51"/>
      <c r="I143" s="124"/>
      <c r="J143" s="51"/>
      <c r="K143" s="51"/>
      <c r="L143" s="35"/>
    </row>
  </sheetData>
  <autoFilter ref="C92:K92"/>
  <mergeCells count="15">
    <mergeCell ref="E83:H83"/>
    <mergeCell ref="E81:H81"/>
    <mergeCell ref="E85:H85"/>
    <mergeCell ref="G1:H1"/>
    <mergeCell ref="L2:V2"/>
    <mergeCell ref="E49:H49"/>
    <mergeCell ref="E53:H53"/>
    <mergeCell ref="E51:H51"/>
    <mergeCell ref="E55:H55"/>
    <mergeCell ref="E79:H79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2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BR172"/>
  <sheetViews>
    <sheetView showGridLines="0" workbookViewId="0">
      <pane ySplit="1" topLeftCell="A168" activePane="bottomLeft" state="frozen"/>
      <selection activeCell="H234" sqref="H234"/>
      <selection pane="bottomLeft" activeCell="H234" sqref="H2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114</v>
      </c>
      <c r="AZ2" s="235" t="s">
        <v>1616</v>
      </c>
      <c r="BA2" s="235" t="s">
        <v>1617</v>
      </c>
      <c r="BB2" s="235" t="s">
        <v>346</v>
      </c>
      <c r="BC2" s="235" t="s">
        <v>266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50</v>
      </c>
      <c r="BA3" s="235" t="s">
        <v>1405</v>
      </c>
      <c r="BB3" s="235" t="s">
        <v>245</v>
      </c>
      <c r="BC3" s="235" t="s">
        <v>1934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1407</v>
      </c>
      <c r="BA4" s="235" t="s">
        <v>1408</v>
      </c>
      <c r="BB4" s="235" t="s">
        <v>245</v>
      </c>
      <c r="BC4" s="235" t="s">
        <v>1935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1410</v>
      </c>
      <c r="BA5" s="235" t="s">
        <v>1411</v>
      </c>
      <c r="BB5" s="235" t="s">
        <v>245</v>
      </c>
      <c r="BC5" s="235" t="s">
        <v>1936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1393</v>
      </c>
      <c r="BA6" s="235" t="s">
        <v>1394</v>
      </c>
      <c r="BB6" s="235" t="s">
        <v>245</v>
      </c>
      <c r="BC6" s="235" t="s">
        <v>1937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  <c r="AZ7" s="235" t="s">
        <v>1396</v>
      </c>
      <c r="BA7" s="235" t="s">
        <v>1397</v>
      </c>
      <c r="BB7" s="235" t="s">
        <v>245</v>
      </c>
      <c r="BC7" s="235" t="s">
        <v>1938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0" t="s">
        <v>1413</v>
      </c>
      <c r="F9" s="408"/>
      <c r="G9" s="408"/>
      <c r="H9" s="408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1939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1940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ROUND(J95,2)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ROUND(SUM(BE95:BE171), 2)</f>
        <v>0</v>
      </c>
      <c r="G34" s="36"/>
      <c r="H34" s="36"/>
      <c r="I34" s="116">
        <v>0.21</v>
      </c>
      <c r="J34" s="115">
        <f>ROUND(ROUND((SUM(BE95:BE171)),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ROUND(SUM(BF95:BF171), 2)</f>
        <v>0</v>
      </c>
      <c r="G35" s="36"/>
      <c r="H35" s="36"/>
      <c r="I35" s="116">
        <v>0.15</v>
      </c>
      <c r="J35" s="115">
        <f>ROUND(ROUND((SUM(BF95:BF171)),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ROUND(SUM(BG95:BG171),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ROUND(SUM(BH95:BH171),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ROUND(SUM(BI95:BI171),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1413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1939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01 - SO 303.1 - Přípojky uličních vpustí na I/36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J95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J96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J97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1415</v>
      </c>
      <c r="E67" s="142"/>
      <c r="F67" s="142"/>
      <c r="G67" s="142"/>
      <c r="H67" s="142"/>
      <c r="I67" s="143"/>
      <c r="J67" s="144">
        <f>J128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J132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218</v>
      </c>
      <c r="E69" s="142"/>
      <c r="F69" s="142"/>
      <c r="G69" s="142"/>
      <c r="H69" s="142"/>
      <c r="I69" s="143"/>
      <c r="J69" s="144">
        <f>J161</f>
        <v>0</v>
      </c>
      <c r="K69" s="145"/>
    </row>
    <row r="70" spans="2:12" s="9" customFormat="1" ht="19.899999999999999" customHeight="1" x14ac:dyDescent="0.3">
      <c r="B70" s="139"/>
      <c r="C70" s="140"/>
      <c r="D70" s="141" t="s">
        <v>219</v>
      </c>
      <c r="E70" s="142"/>
      <c r="F70" s="142"/>
      <c r="G70" s="142"/>
      <c r="H70" s="142"/>
      <c r="I70" s="143"/>
      <c r="J70" s="144">
        <f>J165</f>
        <v>0</v>
      </c>
      <c r="K70" s="145"/>
    </row>
    <row r="71" spans="2:12" s="9" customFormat="1" ht="19.899999999999999" customHeight="1" x14ac:dyDescent="0.3">
      <c r="B71" s="139"/>
      <c r="C71" s="140"/>
      <c r="D71" s="141" t="s">
        <v>573</v>
      </c>
      <c r="E71" s="142"/>
      <c r="F71" s="142"/>
      <c r="G71" s="142"/>
      <c r="H71" s="142"/>
      <c r="I71" s="143"/>
      <c r="J71" s="144">
        <f>J170</f>
        <v>0</v>
      </c>
      <c r="K71" s="145"/>
    </row>
    <row r="72" spans="2:12" s="1" customFormat="1" ht="21.75" customHeight="1" x14ac:dyDescent="0.3">
      <c r="B72" s="35"/>
      <c r="C72" s="36"/>
      <c r="D72" s="36"/>
      <c r="E72" s="36"/>
      <c r="F72" s="36"/>
      <c r="G72" s="36"/>
      <c r="H72" s="36"/>
      <c r="I72" s="103"/>
      <c r="J72" s="36"/>
      <c r="K72" s="39"/>
    </row>
    <row r="73" spans="2:12" s="1" customFormat="1" ht="6.95" customHeight="1" x14ac:dyDescent="0.3">
      <c r="B73" s="50"/>
      <c r="C73" s="51"/>
      <c r="D73" s="51"/>
      <c r="E73" s="51"/>
      <c r="F73" s="51"/>
      <c r="G73" s="51"/>
      <c r="H73" s="51"/>
      <c r="I73" s="124"/>
      <c r="J73" s="51"/>
      <c r="K73" s="52"/>
    </row>
    <row r="77" spans="2:12" s="1" customFormat="1" ht="6.95" customHeight="1" x14ac:dyDescent="0.3">
      <c r="B77" s="53"/>
      <c r="C77" s="54"/>
      <c r="D77" s="54"/>
      <c r="E77" s="54"/>
      <c r="F77" s="54"/>
      <c r="G77" s="54"/>
      <c r="H77" s="54"/>
      <c r="I77" s="125"/>
      <c r="J77" s="54"/>
      <c r="K77" s="54"/>
      <c r="L77" s="35"/>
    </row>
    <row r="78" spans="2:12" s="1" customFormat="1" ht="36.950000000000003" customHeight="1" x14ac:dyDescent="0.3">
      <c r="B78" s="35"/>
      <c r="C78" s="55" t="s">
        <v>220</v>
      </c>
      <c r="L78" s="35"/>
    </row>
    <row r="79" spans="2:12" s="1" customFormat="1" ht="6.95" customHeight="1" x14ac:dyDescent="0.3">
      <c r="B79" s="35"/>
      <c r="L79" s="35"/>
    </row>
    <row r="80" spans="2:12" s="1" customFormat="1" ht="14.45" customHeight="1" x14ac:dyDescent="0.3">
      <c r="B80" s="35"/>
      <c r="C80" s="57" t="s">
        <v>17</v>
      </c>
      <c r="L80" s="35"/>
    </row>
    <row r="81" spans="2:63" s="1" customFormat="1" ht="22.5" customHeight="1" x14ac:dyDescent="0.3">
      <c r="B81" s="35"/>
      <c r="E81" s="418" t="str">
        <f>E7</f>
        <v>MMUVD Pardubice</v>
      </c>
      <c r="F81" s="395"/>
      <c r="G81" s="395"/>
      <c r="H81" s="395"/>
      <c r="L81" s="35"/>
    </row>
    <row r="82" spans="2:63" ht="15" x14ac:dyDescent="0.3">
      <c r="B82" s="23"/>
      <c r="C82" s="57" t="s">
        <v>209</v>
      </c>
      <c r="L82" s="23"/>
    </row>
    <row r="83" spans="2:63" ht="22.5" customHeight="1" x14ac:dyDescent="0.3">
      <c r="B83" s="23"/>
      <c r="E83" s="418" t="s">
        <v>1413</v>
      </c>
      <c r="F83" s="382"/>
      <c r="G83" s="382"/>
      <c r="H83" s="382"/>
      <c r="L83" s="23"/>
    </row>
    <row r="84" spans="2:63" ht="15" x14ac:dyDescent="0.3">
      <c r="B84" s="23"/>
      <c r="C84" s="57" t="s">
        <v>544</v>
      </c>
      <c r="L84" s="23"/>
    </row>
    <row r="85" spans="2:63" s="1" customFormat="1" ht="22.5" customHeight="1" x14ac:dyDescent="0.3">
      <c r="B85" s="35"/>
      <c r="E85" s="423" t="s">
        <v>1939</v>
      </c>
      <c r="F85" s="395"/>
      <c r="G85" s="395"/>
      <c r="H85" s="395"/>
      <c r="L85" s="35"/>
    </row>
    <row r="86" spans="2:63" s="1" customFormat="1" ht="14.45" customHeight="1" x14ac:dyDescent="0.3">
      <c r="B86" s="35"/>
      <c r="C86" s="57" t="s">
        <v>1622</v>
      </c>
      <c r="L86" s="35"/>
    </row>
    <row r="87" spans="2:63" s="1" customFormat="1" ht="23.25" customHeight="1" x14ac:dyDescent="0.3">
      <c r="B87" s="35"/>
      <c r="E87" s="392" t="str">
        <f>E13</f>
        <v>01 - SO 303.1 - Přípojky uličních vpustí na I/36</v>
      </c>
      <c r="F87" s="395"/>
      <c r="G87" s="395"/>
      <c r="H87" s="395"/>
      <c r="L87" s="35"/>
    </row>
    <row r="88" spans="2:63" s="1" customFormat="1" ht="6.95" customHeight="1" x14ac:dyDescent="0.3">
      <c r="B88" s="35"/>
      <c r="L88" s="35"/>
    </row>
    <row r="89" spans="2:63" s="1" customFormat="1" ht="18" customHeight="1" x14ac:dyDescent="0.3">
      <c r="B89" s="35"/>
      <c r="C89" s="57" t="s">
        <v>23</v>
      </c>
      <c r="F89" s="146" t="str">
        <f>F16</f>
        <v>Pardubice</v>
      </c>
      <c r="I89" s="147" t="s">
        <v>25</v>
      </c>
      <c r="J89" s="61">
        <f>IF(J16="","",J16)</f>
        <v>42576</v>
      </c>
      <c r="L89" s="35"/>
    </row>
    <row r="90" spans="2:63" s="1" customFormat="1" ht="6.95" customHeight="1" x14ac:dyDescent="0.3">
      <c r="B90" s="35"/>
      <c r="L90" s="35"/>
    </row>
    <row r="91" spans="2:63" s="1" customFormat="1" ht="15" x14ac:dyDescent="0.3">
      <c r="B91" s="35"/>
      <c r="C91" s="57" t="s">
        <v>28</v>
      </c>
      <c r="F91" s="146" t="str">
        <f>E19</f>
        <v>Město Pardubice</v>
      </c>
      <c r="I91" s="147" t="s">
        <v>34</v>
      </c>
      <c r="J91" s="146" t="str">
        <f>E25</f>
        <v>Grebner spol s r.o.</v>
      </c>
      <c r="L91" s="35"/>
    </row>
    <row r="92" spans="2:63" s="1" customFormat="1" ht="14.45" customHeight="1" x14ac:dyDescent="0.3">
      <c r="B92" s="35"/>
      <c r="C92" s="57" t="s">
        <v>32</v>
      </c>
      <c r="F92" s="146" t="str">
        <f>IF(E22="","",E22)</f>
        <v/>
      </c>
      <c r="L92" s="35"/>
    </row>
    <row r="93" spans="2:63" s="1" customFormat="1" ht="10.35" customHeight="1" x14ac:dyDescent="0.3">
      <c r="B93" s="35"/>
      <c r="L93" s="35"/>
    </row>
    <row r="94" spans="2:63" s="10" customFormat="1" ht="29.25" customHeight="1" x14ac:dyDescent="0.3">
      <c r="B94" s="148"/>
      <c r="C94" s="149" t="s">
        <v>221</v>
      </c>
      <c r="D94" s="150" t="s">
        <v>58</v>
      </c>
      <c r="E94" s="150" t="s">
        <v>54</v>
      </c>
      <c r="F94" s="150" t="s">
        <v>222</v>
      </c>
      <c r="G94" s="150" t="s">
        <v>223</v>
      </c>
      <c r="H94" s="150" t="s">
        <v>224</v>
      </c>
      <c r="I94" s="151" t="s">
        <v>225</v>
      </c>
      <c r="J94" s="150" t="s">
        <v>213</v>
      </c>
      <c r="K94" s="152" t="s">
        <v>226</v>
      </c>
      <c r="L94" s="148"/>
      <c r="M94" s="68" t="s">
        <v>227</v>
      </c>
      <c r="N94" s="69" t="s">
        <v>43</v>
      </c>
      <c r="O94" s="69" t="s">
        <v>228</v>
      </c>
      <c r="P94" s="69" t="s">
        <v>229</v>
      </c>
      <c r="Q94" s="69" t="s">
        <v>230</v>
      </c>
      <c r="R94" s="69" t="s">
        <v>231</v>
      </c>
      <c r="S94" s="69" t="s">
        <v>232</v>
      </c>
      <c r="T94" s="70" t="s">
        <v>233</v>
      </c>
    </row>
    <row r="95" spans="2:63" s="1" customFormat="1" ht="29.25" customHeight="1" x14ac:dyDescent="0.35">
      <c r="B95" s="35"/>
      <c r="C95" s="72" t="s">
        <v>214</v>
      </c>
      <c r="J95" s="153">
        <f>BK95</f>
        <v>0</v>
      </c>
      <c r="L95" s="35"/>
      <c r="M95" s="71"/>
      <c r="N95" s="62"/>
      <c r="O95" s="62"/>
      <c r="P95" s="154">
        <f>P96</f>
        <v>0</v>
      </c>
      <c r="Q95" s="62"/>
      <c r="R95" s="154">
        <f>R96</f>
        <v>6.7066996000000003</v>
      </c>
      <c r="S95" s="62"/>
      <c r="T95" s="155">
        <f>T96</f>
        <v>7.4650000000000007</v>
      </c>
      <c r="AT95" s="19" t="s">
        <v>72</v>
      </c>
      <c r="AU95" s="19" t="s">
        <v>215</v>
      </c>
      <c r="BK95" s="156">
        <f>BK96</f>
        <v>0</v>
      </c>
    </row>
    <row r="96" spans="2:63" s="11" customFormat="1" ht="37.35" customHeight="1" x14ac:dyDescent="0.35">
      <c r="B96" s="157"/>
      <c r="D96" s="158" t="s">
        <v>72</v>
      </c>
      <c r="E96" s="159" t="s">
        <v>234</v>
      </c>
      <c r="F96" s="159" t="s">
        <v>575</v>
      </c>
      <c r="I96" s="160"/>
      <c r="J96" s="161">
        <f>BK96</f>
        <v>0</v>
      </c>
      <c r="L96" s="157"/>
      <c r="M96" s="162"/>
      <c r="N96" s="163"/>
      <c r="O96" s="163"/>
      <c r="P96" s="164">
        <f>P97+P128+P132+P161+P165+P170</f>
        <v>0</v>
      </c>
      <c r="Q96" s="163"/>
      <c r="R96" s="164">
        <f>R97+R128+R132+R161+R165+R170</f>
        <v>6.7066996000000003</v>
      </c>
      <c r="S96" s="163"/>
      <c r="T96" s="165">
        <f>T97+T128+T132+T161+T165+T170</f>
        <v>7.4650000000000007</v>
      </c>
      <c r="AR96" s="158" t="s">
        <v>22</v>
      </c>
      <c r="AT96" s="166" t="s">
        <v>72</v>
      </c>
      <c r="AU96" s="166" t="s">
        <v>73</v>
      </c>
      <c r="AY96" s="158" t="s">
        <v>235</v>
      </c>
      <c r="BK96" s="167">
        <f>BK97+BK128+BK132+BK161+BK165+BK170</f>
        <v>0</v>
      </c>
    </row>
    <row r="97" spans="2:65" s="11" customFormat="1" ht="19.899999999999999" customHeight="1" x14ac:dyDescent="0.3">
      <c r="B97" s="157"/>
      <c r="D97" s="168" t="s">
        <v>72</v>
      </c>
      <c r="E97" s="169" t="s">
        <v>22</v>
      </c>
      <c r="F97" s="169" t="s">
        <v>236</v>
      </c>
      <c r="I97" s="160"/>
      <c r="J97" s="170">
        <f>BK97</f>
        <v>0</v>
      </c>
      <c r="L97" s="157"/>
      <c r="M97" s="162"/>
      <c r="N97" s="163"/>
      <c r="O97" s="163"/>
      <c r="P97" s="164">
        <f>SUM(P98:P127)</f>
        <v>0</v>
      </c>
      <c r="Q97" s="163"/>
      <c r="R97" s="164">
        <f>SUM(R98:R127)</f>
        <v>2.6880000000000001E-2</v>
      </c>
      <c r="S97" s="163"/>
      <c r="T97" s="165">
        <f>SUM(T98:T127)</f>
        <v>0</v>
      </c>
      <c r="AR97" s="158" t="s">
        <v>22</v>
      </c>
      <c r="AT97" s="166" t="s">
        <v>72</v>
      </c>
      <c r="AU97" s="166" t="s">
        <v>22</v>
      </c>
      <c r="AY97" s="158" t="s">
        <v>235</v>
      </c>
      <c r="BK97" s="167">
        <f>SUM(BK98:BK127)</f>
        <v>0</v>
      </c>
    </row>
    <row r="98" spans="2:65" s="1" customFormat="1" ht="22.5" customHeight="1" x14ac:dyDescent="0.3">
      <c r="B98" s="171"/>
      <c r="C98" s="172" t="s">
        <v>22</v>
      </c>
      <c r="D98" s="172" t="s">
        <v>237</v>
      </c>
      <c r="E98" s="173" t="s">
        <v>1780</v>
      </c>
      <c r="F98" s="174" t="s">
        <v>1429</v>
      </c>
      <c r="G98" s="175" t="s">
        <v>245</v>
      </c>
      <c r="H98" s="176">
        <v>2.64</v>
      </c>
      <c r="I98" s="177"/>
      <c r="J98" s="178">
        <f>ROUND(I98*H98,2)</f>
        <v>0</v>
      </c>
      <c r="K98" s="174" t="s">
        <v>309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1941</v>
      </c>
    </row>
    <row r="99" spans="2:65" s="12" customFormat="1" x14ac:dyDescent="0.3">
      <c r="B99" s="184"/>
      <c r="D99" s="185" t="s">
        <v>304</v>
      </c>
      <c r="E99" s="186" t="s">
        <v>3</v>
      </c>
      <c r="F99" s="187" t="s">
        <v>1626</v>
      </c>
      <c r="H99" s="188">
        <v>2.64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22</v>
      </c>
      <c r="AY99" s="193" t="s">
        <v>235</v>
      </c>
    </row>
    <row r="100" spans="2:65" s="1" customFormat="1" ht="31.5" customHeight="1" x14ac:dyDescent="0.3">
      <c r="B100" s="171"/>
      <c r="C100" s="172" t="s">
        <v>81</v>
      </c>
      <c r="D100" s="172" t="s">
        <v>237</v>
      </c>
      <c r="E100" s="173" t="s">
        <v>1782</v>
      </c>
      <c r="F100" s="174" t="s">
        <v>1783</v>
      </c>
      <c r="G100" s="175" t="s">
        <v>245</v>
      </c>
      <c r="H100" s="176">
        <v>17.600000000000001</v>
      </c>
      <c r="I100" s="177"/>
      <c r="J100" s="178">
        <f>ROUND(I100*H100,2)</f>
        <v>0</v>
      </c>
      <c r="K100" s="174" t="s">
        <v>309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1942</v>
      </c>
    </row>
    <row r="101" spans="2:65" s="12" customFormat="1" x14ac:dyDescent="0.3">
      <c r="B101" s="184"/>
      <c r="D101" s="194" t="s">
        <v>304</v>
      </c>
      <c r="E101" s="193" t="s">
        <v>3</v>
      </c>
      <c r="F101" s="195" t="s">
        <v>1943</v>
      </c>
      <c r="H101" s="196">
        <v>17.600000000000001</v>
      </c>
      <c r="I101" s="189"/>
      <c r="L101" s="184"/>
      <c r="M101" s="190"/>
      <c r="N101" s="191"/>
      <c r="O101" s="191"/>
      <c r="P101" s="191"/>
      <c r="Q101" s="191"/>
      <c r="R101" s="191"/>
      <c r="S101" s="191"/>
      <c r="T101" s="192"/>
      <c r="AT101" s="193" t="s">
        <v>304</v>
      </c>
      <c r="AU101" s="193" t="s">
        <v>81</v>
      </c>
      <c r="AV101" s="12" t="s">
        <v>81</v>
      </c>
      <c r="AW101" s="12" t="s">
        <v>36</v>
      </c>
      <c r="AX101" s="12" t="s">
        <v>73</v>
      </c>
      <c r="AY101" s="193" t="s">
        <v>235</v>
      </c>
    </row>
    <row r="102" spans="2:65" s="13" customFormat="1" x14ac:dyDescent="0.3">
      <c r="B102" s="197"/>
      <c r="D102" s="185" t="s">
        <v>304</v>
      </c>
      <c r="E102" s="198" t="s">
        <v>50</v>
      </c>
      <c r="F102" s="199" t="s">
        <v>329</v>
      </c>
      <c r="H102" s="200">
        <v>17.600000000000001</v>
      </c>
      <c r="I102" s="201"/>
      <c r="L102" s="197"/>
      <c r="M102" s="202"/>
      <c r="N102" s="203"/>
      <c r="O102" s="203"/>
      <c r="P102" s="203"/>
      <c r="Q102" s="203"/>
      <c r="R102" s="203"/>
      <c r="S102" s="203"/>
      <c r="T102" s="204"/>
      <c r="AT102" s="205" t="s">
        <v>304</v>
      </c>
      <c r="AU102" s="205" t="s">
        <v>81</v>
      </c>
      <c r="AV102" s="13" t="s">
        <v>241</v>
      </c>
      <c r="AW102" s="13" t="s">
        <v>36</v>
      </c>
      <c r="AX102" s="13" t="s">
        <v>22</v>
      </c>
      <c r="AY102" s="205" t="s">
        <v>235</v>
      </c>
    </row>
    <row r="103" spans="2:65" s="1" customFormat="1" ht="31.5" customHeight="1" x14ac:dyDescent="0.3">
      <c r="B103" s="171"/>
      <c r="C103" s="172" t="s">
        <v>103</v>
      </c>
      <c r="D103" s="172" t="s">
        <v>237</v>
      </c>
      <c r="E103" s="173" t="s">
        <v>1785</v>
      </c>
      <c r="F103" s="174" t="s">
        <v>1633</v>
      </c>
      <c r="G103" s="175" t="s">
        <v>240</v>
      </c>
      <c r="H103" s="176">
        <v>32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8.4000000000000003E-4</v>
      </c>
      <c r="R103" s="181">
        <f>Q103*H103</f>
        <v>2.6880000000000001E-2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1944</v>
      </c>
    </row>
    <row r="104" spans="2:65" s="12" customFormat="1" x14ac:dyDescent="0.3">
      <c r="B104" s="184"/>
      <c r="D104" s="185" t="s">
        <v>304</v>
      </c>
      <c r="E104" s="186" t="s">
        <v>3</v>
      </c>
      <c r="F104" s="187" t="s">
        <v>1945</v>
      </c>
      <c r="H104" s="188">
        <v>32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22</v>
      </c>
      <c r="AY104" s="193" t="s">
        <v>235</v>
      </c>
    </row>
    <row r="105" spans="2:65" s="1" customFormat="1" ht="31.5" customHeight="1" x14ac:dyDescent="0.3">
      <c r="B105" s="171"/>
      <c r="C105" s="172" t="s">
        <v>241</v>
      </c>
      <c r="D105" s="172" t="s">
        <v>237</v>
      </c>
      <c r="E105" s="173" t="s">
        <v>1637</v>
      </c>
      <c r="F105" s="174" t="s">
        <v>1638</v>
      </c>
      <c r="G105" s="175" t="s">
        <v>240</v>
      </c>
      <c r="H105" s="176">
        <v>32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1946</v>
      </c>
    </row>
    <row r="106" spans="2:65" s="1" customFormat="1" ht="44.25" customHeight="1" x14ac:dyDescent="0.3">
      <c r="B106" s="171"/>
      <c r="C106" s="172" t="s">
        <v>254</v>
      </c>
      <c r="D106" s="172" t="s">
        <v>237</v>
      </c>
      <c r="E106" s="173" t="s">
        <v>1640</v>
      </c>
      <c r="F106" s="174" t="s">
        <v>1641</v>
      </c>
      <c r="G106" s="175" t="s">
        <v>245</v>
      </c>
      <c r="H106" s="176">
        <v>17.600000000000001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1947</v>
      </c>
    </row>
    <row r="107" spans="2:65" s="12" customFormat="1" x14ac:dyDescent="0.3">
      <c r="B107" s="184"/>
      <c r="D107" s="185" t="s">
        <v>304</v>
      </c>
      <c r="E107" s="186" t="s">
        <v>3</v>
      </c>
      <c r="F107" s="187" t="s">
        <v>50</v>
      </c>
      <c r="H107" s="188">
        <v>17.600000000000001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" customFormat="1" ht="22.5" customHeight="1" x14ac:dyDescent="0.3">
      <c r="B108" s="171"/>
      <c r="C108" s="172" t="s">
        <v>258</v>
      </c>
      <c r="D108" s="172" t="s">
        <v>237</v>
      </c>
      <c r="E108" s="173" t="s">
        <v>576</v>
      </c>
      <c r="F108" s="174" t="s">
        <v>368</v>
      </c>
      <c r="G108" s="175" t="s">
        <v>245</v>
      </c>
      <c r="H108" s="176">
        <v>10.56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1948</v>
      </c>
    </row>
    <row r="109" spans="2:65" s="12" customFormat="1" x14ac:dyDescent="0.3">
      <c r="B109" s="184"/>
      <c r="D109" s="185" t="s">
        <v>304</v>
      </c>
      <c r="E109" s="186" t="s">
        <v>3</v>
      </c>
      <c r="F109" s="187" t="s">
        <v>1645</v>
      </c>
      <c r="H109" s="188">
        <v>10.56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22</v>
      </c>
      <c r="AY109" s="193" t="s">
        <v>235</v>
      </c>
    </row>
    <row r="110" spans="2:65" s="1" customFormat="1" ht="22.5" customHeight="1" x14ac:dyDescent="0.3">
      <c r="B110" s="171"/>
      <c r="C110" s="172" t="s">
        <v>262</v>
      </c>
      <c r="D110" s="172" t="s">
        <v>237</v>
      </c>
      <c r="E110" s="173" t="s">
        <v>1453</v>
      </c>
      <c r="F110" s="174" t="s">
        <v>377</v>
      </c>
      <c r="G110" s="175" t="s">
        <v>245</v>
      </c>
      <c r="H110" s="176">
        <v>10.56</v>
      </c>
      <c r="I110" s="177"/>
      <c r="J110" s="178">
        <f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1949</v>
      </c>
    </row>
    <row r="111" spans="2:65" s="12" customFormat="1" x14ac:dyDescent="0.3">
      <c r="B111" s="184"/>
      <c r="D111" s="194" t="s">
        <v>304</v>
      </c>
      <c r="E111" s="193" t="s">
        <v>3</v>
      </c>
      <c r="F111" s="195" t="s">
        <v>1455</v>
      </c>
      <c r="H111" s="196">
        <v>3.2429999999999999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73</v>
      </c>
      <c r="AY111" s="193" t="s">
        <v>235</v>
      </c>
    </row>
    <row r="112" spans="2:65" s="12" customFormat="1" x14ac:dyDescent="0.3">
      <c r="B112" s="184"/>
      <c r="D112" s="194" t="s">
        <v>304</v>
      </c>
      <c r="E112" s="193" t="s">
        <v>3</v>
      </c>
      <c r="F112" s="195" t="s">
        <v>1647</v>
      </c>
      <c r="H112" s="196">
        <v>0.27700000000000002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73</v>
      </c>
      <c r="AY112" s="193" t="s">
        <v>235</v>
      </c>
    </row>
    <row r="113" spans="2:65" s="13" customFormat="1" x14ac:dyDescent="0.3">
      <c r="B113" s="197"/>
      <c r="D113" s="194" t="s">
        <v>304</v>
      </c>
      <c r="E113" s="236" t="s">
        <v>1407</v>
      </c>
      <c r="F113" s="237" t="s">
        <v>329</v>
      </c>
      <c r="H113" s="238">
        <v>3.52</v>
      </c>
      <c r="I113" s="201"/>
      <c r="L113" s="197"/>
      <c r="M113" s="202"/>
      <c r="N113" s="203"/>
      <c r="O113" s="203"/>
      <c r="P113" s="203"/>
      <c r="Q113" s="203"/>
      <c r="R113" s="203"/>
      <c r="S113" s="203"/>
      <c r="T113" s="204"/>
      <c r="AT113" s="205" t="s">
        <v>304</v>
      </c>
      <c r="AU113" s="205" t="s">
        <v>81</v>
      </c>
      <c r="AV113" s="13" t="s">
        <v>241</v>
      </c>
      <c r="AW113" s="13" t="s">
        <v>36</v>
      </c>
      <c r="AX113" s="13" t="s">
        <v>73</v>
      </c>
      <c r="AY113" s="205" t="s">
        <v>235</v>
      </c>
    </row>
    <row r="114" spans="2:65" s="12" customFormat="1" x14ac:dyDescent="0.3">
      <c r="B114" s="184"/>
      <c r="D114" s="185" t="s">
        <v>304</v>
      </c>
      <c r="E114" s="186" t="s">
        <v>3</v>
      </c>
      <c r="F114" s="187" t="s">
        <v>1645</v>
      </c>
      <c r="H114" s="188">
        <v>10.56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22</v>
      </c>
      <c r="AY114" s="193" t="s">
        <v>235</v>
      </c>
    </row>
    <row r="115" spans="2:65" s="1" customFormat="1" ht="22.5" customHeight="1" x14ac:dyDescent="0.3">
      <c r="B115" s="171"/>
      <c r="C115" s="172" t="s">
        <v>266</v>
      </c>
      <c r="D115" s="172" t="s">
        <v>237</v>
      </c>
      <c r="E115" s="173" t="s">
        <v>1791</v>
      </c>
      <c r="F115" s="174" t="s">
        <v>381</v>
      </c>
      <c r="G115" s="175" t="s">
        <v>294</v>
      </c>
      <c r="H115" s="176">
        <v>16.896000000000001</v>
      </c>
      <c r="I115" s="177"/>
      <c r="J115" s="178">
        <f>ROUND(I115*H115,2)</f>
        <v>0</v>
      </c>
      <c r="K115" s="174" t="s">
        <v>309</v>
      </c>
      <c r="L115" s="35"/>
      <c r="M115" s="179" t="s">
        <v>3</v>
      </c>
      <c r="N115" s="180" t="s">
        <v>44</v>
      </c>
      <c r="O115" s="36"/>
      <c r="P115" s="181">
        <f>O115*H115</f>
        <v>0</v>
      </c>
      <c r="Q115" s="181">
        <v>0</v>
      </c>
      <c r="R115" s="181">
        <f>Q115*H115</f>
        <v>0</v>
      </c>
      <c r="S115" s="181">
        <v>0</v>
      </c>
      <c r="T115" s="182">
        <f>S115*H115</f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1950</v>
      </c>
    </row>
    <row r="116" spans="2:65" s="12" customFormat="1" x14ac:dyDescent="0.3">
      <c r="B116" s="184"/>
      <c r="D116" s="185" t="s">
        <v>304</v>
      </c>
      <c r="E116" s="186" t="s">
        <v>3</v>
      </c>
      <c r="F116" s="187" t="s">
        <v>1951</v>
      </c>
      <c r="H116" s="188">
        <v>16.896000000000001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22</v>
      </c>
      <c r="AY116" s="193" t="s">
        <v>235</v>
      </c>
    </row>
    <row r="117" spans="2:65" s="1" customFormat="1" ht="22.5" customHeight="1" x14ac:dyDescent="0.3">
      <c r="B117" s="171"/>
      <c r="C117" s="172" t="s">
        <v>270</v>
      </c>
      <c r="D117" s="172" t="s">
        <v>237</v>
      </c>
      <c r="E117" s="173" t="s">
        <v>1651</v>
      </c>
      <c r="F117" s="174" t="s">
        <v>1463</v>
      </c>
      <c r="G117" s="175" t="s">
        <v>245</v>
      </c>
      <c r="H117" s="176">
        <v>14.08</v>
      </c>
      <c r="I117" s="177"/>
      <c r="J117" s="178">
        <f>ROUND(I117*H117,2)</f>
        <v>0</v>
      </c>
      <c r="K117" s="174" t="s">
        <v>309</v>
      </c>
      <c r="L117" s="35"/>
      <c r="M117" s="179" t="s">
        <v>3</v>
      </c>
      <c r="N117" s="180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1952</v>
      </c>
    </row>
    <row r="118" spans="2:65" s="12" customFormat="1" x14ac:dyDescent="0.3">
      <c r="B118" s="184"/>
      <c r="D118" s="194" t="s">
        <v>304</v>
      </c>
      <c r="E118" s="193" t="s">
        <v>3</v>
      </c>
      <c r="F118" s="195" t="s">
        <v>1465</v>
      </c>
      <c r="H118" s="196">
        <v>14.08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73</v>
      </c>
      <c r="AY118" s="193" t="s">
        <v>235</v>
      </c>
    </row>
    <row r="119" spans="2:65" s="13" customFormat="1" x14ac:dyDescent="0.3">
      <c r="B119" s="197"/>
      <c r="D119" s="185" t="s">
        <v>304</v>
      </c>
      <c r="E119" s="198" t="s">
        <v>1410</v>
      </c>
      <c r="F119" s="199" t="s">
        <v>329</v>
      </c>
      <c r="H119" s="200">
        <v>14.08</v>
      </c>
      <c r="I119" s="201"/>
      <c r="L119" s="197"/>
      <c r="M119" s="202"/>
      <c r="N119" s="203"/>
      <c r="O119" s="203"/>
      <c r="P119" s="203"/>
      <c r="Q119" s="203"/>
      <c r="R119" s="203"/>
      <c r="S119" s="203"/>
      <c r="T119" s="204"/>
      <c r="AT119" s="205" t="s">
        <v>304</v>
      </c>
      <c r="AU119" s="205" t="s">
        <v>81</v>
      </c>
      <c r="AV119" s="13" t="s">
        <v>241</v>
      </c>
      <c r="AW119" s="13" t="s">
        <v>36</v>
      </c>
      <c r="AX119" s="13" t="s">
        <v>22</v>
      </c>
      <c r="AY119" s="205" t="s">
        <v>235</v>
      </c>
    </row>
    <row r="120" spans="2:65" s="1" customFormat="1" ht="22.5" customHeight="1" x14ac:dyDescent="0.3">
      <c r="B120" s="171"/>
      <c r="C120" s="222" t="s">
        <v>26</v>
      </c>
      <c r="D120" s="222" t="s">
        <v>371</v>
      </c>
      <c r="E120" s="223" t="s">
        <v>1466</v>
      </c>
      <c r="F120" s="224" t="s">
        <v>1467</v>
      </c>
      <c r="G120" s="225" t="s">
        <v>294</v>
      </c>
      <c r="H120" s="226">
        <v>14.461</v>
      </c>
      <c r="I120" s="227"/>
      <c r="J120" s="228">
        <f>ROUND(I120*H120,2)</f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>IF(N120="základní",J120,0)</f>
        <v>0</v>
      </c>
      <c r="BF120" s="183">
        <f>IF(N120="snížená",J120,0)</f>
        <v>0</v>
      </c>
      <c r="BG120" s="183">
        <f>IF(N120="zákl. přenesená",J120,0)</f>
        <v>0</v>
      </c>
      <c r="BH120" s="183">
        <f>IF(N120="sníž. přenesená",J120,0)</f>
        <v>0</v>
      </c>
      <c r="BI120" s="183">
        <f>IF(N120="nulová",J120,0)</f>
        <v>0</v>
      </c>
      <c r="BJ120" s="19" t="s">
        <v>22</v>
      </c>
      <c r="BK120" s="183">
        <f>ROUND(I120*H120,2)</f>
        <v>0</v>
      </c>
      <c r="BL120" s="19" t="s">
        <v>241</v>
      </c>
      <c r="BM120" s="19" t="s">
        <v>1953</v>
      </c>
    </row>
    <row r="121" spans="2:65" s="12" customFormat="1" x14ac:dyDescent="0.3">
      <c r="B121" s="184"/>
      <c r="D121" s="185" t="s">
        <v>304</v>
      </c>
      <c r="E121" s="186" t="s">
        <v>3</v>
      </c>
      <c r="F121" s="187" t="s">
        <v>1469</v>
      </c>
      <c r="H121" s="188">
        <v>14.461</v>
      </c>
      <c r="I121" s="189"/>
      <c r="L121" s="184"/>
      <c r="M121" s="190"/>
      <c r="N121" s="191"/>
      <c r="O121" s="191"/>
      <c r="P121" s="191"/>
      <c r="Q121" s="191"/>
      <c r="R121" s="191"/>
      <c r="S121" s="191"/>
      <c r="T121" s="192"/>
      <c r="AT121" s="193" t="s">
        <v>304</v>
      </c>
      <c r="AU121" s="193" t="s">
        <v>81</v>
      </c>
      <c r="AV121" s="12" t="s">
        <v>81</v>
      </c>
      <c r="AW121" s="12" t="s">
        <v>36</v>
      </c>
      <c r="AX121" s="12" t="s">
        <v>22</v>
      </c>
      <c r="AY121" s="193" t="s">
        <v>235</v>
      </c>
    </row>
    <row r="122" spans="2:65" s="1" customFormat="1" ht="44.25" customHeight="1" x14ac:dyDescent="0.3">
      <c r="B122" s="171"/>
      <c r="C122" s="172" t="s">
        <v>164</v>
      </c>
      <c r="D122" s="172" t="s">
        <v>237</v>
      </c>
      <c r="E122" s="173" t="s">
        <v>1654</v>
      </c>
      <c r="F122" s="174" t="s">
        <v>1471</v>
      </c>
      <c r="G122" s="175" t="s">
        <v>245</v>
      </c>
      <c r="H122" s="176">
        <v>2.363</v>
      </c>
      <c r="I122" s="177"/>
      <c r="J122" s="178">
        <f>ROUND(I122*H122,2)</f>
        <v>0</v>
      </c>
      <c r="K122" s="174" t="s">
        <v>309</v>
      </c>
      <c r="L122" s="35"/>
      <c r="M122" s="179" t="s">
        <v>3</v>
      </c>
      <c r="N122" s="180" t="s">
        <v>44</v>
      </c>
      <c r="O122" s="36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AR122" s="19" t="s">
        <v>241</v>
      </c>
      <c r="AT122" s="19" t="s">
        <v>237</v>
      </c>
      <c r="AU122" s="19" t="s">
        <v>81</v>
      </c>
      <c r="AY122" s="19" t="s">
        <v>235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9" t="s">
        <v>22</v>
      </c>
      <c r="BK122" s="183">
        <f>ROUND(I122*H122,2)</f>
        <v>0</v>
      </c>
      <c r="BL122" s="19" t="s">
        <v>241</v>
      </c>
      <c r="BM122" s="19" t="s">
        <v>1954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1657</v>
      </c>
      <c r="H123" s="196">
        <v>2.64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73</v>
      </c>
      <c r="AY123" s="193" t="s">
        <v>235</v>
      </c>
    </row>
    <row r="124" spans="2:65" s="12" customFormat="1" x14ac:dyDescent="0.3">
      <c r="B124" s="184"/>
      <c r="D124" s="194" t="s">
        <v>304</v>
      </c>
      <c r="E124" s="193" t="s">
        <v>3</v>
      </c>
      <c r="F124" s="195" t="s">
        <v>1658</v>
      </c>
      <c r="H124" s="196">
        <v>-0.27700000000000002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73</v>
      </c>
      <c r="AY124" s="193" t="s">
        <v>235</v>
      </c>
    </row>
    <row r="125" spans="2:65" s="13" customFormat="1" x14ac:dyDescent="0.3">
      <c r="B125" s="197"/>
      <c r="D125" s="185" t="s">
        <v>304</v>
      </c>
      <c r="E125" s="198" t="s">
        <v>1393</v>
      </c>
      <c r="F125" s="199" t="s">
        <v>329</v>
      </c>
      <c r="H125" s="200">
        <v>2.363</v>
      </c>
      <c r="I125" s="201"/>
      <c r="L125" s="197"/>
      <c r="M125" s="202"/>
      <c r="N125" s="203"/>
      <c r="O125" s="203"/>
      <c r="P125" s="203"/>
      <c r="Q125" s="203"/>
      <c r="R125" s="203"/>
      <c r="S125" s="203"/>
      <c r="T125" s="204"/>
      <c r="AT125" s="205" t="s">
        <v>304</v>
      </c>
      <c r="AU125" s="205" t="s">
        <v>81</v>
      </c>
      <c r="AV125" s="13" t="s">
        <v>241</v>
      </c>
      <c r="AW125" s="13" t="s">
        <v>36</v>
      </c>
      <c r="AX125" s="13" t="s">
        <v>22</v>
      </c>
      <c r="AY125" s="205" t="s">
        <v>235</v>
      </c>
    </row>
    <row r="126" spans="2:65" s="1" customFormat="1" ht="22.5" customHeight="1" x14ac:dyDescent="0.3">
      <c r="B126" s="171"/>
      <c r="C126" s="222" t="s">
        <v>280</v>
      </c>
      <c r="D126" s="222" t="s">
        <v>371</v>
      </c>
      <c r="E126" s="223" t="s">
        <v>1466</v>
      </c>
      <c r="F126" s="224" t="s">
        <v>1467</v>
      </c>
      <c r="G126" s="225" t="s">
        <v>294</v>
      </c>
      <c r="H126" s="226">
        <v>4.8540000000000001</v>
      </c>
      <c r="I126" s="227"/>
      <c r="J126" s="228">
        <f>ROUND(I126*H126,2)</f>
        <v>0</v>
      </c>
      <c r="K126" s="224" t="s">
        <v>3</v>
      </c>
      <c r="L126" s="229"/>
      <c r="M126" s="230" t="s">
        <v>3</v>
      </c>
      <c r="N126" s="231" t="s">
        <v>44</v>
      </c>
      <c r="O126" s="36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AR126" s="19" t="s">
        <v>266</v>
      </c>
      <c r="AT126" s="19" t="s">
        <v>371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1955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1956</v>
      </c>
      <c r="H127" s="196">
        <v>4.8540000000000001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22</v>
      </c>
      <c r="AY127" s="193" t="s">
        <v>235</v>
      </c>
    </row>
    <row r="128" spans="2:65" s="11" customFormat="1" ht="29.85" customHeight="1" x14ac:dyDescent="0.3">
      <c r="B128" s="157"/>
      <c r="D128" s="168" t="s">
        <v>72</v>
      </c>
      <c r="E128" s="169" t="s">
        <v>241</v>
      </c>
      <c r="F128" s="169" t="s">
        <v>1479</v>
      </c>
      <c r="I128" s="160"/>
      <c r="J128" s="170">
        <f>BK128</f>
        <v>0</v>
      </c>
      <c r="L128" s="157"/>
      <c r="M128" s="162"/>
      <c r="N128" s="163"/>
      <c r="O128" s="163"/>
      <c r="P128" s="164">
        <f>SUM(P129:P131)</f>
        <v>0</v>
      </c>
      <c r="Q128" s="163"/>
      <c r="R128" s="164">
        <f>SUM(R129:R131)</f>
        <v>0</v>
      </c>
      <c r="S128" s="163"/>
      <c r="T128" s="165">
        <f>SUM(T129:T131)</f>
        <v>0</v>
      </c>
      <c r="AR128" s="158" t="s">
        <v>22</v>
      </c>
      <c r="AT128" s="166" t="s">
        <v>72</v>
      </c>
      <c r="AU128" s="166" t="s">
        <v>22</v>
      </c>
      <c r="AY128" s="158" t="s">
        <v>235</v>
      </c>
      <c r="BK128" s="167">
        <f>SUM(BK129:BK131)</f>
        <v>0</v>
      </c>
    </row>
    <row r="129" spans="2:65" s="1" customFormat="1" ht="22.5" customHeight="1" x14ac:dyDescent="0.3">
      <c r="B129" s="171"/>
      <c r="C129" s="172" t="s">
        <v>284</v>
      </c>
      <c r="D129" s="172" t="s">
        <v>237</v>
      </c>
      <c r="E129" s="173" t="s">
        <v>1799</v>
      </c>
      <c r="F129" s="174" t="s">
        <v>1481</v>
      </c>
      <c r="G129" s="175" t="s">
        <v>245</v>
      </c>
      <c r="H129" s="176">
        <v>0.88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1957</v>
      </c>
    </row>
    <row r="130" spans="2:65" s="12" customFormat="1" x14ac:dyDescent="0.3">
      <c r="B130" s="184"/>
      <c r="D130" s="194" t="s">
        <v>304</v>
      </c>
      <c r="E130" s="193" t="s">
        <v>3</v>
      </c>
      <c r="F130" s="195" t="s">
        <v>1670</v>
      </c>
      <c r="H130" s="196">
        <v>0.88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73</v>
      </c>
      <c r="AY130" s="193" t="s">
        <v>235</v>
      </c>
    </row>
    <row r="131" spans="2:65" s="13" customFormat="1" x14ac:dyDescent="0.3">
      <c r="B131" s="197"/>
      <c r="D131" s="194" t="s">
        <v>304</v>
      </c>
      <c r="E131" s="236" t="s">
        <v>1396</v>
      </c>
      <c r="F131" s="237" t="s">
        <v>329</v>
      </c>
      <c r="H131" s="238">
        <v>0.88</v>
      </c>
      <c r="I131" s="201"/>
      <c r="L131" s="197"/>
      <c r="M131" s="202"/>
      <c r="N131" s="203"/>
      <c r="O131" s="203"/>
      <c r="P131" s="203"/>
      <c r="Q131" s="203"/>
      <c r="R131" s="203"/>
      <c r="S131" s="203"/>
      <c r="T131" s="204"/>
      <c r="AT131" s="205" t="s">
        <v>304</v>
      </c>
      <c r="AU131" s="205" t="s">
        <v>81</v>
      </c>
      <c r="AV131" s="13" t="s">
        <v>241</v>
      </c>
      <c r="AW131" s="13" t="s">
        <v>36</v>
      </c>
      <c r="AX131" s="13" t="s">
        <v>22</v>
      </c>
      <c r="AY131" s="205" t="s">
        <v>235</v>
      </c>
    </row>
    <row r="132" spans="2:65" s="11" customFormat="1" ht="29.85" customHeight="1" x14ac:dyDescent="0.3">
      <c r="B132" s="157"/>
      <c r="D132" s="168" t="s">
        <v>72</v>
      </c>
      <c r="E132" s="169" t="s">
        <v>266</v>
      </c>
      <c r="F132" s="169" t="s">
        <v>757</v>
      </c>
      <c r="I132" s="160"/>
      <c r="J132" s="170">
        <f>BK132</f>
        <v>0</v>
      </c>
      <c r="L132" s="157"/>
      <c r="M132" s="162"/>
      <c r="N132" s="163"/>
      <c r="O132" s="163"/>
      <c r="P132" s="164">
        <f>SUM(P133:P160)</f>
        <v>0</v>
      </c>
      <c r="Q132" s="163"/>
      <c r="R132" s="164">
        <f>SUM(R133:R160)</f>
        <v>6.6798196000000001</v>
      </c>
      <c r="S132" s="163"/>
      <c r="T132" s="165">
        <f>SUM(T133:T160)</f>
        <v>1.3</v>
      </c>
      <c r="AR132" s="158" t="s">
        <v>22</v>
      </c>
      <c r="AT132" s="166" t="s">
        <v>72</v>
      </c>
      <c r="AU132" s="166" t="s">
        <v>22</v>
      </c>
      <c r="AY132" s="158" t="s">
        <v>235</v>
      </c>
      <c r="BK132" s="167">
        <f>SUM(BK133:BK160)</f>
        <v>0</v>
      </c>
    </row>
    <row r="133" spans="2:65" s="1" customFormat="1" ht="22.5" customHeight="1" x14ac:dyDescent="0.3">
      <c r="B133" s="171"/>
      <c r="C133" s="172" t="s">
        <v>288</v>
      </c>
      <c r="D133" s="172" t="s">
        <v>237</v>
      </c>
      <c r="E133" s="173" t="s">
        <v>1958</v>
      </c>
      <c r="F133" s="174" t="s">
        <v>1959</v>
      </c>
      <c r="G133" s="175" t="s">
        <v>346</v>
      </c>
      <c r="H133" s="176">
        <v>19</v>
      </c>
      <c r="I133" s="177"/>
      <c r="J133" s="178">
        <f>ROUND(I133*H133,2)</f>
        <v>0</v>
      </c>
      <c r="K133" s="174" t="s">
        <v>3</v>
      </c>
      <c r="L133" s="35"/>
      <c r="M133" s="179" t="s">
        <v>3</v>
      </c>
      <c r="N133" s="180" t="s">
        <v>44</v>
      </c>
      <c r="O133" s="36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1960</v>
      </c>
    </row>
    <row r="134" spans="2:65" s="12" customFormat="1" x14ac:dyDescent="0.3">
      <c r="B134" s="184"/>
      <c r="D134" s="185" t="s">
        <v>304</v>
      </c>
      <c r="E134" s="186" t="s">
        <v>3</v>
      </c>
      <c r="F134" s="187" t="s">
        <v>1961</v>
      </c>
      <c r="H134" s="188">
        <v>19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93" t="s">
        <v>304</v>
      </c>
      <c r="AU134" s="193" t="s">
        <v>81</v>
      </c>
      <c r="AV134" s="12" t="s">
        <v>81</v>
      </c>
      <c r="AW134" s="12" t="s">
        <v>36</v>
      </c>
      <c r="AX134" s="12" t="s">
        <v>22</v>
      </c>
      <c r="AY134" s="193" t="s">
        <v>235</v>
      </c>
    </row>
    <row r="135" spans="2:65" s="1" customFormat="1" ht="31.5" customHeight="1" x14ac:dyDescent="0.3">
      <c r="B135" s="171"/>
      <c r="C135" s="172" t="s">
        <v>9</v>
      </c>
      <c r="D135" s="172" t="s">
        <v>237</v>
      </c>
      <c r="E135" s="173" t="s">
        <v>1962</v>
      </c>
      <c r="F135" s="174" t="s">
        <v>1680</v>
      </c>
      <c r="G135" s="175" t="s">
        <v>346</v>
      </c>
      <c r="H135" s="176">
        <v>8</v>
      </c>
      <c r="I135" s="177"/>
      <c r="J135" s="178">
        <f>ROUND(I135*H135,2)</f>
        <v>0</v>
      </c>
      <c r="K135" s="174" t="s">
        <v>309</v>
      </c>
      <c r="L135" s="35"/>
      <c r="M135" s="179" t="s">
        <v>3</v>
      </c>
      <c r="N135" s="180" t="s">
        <v>44</v>
      </c>
      <c r="O135" s="36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241</v>
      </c>
      <c r="AT135" s="19" t="s">
        <v>237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1963</v>
      </c>
    </row>
    <row r="136" spans="2:65" s="12" customFormat="1" x14ac:dyDescent="0.3">
      <c r="B136" s="184"/>
      <c r="D136" s="194" t="s">
        <v>304</v>
      </c>
      <c r="E136" s="193" t="s">
        <v>3</v>
      </c>
      <c r="F136" s="195" t="s">
        <v>1964</v>
      </c>
      <c r="H136" s="196">
        <v>8</v>
      </c>
      <c r="I136" s="189"/>
      <c r="L136" s="184"/>
      <c r="M136" s="190"/>
      <c r="N136" s="191"/>
      <c r="O136" s="191"/>
      <c r="P136" s="191"/>
      <c r="Q136" s="191"/>
      <c r="R136" s="191"/>
      <c r="S136" s="191"/>
      <c r="T136" s="192"/>
      <c r="AT136" s="193" t="s">
        <v>304</v>
      </c>
      <c r="AU136" s="193" t="s">
        <v>81</v>
      </c>
      <c r="AV136" s="12" t="s">
        <v>81</v>
      </c>
      <c r="AW136" s="12" t="s">
        <v>36</v>
      </c>
      <c r="AX136" s="12" t="s">
        <v>73</v>
      </c>
      <c r="AY136" s="193" t="s">
        <v>235</v>
      </c>
    </row>
    <row r="137" spans="2:65" s="13" customFormat="1" x14ac:dyDescent="0.3">
      <c r="B137" s="197"/>
      <c r="D137" s="185" t="s">
        <v>304</v>
      </c>
      <c r="E137" s="198" t="s">
        <v>1616</v>
      </c>
      <c r="F137" s="199" t="s">
        <v>329</v>
      </c>
      <c r="H137" s="200">
        <v>8</v>
      </c>
      <c r="I137" s="201"/>
      <c r="L137" s="197"/>
      <c r="M137" s="202"/>
      <c r="N137" s="203"/>
      <c r="O137" s="203"/>
      <c r="P137" s="203"/>
      <c r="Q137" s="203"/>
      <c r="R137" s="203"/>
      <c r="S137" s="203"/>
      <c r="T137" s="204"/>
      <c r="AT137" s="205" t="s">
        <v>304</v>
      </c>
      <c r="AU137" s="205" t="s">
        <v>81</v>
      </c>
      <c r="AV137" s="13" t="s">
        <v>241</v>
      </c>
      <c r="AW137" s="13" t="s">
        <v>36</v>
      </c>
      <c r="AX137" s="13" t="s">
        <v>22</v>
      </c>
      <c r="AY137" s="205" t="s">
        <v>235</v>
      </c>
    </row>
    <row r="138" spans="2:65" s="1" customFormat="1" ht="22.5" customHeight="1" x14ac:dyDescent="0.3">
      <c r="B138" s="171"/>
      <c r="C138" s="222" t="s">
        <v>296</v>
      </c>
      <c r="D138" s="222" t="s">
        <v>371</v>
      </c>
      <c r="E138" s="223" t="s">
        <v>1683</v>
      </c>
      <c r="F138" s="224" t="s">
        <v>1684</v>
      </c>
      <c r="G138" s="225" t="s">
        <v>346</v>
      </c>
      <c r="H138" s="226">
        <v>8.24</v>
      </c>
      <c r="I138" s="227"/>
      <c r="J138" s="228">
        <f>ROUND(I138*H138,2)</f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>O138*H138</f>
        <v>0</v>
      </c>
      <c r="Q138" s="181">
        <v>4.5399999999999998E-3</v>
      </c>
      <c r="R138" s="181">
        <f>Q138*H138</f>
        <v>3.7409600000000001E-2</v>
      </c>
      <c r="S138" s="181">
        <v>0</v>
      </c>
      <c r="T138" s="182">
        <f>S138*H138</f>
        <v>0</v>
      </c>
      <c r="AR138" s="19" t="s">
        <v>266</v>
      </c>
      <c r="AT138" s="19" t="s">
        <v>371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1965</v>
      </c>
    </row>
    <row r="139" spans="2:65" s="12" customFormat="1" x14ac:dyDescent="0.3">
      <c r="B139" s="184"/>
      <c r="D139" s="185" t="s">
        <v>304</v>
      </c>
      <c r="E139" s="186" t="s">
        <v>3</v>
      </c>
      <c r="F139" s="187" t="s">
        <v>1966</v>
      </c>
      <c r="H139" s="188">
        <v>8.24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22</v>
      </c>
      <c r="AY139" s="193" t="s">
        <v>235</v>
      </c>
    </row>
    <row r="140" spans="2:65" s="1" customFormat="1" ht="31.5" customHeight="1" x14ac:dyDescent="0.3">
      <c r="B140" s="171"/>
      <c r="C140" s="172" t="s">
        <v>300</v>
      </c>
      <c r="D140" s="172" t="s">
        <v>237</v>
      </c>
      <c r="E140" s="173" t="s">
        <v>1702</v>
      </c>
      <c r="F140" s="174" t="s">
        <v>1703</v>
      </c>
      <c r="G140" s="175" t="s">
        <v>249</v>
      </c>
      <c r="H140" s="176">
        <v>4</v>
      </c>
      <c r="I140" s="177"/>
      <c r="J140" s="178">
        <f>ROUND(I140*H140,2)</f>
        <v>0</v>
      </c>
      <c r="K140" s="174" t="s">
        <v>309</v>
      </c>
      <c r="L140" s="35"/>
      <c r="M140" s="179" t="s">
        <v>3</v>
      </c>
      <c r="N140" s="180" t="s">
        <v>44</v>
      </c>
      <c r="O140" s="36"/>
      <c r="P140" s="181">
        <f>O140*H140</f>
        <v>0</v>
      </c>
      <c r="Q140" s="181">
        <v>1.0000000000000001E-5</v>
      </c>
      <c r="R140" s="181">
        <f>Q140*H140</f>
        <v>4.0000000000000003E-5</v>
      </c>
      <c r="S140" s="181">
        <v>0</v>
      </c>
      <c r="T140" s="182">
        <f>S140*H140</f>
        <v>0</v>
      </c>
      <c r="AR140" s="19" t="s">
        <v>241</v>
      </c>
      <c r="AT140" s="19" t="s">
        <v>237</v>
      </c>
      <c r="AU140" s="19" t="s">
        <v>81</v>
      </c>
      <c r="AY140" s="19" t="s">
        <v>235</v>
      </c>
      <c r="BE140" s="183">
        <f>IF(N140="základní",J140,0)</f>
        <v>0</v>
      </c>
      <c r="BF140" s="183">
        <f>IF(N140="snížená",J140,0)</f>
        <v>0</v>
      </c>
      <c r="BG140" s="183">
        <f>IF(N140="zákl. přenesená",J140,0)</f>
        <v>0</v>
      </c>
      <c r="BH140" s="183">
        <f>IF(N140="sníž. přenesená",J140,0)</f>
        <v>0</v>
      </c>
      <c r="BI140" s="183">
        <f>IF(N140="nulová",J140,0)</f>
        <v>0</v>
      </c>
      <c r="BJ140" s="19" t="s">
        <v>22</v>
      </c>
      <c r="BK140" s="183">
        <f>ROUND(I140*H140,2)</f>
        <v>0</v>
      </c>
      <c r="BL140" s="19" t="s">
        <v>241</v>
      </c>
      <c r="BM140" s="19" t="s">
        <v>1967</v>
      </c>
    </row>
    <row r="141" spans="2:65" s="12" customFormat="1" x14ac:dyDescent="0.3">
      <c r="B141" s="184"/>
      <c r="D141" s="185" t="s">
        <v>304</v>
      </c>
      <c r="E141" s="186" t="s">
        <v>3</v>
      </c>
      <c r="F141" s="187" t="s">
        <v>1968</v>
      </c>
      <c r="H141" s="188">
        <v>4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93" t="s">
        <v>304</v>
      </c>
      <c r="AU141" s="193" t="s">
        <v>81</v>
      </c>
      <c r="AV141" s="12" t="s">
        <v>81</v>
      </c>
      <c r="AW141" s="12" t="s">
        <v>36</v>
      </c>
      <c r="AX141" s="12" t="s">
        <v>22</v>
      </c>
      <c r="AY141" s="193" t="s">
        <v>235</v>
      </c>
    </row>
    <row r="142" spans="2:65" s="1" customFormat="1" ht="31.5" customHeight="1" x14ac:dyDescent="0.3">
      <c r="B142" s="171"/>
      <c r="C142" s="222" t="s">
        <v>306</v>
      </c>
      <c r="D142" s="222" t="s">
        <v>371</v>
      </c>
      <c r="E142" s="223" t="s">
        <v>1706</v>
      </c>
      <c r="F142" s="224" t="s">
        <v>1707</v>
      </c>
      <c r="G142" s="225" t="s">
        <v>249</v>
      </c>
      <c r="H142" s="226">
        <v>4</v>
      </c>
      <c r="I142" s="227"/>
      <c r="J142" s="228">
        <f>ROUND(I142*H142,2)</f>
        <v>0</v>
      </c>
      <c r="K142" s="224" t="s">
        <v>309</v>
      </c>
      <c r="L142" s="229"/>
      <c r="M142" s="230" t="s">
        <v>3</v>
      </c>
      <c r="N142" s="231" t="s">
        <v>44</v>
      </c>
      <c r="O142" s="36"/>
      <c r="P142" s="181">
        <f>O142*H142</f>
        <v>0</v>
      </c>
      <c r="Q142" s="181">
        <v>6.0000000000000002E-5</v>
      </c>
      <c r="R142" s="181">
        <f>Q142*H142</f>
        <v>2.4000000000000001E-4</v>
      </c>
      <c r="S142" s="181">
        <v>0</v>
      </c>
      <c r="T142" s="182">
        <f>S142*H142</f>
        <v>0</v>
      </c>
      <c r="AR142" s="19" t="s">
        <v>266</v>
      </c>
      <c r="AT142" s="19" t="s">
        <v>371</v>
      </c>
      <c r="AU142" s="19" t="s">
        <v>81</v>
      </c>
      <c r="AY142" s="19" t="s">
        <v>235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9" t="s">
        <v>22</v>
      </c>
      <c r="BK142" s="183">
        <f>ROUND(I142*H142,2)</f>
        <v>0</v>
      </c>
      <c r="BL142" s="19" t="s">
        <v>241</v>
      </c>
      <c r="BM142" s="19" t="s">
        <v>1969</v>
      </c>
    </row>
    <row r="143" spans="2:65" s="1" customFormat="1" ht="22.5" customHeight="1" x14ac:dyDescent="0.3">
      <c r="B143" s="171"/>
      <c r="C143" s="172" t="s">
        <v>312</v>
      </c>
      <c r="D143" s="172" t="s">
        <v>237</v>
      </c>
      <c r="E143" s="173" t="s">
        <v>1970</v>
      </c>
      <c r="F143" s="174" t="s">
        <v>1971</v>
      </c>
      <c r="G143" s="175" t="s">
        <v>249</v>
      </c>
      <c r="H143" s="176">
        <v>1</v>
      </c>
      <c r="I143" s="177"/>
      <c r="J143" s="178">
        <f>ROUND(I143*H143,2)</f>
        <v>0</v>
      </c>
      <c r="K143" s="174" t="s">
        <v>3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1.0000000000000001E-5</v>
      </c>
      <c r="R143" s="181">
        <f>Q143*H143</f>
        <v>1.0000000000000001E-5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1972</v>
      </c>
    </row>
    <row r="144" spans="2:65" s="1" customFormat="1" ht="22.5" customHeight="1" x14ac:dyDescent="0.3">
      <c r="B144" s="171"/>
      <c r="C144" s="172" t="s">
        <v>317</v>
      </c>
      <c r="D144" s="172" t="s">
        <v>237</v>
      </c>
      <c r="E144" s="173" t="s">
        <v>1973</v>
      </c>
      <c r="F144" s="174" t="s">
        <v>1974</v>
      </c>
      <c r="G144" s="175" t="s">
        <v>249</v>
      </c>
      <c r="H144" s="176">
        <v>12</v>
      </c>
      <c r="I144" s="177"/>
      <c r="J144" s="178">
        <f>ROUND(I144*H144,2)</f>
        <v>0</v>
      </c>
      <c r="K144" s="174" t="s">
        <v>3</v>
      </c>
      <c r="L144" s="35"/>
      <c r="M144" s="179" t="s">
        <v>3</v>
      </c>
      <c r="N144" s="180" t="s">
        <v>44</v>
      </c>
      <c r="O144" s="36"/>
      <c r="P144" s="181">
        <f>O144*H144</f>
        <v>0</v>
      </c>
      <c r="Q144" s="181">
        <v>1.7000000000000001E-4</v>
      </c>
      <c r="R144" s="181">
        <f>Q144*H144</f>
        <v>2.0400000000000001E-3</v>
      </c>
      <c r="S144" s="181">
        <v>0</v>
      </c>
      <c r="T144" s="182">
        <f>S144*H144</f>
        <v>0</v>
      </c>
      <c r="AR144" s="19" t="s">
        <v>241</v>
      </c>
      <c r="AT144" s="19" t="s">
        <v>237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241</v>
      </c>
      <c r="BM144" s="19" t="s">
        <v>1975</v>
      </c>
    </row>
    <row r="145" spans="2:65" s="1" customFormat="1" ht="22.5" customHeight="1" x14ac:dyDescent="0.3">
      <c r="B145" s="171"/>
      <c r="C145" s="172" t="s">
        <v>8</v>
      </c>
      <c r="D145" s="172" t="s">
        <v>237</v>
      </c>
      <c r="E145" s="173" t="s">
        <v>1731</v>
      </c>
      <c r="F145" s="174" t="s">
        <v>1732</v>
      </c>
      <c r="G145" s="175" t="s">
        <v>346</v>
      </c>
      <c r="H145" s="176">
        <v>8</v>
      </c>
      <c r="I145" s="177"/>
      <c r="J145" s="178">
        <f>ROUND(I145*H145,2)</f>
        <v>0</v>
      </c>
      <c r="K145" s="174" t="s">
        <v>3</v>
      </c>
      <c r="L145" s="35"/>
      <c r="M145" s="179" t="s">
        <v>3</v>
      </c>
      <c r="N145" s="180" t="s">
        <v>44</v>
      </c>
      <c r="O145" s="36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9" t="s">
        <v>22</v>
      </c>
      <c r="BK145" s="183">
        <f>ROUND(I145*H145,2)</f>
        <v>0</v>
      </c>
      <c r="BL145" s="19" t="s">
        <v>241</v>
      </c>
      <c r="BM145" s="19" t="s">
        <v>1976</v>
      </c>
    </row>
    <row r="146" spans="2:65" s="12" customFormat="1" x14ac:dyDescent="0.3">
      <c r="B146" s="184"/>
      <c r="D146" s="185" t="s">
        <v>304</v>
      </c>
      <c r="E146" s="186" t="s">
        <v>3</v>
      </c>
      <c r="F146" s="187" t="s">
        <v>1616</v>
      </c>
      <c r="H146" s="188">
        <v>8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93" t="s">
        <v>304</v>
      </c>
      <c r="AU146" s="193" t="s">
        <v>81</v>
      </c>
      <c r="AV146" s="12" t="s">
        <v>81</v>
      </c>
      <c r="AW146" s="12" t="s">
        <v>36</v>
      </c>
      <c r="AX146" s="12" t="s">
        <v>22</v>
      </c>
      <c r="AY146" s="193" t="s">
        <v>235</v>
      </c>
    </row>
    <row r="147" spans="2:65" s="1" customFormat="1" ht="22.5" customHeight="1" x14ac:dyDescent="0.3">
      <c r="B147" s="171"/>
      <c r="C147" s="172" t="s">
        <v>330</v>
      </c>
      <c r="D147" s="172" t="s">
        <v>237</v>
      </c>
      <c r="E147" s="173" t="s">
        <v>1977</v>
      </c>
      <c r="F147" s="174" t="s">
        <v>1735</v>
      </c>
      <c r="G147" s="175" t="s">
        <v>249</v>
      </c>
      <c r="H147" s="176">
        <v>12</v>
      </c>
      <c r="I147" s="177"/>
      <c r="J147" s="178">
        <f t="shared" ref="J147:J157" si="0">ROUND(I147*H147,2)</f>
        <v>0</v>
      </c>
      <c r="K147" s="174" t="s">
        <v>309</v>
      </c>
      <c r="L147" s="35"/>
      <c r="M147" s="179" t="s">
        <v>3</v>
      </c>
      <c r="N147" s="180" t="s">
        <v>44</v>
      </c>
      <c r="O147" s="36"/>
      <c r="P147" s="181">
        <f t="shared" ref="P147:P157" si="1">O147*H147</f>
        <v>0</v>
      </c>
      <c r="Q147" s="181">
        <v>0.14494000000000001</v>
      </c>
      <c r="R147" s="181">
        <f t="shared" ref="R147:R157" si="2">Q147*H147</f>
        <v>1.7392800000000002</v>
      </c>
      <c r="S147" s="181">
        <v>0</v>
      </c>
      <c r="T147" s="182">
        <f t="shared" ref="T147:T157" si="3">S147*H147</f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 t="shared" ref="BE147:BE157" si="4">IF(N147="základní",J147,0)</f>
        <v>0</v>
      </c>
      <c r="BF147" s="183">
        <f t="shared" ref="BF147:BF157" si="5">IF(N147="snížená",J147,0)</f>
        <v>0</v>
      </c>
      <c r="BG147" s="183">
        <f t="shared" ref="BG147:BG157" si="6">IF(N147="zákl. přenesená",J147,0)</f>
        <v>0</v>
      </c>
      <c r="BH147" s="183">
        <f t="shared" ref="BH147:BH157" si="7">IF(N147="sníž. přenesená",J147,0)</f>
        <v>0</v>
      </c>
      <c r="BI147" s="183">
        <f t="shared" ref="BI147:BI157" si="8">IF(N147="nulová",J147,0)</f>
        <v>0</v>
      </c>
      <c r="BJ147" s="19" t="s">
        <v>22</v>
      </c>
      <c r="BK147" s="183">
        <f t="shared" ref="BK147:BK157" si="9">ROUND(I147*H147,2)</f>
        <v>0</v>
      </c>
      <c r="BL147" s="19" t="s">
        <v>241</v>
      </c>
      <c r="BM147" s="19" t="s">
        <v>1978</v>
      </c>
    </row>
    <row r="148" spans="2:65" s="1" customFormat="1" ht="31.5" customHeight="1" x14ac:dyDescent="0.3">
      <c r="B148" s="171"/>
      <c r="C148" s="222" t="s">
        <v>334</v>
      </c>
      <c r="D148" s="222" t="s">
        <v>371</v>
      </c>
      <c r="E148" s="223" t="s">
        <v>1737</v>
      </c>
      <c r="F148" s="224" t="s">
        <v>1738</v>
      </c>
      <c r="G148" s="225" t="s">
        <v>249</v>
      </c>
      <c r="H148" s="226">
        <v>12</v>
      </c>
      <c r="I148" s="227"/>
      <c r="J148" s="228">
        <f t="shared" si="0"/>
        <v>0</v>
      </c>
      <c r="K148" s="224" t="s">
        <v>309</v>
      </c>
      <c r="L148" s="229"/>
      <c r="M148" s="230" t="s">
        <v>3</v>
      </c>
      <c r="N148" s="231" t="s">
        <v>44</v>
      </c>
      <c r="O148" s="36"/>
      <c r="P148" s="181">
        <f t="shared" si="1"/>
        <v>0</v>
      </c>
      <c r="Q148" s="181">
        <v>9.7000000000000003E-2</v>
      </c>
      <c r="R148" s="181">
        <f t="shared" si="2"/>
        <v>1.1640000000000001</v>
      </c>
      <c r="S148" s="181">
        <v>0</v>
      </c>
      <c r="T148" s="182">
        <f t="shared" si="3"/>
        <v>0</v>
      </c>
      <c r="AR148" s="19" t="s">
        <v>266</v>
      </c>
      <c r="AT148" s="19" t="s">
        <v>371</v>
      </c>
      <c r="AU148" s="19" t="s">
        <v>81</v>
      </c>
      <c r="AY148" s="19" t="s">
        <v>235</v>
      </c>
      <c r="BE148" s="183">
        <f t="shared" si="4"/>
        <v>0</v>
      </c>
      <c r="BF148" s="183">
        <f t="shared" si="5"/>
        <v>0</v>
      </c>
      <c r="BG148" s="183">
        <f t="shared" si="6"/>
        <v>0</v>
      </c>
      <c r="BH148" s="183">
        <f t="shared" si="7"/>
        <v>0</v>
      </c>
      <c r="BI148" s="183">
        <f t="shared" si="8"/>
        <v>0</v>
      </c>
      <c r="BJ148" s="19" t="s">
        <v>22</v>
      </c>
      <c r="BK148" s="183">
        <f t="shared" si="9"/>
        <v>0</v>
      </c>
      <c r="BL148" s="19" t="s">
        <v>241</v>
      </c>
      <c r="BM148" s="19" t="s">
        <v>1979</v>
      </c>
    </row>
    <row r="149" spans="2:65" s="1" customFormat="1" ht="31.5" customHeight="1" x14ac:dyDescent="0.3">
      <c r="B149" s="171"/>
      <c r="C149" s="222" t="s">
        <v>339</v>
      </c>
      <c r="D149" s="222" t="s">
        <v>371</v>
      </c>
      <c r="E149" s="223" t="s">
        <v>1740</v>
      </c>
      <c r="F149" s="224" t="s">
        <v>1741</v>
      </c>
      <c r="G149" s="225" t="s">
        <v>249</v>
      </c>
      <c r="H149" s="226">
        <v>12</v>
      </c>
      <c r="I149" s="227"/>
      <c r="J149" s="228">
        <f t="shared" si="0"/>
        <v>0</v>
      </c>
      <c r="K149" s="224" t="s">
        <v>309</v>
      </c>
      <c r="L149" s="229"/>
      <c r="M149" s="230" t="s">
        <v>3</v>
      </c>
      <c r="N149" s="231" t="s">
        <v>44</v>
      </c>
      <c r="O149" s="36"/>
      <c r="P149" s="181">
        <f t="shared" si="1"/>
        <v>0</v>
      </c>
      <c r="Q149" s="181">
        <v>0.111</v>
      </c>
      <c r="R149" s="181">
        <f t="shared" si="2"/>
        <v>1.3320000000000001</v>
      </c>
      <c r="S149" s="181">
        <v>0</v>
      </c>
      <c r="T149" s="182">
        <f t="shared" si="3"/>
        <v>0</v>
      </c>
      <c r="AR149" s="19" t="s">
        <v>266</v>
      </c>
      <c r="AT149" s="19" t="s">
        <v>371</v>
      </c>
      <c r="AU149" s="19" t="s">
        <v>81</v>
      </c>
      <c r="AY149" s="19" t="s">
        <v>235</v>
      </c>
      <c r="BE149" s="183">
        <f t="shared" si="4"/>
        <v>0</v>
      </c>
      <c r="BF149" s="183">
        <f t="shared" si="5"/>
        <v>0</v>
      </c>
      <c r="BG149" s="183">
        <f t="shared" si="6"/>
        <v>0</v>
      </c>
      <c r="BH149" s="183">
        <f t="shared" si="7"/>
        <v>0</v>
      </c>
      <c r="BI149" s="183">
        <f t="shared" si="8"/>
        <v>0</v>
      </c>
      <c r="BJ149" s="19" t="s">
        <v>22</v>
      </c>
      <c r="BK149" s="183">
        <f t="shared" si="9"/>
        <v>0</v>
      </c>
      <c r="BL149" s="19" t="s">
        <v>241</v>
      </c>
      <c r="BM149" s="19" t="s">
        <v>1980</v>
      </c>
    </row>
    <row r="150" spans="2:65" s="1" customFormat="1" ht="22.5" customHeight="1" x14ac:dyDescent="0.3">
      <c r="B150" s="171"/>
      <c r="C150" s="222" t="s">
        <v>343</v>
      </c>
      <c r="D150" s="222" t="s">
        <v>371</v>
      </c>
      <c r="E150" s="223" t="s">
        <v>1743</v>
      </c>
      <c r="F150" s="224" t="s">
        <v>1744</v>
      </c>
      <c r="G150" s="225" t="s">
        <v>249</v>
      </c>
      <c r="H150" s="226">
        <v>12</v>
      </c>
      <c r="I150" s="227"/>
      <c r="J150" s="228">
        <f t="shared" si="0"/>
        <v>0</v>
      </c>
      <c r="K150" s="224" t="s">
        <v>309</v>
      </c>
      <c r="L150" s="229"/>
      <c r="M150" s="230" t="s">
        <v>3</v>
      </c>
      <c r="N150" s="231" t="s">
        <v>44</v>
      </c>
      <c r="O150" s="36"/>
      <c r="P150" s="181">
        <f t="shared" si="1"/>
        <v>0</v>
      </c>
      <c r="Q150" s="181">
        <v>0.04</v>
      </c>
      <c r="R150" s="181">
        <f t="shared" si="2"/>
        <v>0.48</v>
      </c>
      <c r="S150" s="181">
        <v>0</v>
      </c>
      <c r="T150" s="182">
        <f t="shared" si="3"/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 t="shared" si="4"/>
        <v>0</v>
      </c>
      <c r="BF150" s="183">
        <f t="shared" si="5"/>
        <v>0</v>
      </c>
      <c r="BG150" s="183">
        <f t="shared" si="6"/>
        <v>0</v>
      </c>
      <c r="BH150" s="183">
        <f t="shared" si="7"/>
        <v>0</v>
      </c>
      <c r="BI150" s="183">
        <f t="shared" si="8"/>
        <v>0</v>
      </c>
      <c r="BJ150" s="19" t="s">
        <v>22</v>
      </c>
      <c r="BK150" s="183">
        <f t="shared" si="9"/>
        <v>0</v>
      </c>
      <c r="BL150" s="19" t="s">
        <v>241</v>
      </c>
      <c r="BM150" s="19" t="s">
        <v>1981</v>
      </c>
    </row>
    <row r="151" spans="2:65" s="1" customFormat="1" ht="22.5" customHeight="1" x14ac:dyDescent="0.3">
      <c r="B151" s="171"/>
      <c r="C151" s="222" t="s">
        <v>349</v>
      </c>
      <c r="D151" s="222" t="s">
        <v>371</v>
      </c>
      <c r="E151" s="223" t="s">
        <v>1746</v>
      </c>
      <c r="F151" s="224" t="s">
        <v>1747</v>
      </c>
      <c r="G151" s="225" t="s">
        <v>249</v>
      </c>
      <c r="H151" s="226">
        <v>12</v>
      </c>
      <c r="I151" s="227"/>
      <c r="J151" s="228">
        <f t="shared" si="0"/>
        <v>0</v>
      </c>
      <c r="K151" s="224" t="s">
        <v>309</v>
      </c>
      <c r="L151" s="229"/>
      <c r="M151" s="230" t="s">
        <v>3</v>
      </c>
      <c r="N151" s="231" t="s">
        <v>44</v>
      </c>
      <c r="O151" s="36"/>
      <c r="P151" s="181">
        <f t="shared" si="1"/>
        <v>0</v>
      </c>
      <c r="Q151" s="181">
        <v>2.7E-2</v>
      </c>
      <c r="R151" s="181">
        <f t="shared" si="2"/>
        <v>0.32400000000000001</v>
      </c>
      <c r="S151" s="181">
        <v>0</v>
      </c>
      <c r="T151" s="182">
        <f t="shared" si="3"/>
        <v>0</v>
      </c>
      <c r="AR151" s="19" t="s">
        <v>266</v>
      </c>
      <c r="AT151" s="19" t="s">
        <v>371</v>
      </c>
      <c r="AU151" s="19" t="s">
        <v>81</v>
      </c>
      <c r="AY151" s="19" t="s">
        <v>235</v>
      </c>
      <c r="BE151" s="183">
        <f t="shared" si="4"/>
        <v>0</v>
      </c>
      <c r="BF151" s="183">
        <f t="shared" si="5"/>
        <v>0</v>
      </c>
      <c r="BG151" s="183">
        <f t="shared" si="6"/>
        <v>0</v>
      </c>
      <c r="BH151" s="183">
        <f t="shared" si="7"/>
        <v>0</v>
      </c>
      <c r="BI151" s="183">
        <f t="shared" si="8"/>
        <v>0</v>
      </c>
      <c r="BJ151" s="19" t="s">
        <v>22</v>
      </c>
      <c r="BK151" s="183">
        <f t="shared" si="9"/>
        <v>0</v>
      </c>
      <c r="BL151" s="19" t="s">
        <v>241</v>
      </c>
      <c r="BM151" s="19" t="s">
        <v>1982</v>
      </c>
    </row>
    <row r="152" spans="2:65" s="1" customFormat="1" ht="22.5" customHeight="1" x14ac:dyDescent="0.3">
      <c r="B152" s="171"/>
      <c r="C152" s="172" t="s">
        <v>354</v>
      </c>
      <c r="D152" s="172" t="s">
        <v>237</v>
      </c>
      <c r="E152" s="173" t="s">
        <v>1749</v>
      </c>
      <c r="F152" s="174" t="s">
        <v>1750</v>
      </c>
      <c r="G152" s="175" t="s">
        <v>249</v>
      </c>
      <c r="H152" s="176">
        <v>12</v>
      </c>
      <c r="I152" s="177"/>
      <c r="J152" s="178">
        <f t="shared" si="0"/>
        <v>0</v>
      </c>
      <c r="K152" s="174" t="s">
        <v>309</v>
      </c>
      <c r="L152" s="35"/>
      <c r="M152" s="179" t="s">
        <v>3</v>
      </c>
      <c r="N152" s="180" t="s">
        <v>44</v>
      </c>
      <c r="O152" s="36"/>
      <c r="P152" s="181">
        <f t="shared" si="1"/>
        <v>0</v>
      </c>
      <c r="Q152" s="181">
        <v>9.3600000000000003E-3</v>
      </c>
      <c r="R152" s="181">
        <f t="shared" si="2"/>
        <v>0.11232</v>
      </c>
      <c r="S152" s="181">
        <v>0</v>
      </c>
      <c r="T152" s="182">
        <f t="shared" si="3"/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 t="shared" si="4"/>
        <v>0</v>
      </c>
      <c r="BF152" s="183">
        <f t="shared" si="5"/>
        <v>0</v>
      </c>
      <c r="BG152" s="183">
        <f t="shared" si="6"/>
        <v>0</v>
      </c>
      <c r="BH152" s="183">
        <f t="shared" si="7"/>
        <v>0</v>
      </c>
      <c r="BI152" s="183">
        <f t="shared" si="8"/>
        <v>0</v>
      </c>
      <c r="BJ152" s="19" t="s">
        <v>22</v>
      </c>
      <c r="BK152" s="183">
        <f t="shared" si="9"/>
        <v>0</v>
      </c>
      <c r="BL152" s="19" t="s">
        <v>241</v>
      </c>
      <c r="BM152" s="19" t="s">
        <v>1983</v>
      </c>
    </row>
    <row r="153" spans="2:65" s="1" customFormat="1" ht="22.5" customHeight="1" x14ac:dyDescent="0.3">
      <c r="B153" s="171"/>
      <c r="C153" s="222" t="s">
        <v>366</v>
      </c>
      <c r="D153" s="222" t="s">
        <v>371</v>
      </c>
      <c r="E153" s="223" t="s">
        <v>1752</v>
      </c>
      <c r="F153" s="224" t="s">
        <v>1753</v>
      </c>
      <c r="G153" s="225" t="s">
        <v>249</v>
      </c>
      <c r="H153" s="226">
        <v>12</v>
      </c>
      <c r="I153" s="227"/>
      <c r="J153" s="228">
        <f t="shared" si="0"/>
        <v>0</v>
      </c>
      <c r="K153" s="224" t="s">
        <v>309</v>
      </c>
      <c r="L153" s="229"/>
      <c r="M153" s="230" t="s">
        <v>3</v>
      </c>
      <c r="N153" s="231" t="s">
        <v>44</v>
      </c>
      <c r="O153" s="36"/>
      <c r="P153" s="181">
        <f t="shared" si="1"/>
        <v>0</v>
      </c>
      <c r="Q153" s="181">
        <v>0.06</v>
      </c>
      <c r="R153" s="181">
        <f t="shared" si="2"/>
        <v>0.72</v>
      </c>
      <c r="S153" s="181">
        <v>0</v>
      </c>
      <c r="T153" s="182">
        <f t="shared" si="3"/>
        <v>0</v>
      </c>
      <c r="AR153" s="19" t="s">
        <v>266</v>
      </c>
      <c r="AT153" s="19" t="s">
        <v>371</v>
      </c>
      <c r="AU153" s="19" t="s">
        <v>81</v>
      </c>
      <c r="AY153" s="19" t="s">
        <v>235</v>
      </c>
      <c r="BE153" s="183">
        <f t="shared" si="4"/>
        <v>0</v>
      </c>
      <c r="BF153" s="183">
        <f t="shared" si="5"/>
        <v>0</v>
      </c>
      <c r="BG153" s="183">
        <f t="shared" si="6"/>
        <v>0</v>
      </c>
      <c r="BH153" s="183">
        <f t="shared" si="7"/>
        <v>0</v>
      </c>
      <c r="BI153" s="183">
        <f t="shared" si="8"/>
        <v>0</v>
      </c>
      <c r="BJ153" s="19" t="s">
        <v>22</v>
      </c>
      <c r="BK153" s="183">
        <f t="shared" si="9"/>
        <v>0</v>
      </c>
      <c r="BL153" s="19" t="s">
        <v>241</v>
      </c>
      <c r="BM153" s="19" t="s">
        <v>1984</v>
      </c>
    </row>
    <row r="154" spans="2:65" s="1" customFormat="1" ht="22.5" customHeight="1" x14ac:dyDescent="0.3">
      <c r="B154" s="171"/>
      <c r="C154" s="222" t="s">
        <v>370</v>
      </c>
      <c r="D154" s="222" t="s">
        <v>371</v>
      </c>
      <c r="E154" s="223" t="s">
        <v>1755</v>
      </c>
      <c r="F154" s="224" t="s">
        <v>1756</v>
      </c>
      <c r="G154" s="225" t="s">
        <v>249</v>
      </c>
      <c r="H154" s="226">
        <v>12</v>
      </c>
      <c r="I154" s="227"/>
      <c r="J154" s="228">
        <f t="shared" si="0"/>
        <v>0</v>
      </c>
      <c r="K154" s="224" t="s">
        <v>309</v>
      </c>
      <c r="L154" s="229"/>
      <c r="M154" s="230" t="s">
        <v>3</v>
      </c>
      <c r="N154" s="231" t="s">
        <v>44</v>
      </c>
      <c r="O154" s="36"/>
      <c r="P154" s="181">
        <f t="shared" si="1"/>
        <v>0</v>
      </c>
      <c r="Q154" s="181">
        <v>5.8000000000000003E-2</v>
      </c>
      <c r="R154" s="181">
        <f t="shared" si="2"/>
        <v>0.69600000000000006</v>
      </c>
      <c r="S154" s="181">
        <v>0</v>
      </c>
      <c r="T154" s="182">
        <f t="shared" si="3"/>
        <v>0</v>
      </c>
      <c r="AR154" s="19" t="s">
        <v>266</v>
      </c>
      <c r="AT154" s="19" t="s">
        <v>371</v>
      </c>
      <c r="AU154" s="19" t="s">
        <v>81</v>
      </c>
      <c r="AY154" s="19" t="s">
        <v>235</v>
      </c>
      <c r="BE154" s="183">
        <f t="shared" si="4"/>
        <v>0</v>
      </c>
      <c r="BF154" s="183">
        <f t="shared" si="5"/>
        <v>0</v>
      </c>
      <c r="BG154" s="183">
        <f t="shared" si="6"/>
        <v>0</v>
      </c>
      <c r="BH154" s="183">
        <f t="shared" si="7"/>
        <v>0</v>
      </c>
      <c r="BI154" s="183">
        <f t="shared" si="8"/>
        <v>0</v>
      </c>
      <c r="BJ154" s="19" t="s">
        <v>22</v>
      </c>
      <c r="BK154" s="183">
        <f t="shared" si="9"/>
        <v>0</v>
      </c>
      <c r="BL154" s="19" t="s">
        <v>241</v>
      </c>
      <c r="BM154" s="19" t="s">
        <v>1985</v>
      </c>
    </row>
    <row r="155" spans="2:65" s="1" customFormat="1" ht="22.5" customHeight="1" x14ac:dyDescent="0.3">
      <c r="B155" s="171"/>
      <c r="C155" s="222" t="s">
        <v>375</v>
      </c>
      <c r="D155" s="222" t="s">
        <v>371</v>
      </c>
      <c r="E155" s="223" t="s">
        <v>1758</v>
      </c>
      <c r="F155" s="224" t="s">
        <v>1759</v>
      </c>
      <c r="G155" s="225" t="s">
        <v>249</v>
      </c>
      <c r="H155" s="226">
        <v>12</v>
      </c>
      <c r="I155" s="227"/>
      <c r="J155" s="228">
        <f t="shared" si="0"/>
        <v>0</v>
      </c>
      <c r="K155" s="224" t="s">
        <v>309</v>
      </c>
      <c r="L155" s="229"/>
      <c r="M155" s="230" t="s">
        <v>3</v>
      </c>
      <c r="N155" s="231" t="s">
        <v>44</v>
      </c>
      <c r="O155" s="36"/>
      <c r="P155" s="181">
        <f t="shared" si="1"/>
        <v>0</v>
      </c>
      <c r="Q155" s="181">
        <v>6.0000000000000001E-3</v>
      </c>
      <c r="R155" s="181">
        <f t="shared" si="2"/>
        <v>7.2000000000000008E-2</v>
      </c>
      <c r="S155" s="181">
        <v>0</v>
      </c>
      <c r="T155" s="182">
        <f t="shared" si="3"/>
        <v>0</v>
      </c>
      <c r="AR155" s="19" t="s">
        <v>266</v>
      </c>
      <c r="AT155" s="19" t="s">
        <v>371</v>
      </c>
      <c r="AU155" s="19" t="s">
        <v>81</v>
      </c>
      <c r="AY155" s="19" t="s">
        <v>235</v>
      </c>
      <c r="BE155" s="183">
        <f t="shared" si="4"/>
        <v>0</v>
      </c>
      <c r="BF155" s="183">
        <f t="shared" si="5"/>
        <v>0</v>
      </c>
      <c r="BG155" s="183">
        <f t="shared" si="6"/>
        <v>0</v>
      </c>
      <c r="BH155" s="183">
        <f t="shared" si="7"/>
        <v>0</v>
      </c>
      <c r="BI155" s="183">
        <f t="shared" si="8"/>
        <v>0</v>
      </c>
      <c r="BJ155" s="19" t="s">
        <v>22</v>
      </c>
      <c r="BK155" s="183">
        <f t="shared" si="9"/>
        <v>0</v>
      </c>
      <c r="BL155" s="19" t="s">
        <v>241</v>
      </c>
      <c r="BM155" s="19" t="s">
        <v>1986</v>
      </c>
    </row>
    <row r="156" spans="2:65" s="1" customFormat="1" ht="22.5" customHeight="1" x14ac:dyDescent="0.3">
      <c r="B156" s="171"/>
      <c r="C156" s="172" t="s">
        <v>379</v>
      </c>
      <c r="D156" s="172" t="s">
        <v>237</v>
      </c>
      <c r="E156" s="173" t="s">
        <v>1761</v>
      </c>
      <c r="F156" s="174" t="s">
        <v>1762</v>
      </c>
      <c r="G156" s="175" t="s">
        <v>249</v>
      </c>
      <c r="H156" s="176">
        <v>13</v>
      </c>
      <c r="I156" s="177"/>
      <c r="J156" s="178">
        <f t="shared" si="0"/>
        <v>0</v>
      </c>
      <c r="K156" s="174" t="s">
        <v>309</v>
      </c>
      <c r="L156" s="35"/>
      <c r="M156" s="179" t="s">
        <v>3</v>
      </c>
      <c r="N156" s="180" t="s">
        <v>44</v>
      </c>
      <c r="O156" s="36"/>
      <c r="P156" s="181">
        <f t="shared" si="1"/>
        <v>0</v>
      </c>
      <c r="Q156" s="181">
        <v>0</v>
      </c>
      <c r="R156" s="181">
        <f t="shared" si="2"/>
        <v>0</v>
      </c>
      <c r="S156" s="181">
        <v>0.1</v>
      </c>
      <c r="T156" s="182">
        <f t="shared" si="3"/>
        <v>1.3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 t="shared" si="4"/>
        <v>0</v>
      </c>
      <c r="BF156" s="183">
        <f t="shared" si="5"/>
        <v>0</v>
      </c>
      <c r="BG156" s="183">
        <f t="shared" si="6"/>
        <v>0</v>
      </c>
      <c r="BH156" s="183">
        <f t="shared" si="7"/>
        <v>0</v>
      </c>
      <c r="BI156" s="183">
        <f t="shared" si="8"/>
        <v>0</v>
      </c>
      <c r="BJ156" s="19" t="s">
        <v>22</v>
      </c>
      <c r="BK156" s="183">
        <f t="shared" si="9"/>
        <v>0</v>
      </c>
      <c r="BL156" s="19" t="s">
        <v>241</v>
      </c>
      <c r="BM156" s="19" t="s">
        <v>1987</v>
      </c>
    </row>
    <row r="157" spans="2:65" s="1" customFormat="1" ht="22.5" customHeight="1" x14ac:dyDescent="0.3">
      <c r="B157" s="171"/>
      <c r="C157" s="172" t="s">
        <v>384</v>
      </c>
      <c r="D157" s="172" t="s">
        <v>237</v>
      </c>
      <c r="E157" s="173" t="s">
        <v>1605</v>
      </c>
      <c r="F157" s="174" t="s">
        <v>1606</v>
      </c>
      <c r="G157" s="175" t="s">
        <v>346</v>
      </c>
      <c r="H157" s="176">
        <v>8</v>
      </c>
      <c r="I157" s="177"/>
      <c r="J157" s="178">
        <f t="shared" si="0"/>
        <v>0</v>
      </c>
      <c r="K157" s="174" t="s">
        <v>309</v>
      </c>
      <c r="L157" s="35"/>
      <c r="M157" s="179" t="s">
        <v>3</v>
      </c>
      <c r="N157" s="180" t="s">
        <v>44</v>
      </c>
      <c r="O157" s="36"/>
      <c r="P157" s="181">
        <f t="shared" si="1"/>
        <v>0</v>
      </c>
      <c r="Q157" s="181">
        <v>6.0000000000000002E-5</v>
      </c>
      <c r="R157" s="181">
        <f t="shared" si="2"/>
        <v>4.8000000000000001E-4</v>
      </c>
      <c r="S157" s="181">
        <v>0</v>
      </c>
      <c r="T157" s="182">
        <f t="shared" si="3"/>
        <v>0</v>
      </c>
      <c r="AR157" s="19" t="s">
        <v>241</v>
      </c>
      <c r="AT157" s="19" t="s">
        <v>237</v>
      </c>
      <c r="AU157" s="19" t="s">
        <v>81</v>
      </c>
      <c r="AY157" s="19" t="s">
        <v>235</v>
      </c>
      <c r="BE157" s="183">
        <f t="shared" si="4"/>
        <v>0</v>
      </c>
      <c r="BF157" s="183">
        <f t="shared" si="5"/>
        <v>0</v>
      </c>
      <c r="BG157" s="183">
        <f t="shared" si="6"/>
        <v>0</v>
      </c>
      <c r="BH157" s="183">
        <f t="shared" si="7"/>
        <v>0</v>
      </c>
      <c r="BI157" s="183">
        <f t="shared" si="8"/>
        <v>0</v>
      </c>
      <c r="BJ157" s="19" t="s">
        <v>22</v>
      </c>
      <c r="BK157" s="183">
        <f t="shared" si="9"/>
        <v>0</v>
      </c>
      <c r="BL157" s="19" t="s">
        <v>241</v>
      </c>
      <c r="BM157" s="19" t="s">
        <v>1988</v>
      </c>
    </row>
    <row r="158" spans="2:65" s="12" customFormat="1" x14ac:dyDescent="0.3">
      <c r="B158" s="184"/>
      <c r="D158" s="194" t="s">
        <v>304</v>
      </c>
      <c r="E158" s="193" t="s">
        <v>3</v>
      </c>
      <c r="F158" s="195" t="s">
        <v>73</v>
      </c>
      <c r="H158" s="196">
        <v>0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93" t="s">
        <v>304</v>
      </c>
      <c r="AU158" s="193" t="s">
        <v>81</v>
      </c>
      <c r="AV158" s="12" t="s">
        <v>81</v>
      </c>
      <c r="AW158" s="12" t="s">
        <v>36</v>
      </c>
      <c r="AX158" s="12" t="s">
        <v>73</v>
      </c>
      <c r="AY158" s="193" t="s">
        <v>235</v>
      </c>
    </row>
    <row r="159" spans="2:65" s="12" customFormat="1" x14ac:dyDescent="0.3">
      <c r="B159" s="184"/>
      <c r="D159" s="194" t="s">
        <v>304</v>
      </c>
      <c r="E159" s="193" t="s">
        <v>3</v>
      </c>
      <c r="F159" s="195" t="s">
        <v>1616</v>
      </c>
      <c r="H159" s="196">
        <v>8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73</v>
      </c>
      <c r="AY159" s="193" t="s">
        <v>235</v>
      </c>
    </row>
    <row r="160" spans="2:65" s="13" customFormat="1" x14ac:dyDescent="0.3">
      <c r="B160" s="197"/>
      <c r="D160" s="194" t="s">
        <v>304</v>
      </c>
      <c r="E160" s="236" t="s">
        <v>3</v>
      </c>
      <c r="F160" s="237" t="s">
        <v>329</v>
      </c>
      <c r="H160" s="238">
        <v>8</v>
      </c>
      <c r="I160" s="201"/>
      <c r="L160" s="197"/>
      <c r="M160" s="202"/>
      <c r="N160" s="203"/>
      <c r="O160" s="203"/>
      <c r="P160" s="203"/>
      <c r="Q160" s="203"/>
      <c r="R160" s="203"/>
      <c r="S160" s="203"/>
      <c r="T160" s="204"/>
      <c r="AT160" s="205" t="s">
        <v>304</v>
      </c>
      <c r="AU160" s="205" t="s">
        <v>81</v>
      </c>
      <c r="AV160" s="13" t="s">
        <v>241</v>
      </c>
      <c r="AW160" s="13" t="s">
        <v>36</v>
      </c>
      <c r="AX160" s="13" t="s">
        <v>22</v>
      </c>
      <c r="AY160" s="205" t="s">
        <v>235</v>
      </c>
    </row>
    <row r="161" spans="2:65" s="11" customFormat="1" ht="29.85" customHeight="1" x14ac:dyDescent="0.3">
      <c r="B161" s="157"/>
      <c r="D161" s="168" t="s">
        <v>72</v>
      </c>
      <c r="E161" s="169" t="s">
        <v>270</v>
      </c>
      <c r="F161" s="169" t="s">
        <v>383</v>
      </c>
      <c r="I161" s="160"/>
      <c r="J161" s="170">
        <f>BK161</f>
        <v>0</v>
      </c>
      <c r="L161" s="157"/>
      <c r="M161" s="162"/>
      <c r="N161" s="163"/>
      <c r="O161" s="163"/>
      <c r="P161" s="164">
        <f>SUM(P162:P164)</f>
        <v>0</v>
      </c>
      <c r="Q161" s="163"/>
      <c r="R161" s="164">
        <f>SUM(R162:R164)</f>
        <v>0</v>
      </c>
      <c r="S161" s="163"/>
      <c r="T161" s="165">
        <f>SUM(T162:T164)</f>
        <v>6.1650000000000009</v>
      </c>
      <c r="AR161" s="158" t="s">
        <v>22</v>
      </c>
      <c r="AT161" s="166" t="s">
        <v>72</v>
      </c>
      <c r="AU161" s="166" t="s">
        <v>22</v>
      </c>
      <c r="AY161" s="158" t="s">
        <v>235</v>
      </c>
      <c r="BK161" s="167">
        <f>SUM(BK162:BK164)</f>
        <v>0</v>
      </c>
    </row>
    <row r="162" spans="2:65" s="1" customFormat="1" ht="22.5" customHeight="1" x14ac:dyDescent="0.3">
      <c r="B162" s="171"/>
      <c r="C162" s="172" t="s">
        <v>389</v>
      </c>
      <c r="D162" s="172" t="s">
        <v>237</v>
      </c>
      <c r="E162" s="173" t="s">
        <v>1989</v>
      </c>
      <c r="F162" s="174" t="s">
        <v>1990</v>
      </c>
      <c r="G162" s="175" t="s">
        <v>346</v>
      </c>
      <c r="H162" s="176">
        <v>5</v>
      </c>
      <c r="I162" s="177"/>
      <c r="J162" s="178">
        <f>ROUND(I162*H162,2)</f>
        <v>0</v>
      </c>
      <c r="K162" s="174" t="s">
        <v>309</v>
      </c>
      <c r="L162" s="35"/>
      <c r="M162" s="179" t="s">
        <v>3</v>
      </c>
      <c r="N162" s="180" t="s">
        <v>44</v>
      </c>
      <c r="O162" s="36"/>
      <c r="P162" s="181">
        <f>O162*H162</f>
        <v>0</v>
      </c>
      <c r="Q162" s="181">
        <v>0</v>
      </c>
      <c r="R162" s="181">
        <f>Q162*H162</f>
        <v>0</v>
      </c>
      <c r="S162" s="181">
        <v>6.3E-2</v>
      </c>
      <c r="T162" s="182">
        <f>S162*H162</f>
        <v>0.315</v>
      </c>
      <c r="AR162" s="19" t="s">
        <v>241</v>
      </c>
      <c r="AT162" s="19" t="s">
        <v>237</v>
      </c>
      <c r="AU162" s="19" t="s">
        <v>81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241</v>
      </c>
      <c r="BM162" s="19" t="s">
        <v>1991</v>
      </c>
    </row>
    <row r="163" spans="2:65" s="12" customFormat="1" x14ac:dyDescent="0.3">
      <c r="B163" s="184"/>
      <c r="D163" s="185" t="s">
        <v>304</v>
      </c>
      <c r="E163" s="186" t="s">
        <v>3</v>
      </c>
      <c r="F163" s="187" t="s">
        <v>1992</v>
      </c>
      <c r="H163" s="188">
        <v>5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93" t="s">
        <v>304</v>
      </c>
      <c r="AU163" s="193" t="s">
        <v>81</v>
      </c>
      <c r="AV163" s="12" t="s">
        <v>81</v>
      </c>
      <c r="AW163" s="12" t="s">
        <v>36</v>
      </c>
      <c r="AX163" s="12" t="s">
        <v>22</v>
      </c>
      <c r="AY163" s="193" t="s">
        <v>235</v>
      </c>
    </row>
    <row r="164" spans="2:65" s="1" customFormat="1" ht="22.5" customHeight="1" x14ac:dyDescent="0.3">
      <c r="B164" s="171"/>
      <c r="C164" s="172" t="s">
        <v>393</v>
      </c>
      <c r="D164" s="172" t="s">
        <v>237</v>
      </c>
      <c r="E164" s="173" t="s">
        <v>1765</v>
      </c>
      <c r="F164" s="174" t="s">
        <v>1766</v>
      </c>
      <c r="G164" s="175" t="s">
        <v>249</v>
      </c>
      <c r="H164" s="176">
        <v>13</v>
      </c>
      <c r="I164" s="177"/>
      <c r="J164" s="178">
        <f>ROUND(I164*H164,2)</f>
        <v>0</v>
      </c>
      <c r="K164" s="174" t="s">
        <v>3</v>
      </c>
      <c r="L164" s="35"/>
      <c r="M164" s="179" t="s">
        <v>3</v>
      </c>
      <c r="N164" s="180" t="s">
        <v>44</v>
      </c>
      <c r="O164" s="36"/>
      <c r="P164" s="181">
        <f>O164*H164</f>
        <v>0</v>
      </c>
      <c r="Q164" s="181">
        <v>0</v>
      </c>
      <c r="R164" s="181">
        <f>Q164*H164</f>
        <v>0</v>
      </c>
      <c r="S164" s="181">
        <v>0.45</v>
      </c>
      <c r="T164" s="182">
        <f>S164*H164</f>
        <v>5.8500000000000005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9" t="s">
        <v>22</v>
      </c>
      <c r="BK164" s="183">
        <f>ROUND(I164*H164,2)</f>
        <v>0</v>
      </c>
      <c r="BL164" s="19" t="s">
        <v>241</v>
      </c>
      <c r="BM164" s="19" t="s">
        <v>1993</v>
      </c>
    </row>
    <row r="165" spans="2:65" s="11" customFormat="1" ht="29.85" customHeight="1" x14ac:dyDescent="0.3">
      <c r="B165" s="157"/>
      <c r="D165" s="168" t="s">
        <v>72</v>
      </c>
      <c r="E165" s="169" t="s">
        <v>475</v>
      </c>
      <c r="F165" s="169" t="s">
        <v>476</v>
      </c>
      <c r="I165" s="160"/>
      <c r="J165" s="170">
        <f>BK165</f>
        <v>0</v>
      </c>
      <c r="L165" s="157"/>
      <c r="M165" s="162"/>
      <c r="N165" s="163"/>
      <c r="O165" s="163"/>
      <c r="P165" s="164">
        <f>SUM(P166:P169)</f>
        <v>0</v>
      </c>
      <c r="Q165" s="163"/>
      <c r="R165" s="164">
        <f>SUM(R166:R169)</f>
        <v>0</v>
      </c>
      <c r="S165" s="163"/>
      <c r="T165" s="165">
        <f>SUM(T166:T169)</f>
        <v>0</v>
      </c>
      <c r="AR165" s="158" t="s">
        <v>22</v>
      </c>
      <c r="AT165" s="166" t="s">
        <v>72</v>
      </c>
      <c r="AU165" s="166" t="s">
        <v>22</v>
      </c>
      <c r="AY165" s="158" t="s">
        <v>235</v>
      </c>
      <c r="BK165" s="167">
        <f>SUM(BK166:BK169)</f>
        <v>0</v>
      </c>
    </row>
    <row r="166" spans="2:65" s="1" customFormat="1" ht="31.5" customHeight="1" x14ac:dyDescent="0.3">
      <c r="B166" s="171"/>
      <c r="C166" s="172" t="s">
        <v>397</v>
      </c>
      <c r="D166" s="172" t="s">
        <v>237</v>
      </c>
      <c r="E166" s="173" t="s">
        <v>1768</v>
      </c>
      <c r="F166" s="174" t="s">
        <v>479</v>
      </c>
      <c r="G166" s="175" t="s">
        <v>294</v>
      </c>
      <c r="H166" s="176">
        <v>7.4649999999999999</v>
      </c>
      <c r="I166" s="177"/>
      <c r="J166" s="178">
        <f>ROUND(I166*H166,2)</f>
        <v>0</v>
      </c>
      <c r="K166" s="174" t="s">
        <v>309</v>
      </c>
      <c r="L166" s="35"/>
      <c r="M166" s="179" t="s">
        <v>3</v>
      </c>
      <c r="N166" s="180" t="s">
        <v>44</v>
      </c>
      <c r="O166" s="36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AR166" s="19" t="s">
        <v>241</v>
      </c>
      <c r="AT166" s="19" t="s">
        <v>237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241</v>
      </c>
      <c r="BM166" s="19" t="s">
        <v>1994</v>
      </c>
    </row>
    <row r="167" spans="2:65" s="1" customFormat="1" ht="31.5" customHeight="1" x14ac:dyDescent="0.3">
      <c r="B167" s="171"/>
      <c r="C167" s="172" t="s">
        <v>401</v>
      </c>
      <c r="D167" s="172" t="s">
        <v>237</v>
      </c>
      <c r="E167" s="173" t="s">
        <v>486</v>
      </c>
      <c r="F167" s="174" t="s">
        <v>487</v>
      </c>
      <c r="G167" s="175" t="s">
        <v>294</v>
      </c>
      <c r="H167" s="176">
        <v>67.185000000000002</v>
      </c>
      <c r="I167" s="177"/>
      <c r="J167" s="178">
        <f>ROUND(I167*H167,2)</f>
        <v>0</v>
      </c>
      <c r="K167" s="174" t="s">
        <v>3</v>
      </c>
      <c r="L167" s="35"/>
      <c r="M167" s="179" t="s">
        <v>3</v>
      </c>
      <c r="N167" s="180" t="s">
        <v>44</v>
      </c>
      <c r="O167" s="36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AR167" s="19" t="s">
        <v>241</v>
      </c>
      <c r="AT167" s="19" t="s">
        <v>237</v>
      </c>
      <c r="AU167" s="19" t="s">
        <v>81</v>
      </c>
      <c r="AY167" s="19" t="s">
        <v>235</v>
      </c>
      <c r="BE167" s="183">
        <f>IF(N167="základní",J167,0)</f>
        <v>0</v>
      </c>
      <c r="BF167" s="183">
        <f>IF(N167="snížená",J167,0)</f>
        <v>0</v>
      </c>
      <c r="BG167" s="183">
        <f>IF(N167="zákl. přenesená",J167,0)</f>
        <v>0</v>
      </c>
      <c r="BH167" s="183">
        <f>IF(N167="sníž. přenesená",J167,0)</f>
        <v>0</v>
      </c>
      <c r="BI167" s="183">
        <f>IF(N167="nulová",J167,0)</f>
        <v>0</v>
      </c>
      <c r="BJ167" s="19" t="s">
        <v>22</v>
      </c>
      <c r="BK167" s="183">
        <f>ROUND(I167*H167,2)</f>
        <v>0</v>
      </c>
      <c r="BL167" s="19" t="s">
        <v>241</v>
      </c>
      <c r="BM167" s="19" t="s">
        <v>1995</v>
      </c>
    </row>
    <row r="168" spans="2:65" s="12" customFormat="1" x14ac:dyDescent="0.3">
      <c r="B168" s="184"/>
      <c r="D168" s="185" t="s">
        <v>304</v>
      </c>
      <c r="E168" s="186" t="s">
        <v>3</v>
      </c>
      <c r="F168" s="187" t="s">
        <v>1996</v>
      </c>
      <c r="H168" s="188">
        <v>67.185000000000002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93" t="s">
        <v>304</v>
      </c>
      <c r="AU168" s="193" t="s">
        <v>81</v>
      </c>
      <c r="AV168" s="12" t="s">
        <v>81</v>
      </c>
      <c r="AW168" s="12" t="s">
        <v>36</v>
      </c>
      <c r="AX168" s="12" t="s">
        <v>22</v>
      </c>
      <c r="AY168" s="193" t="s">
        <v>235</v>
      </c>
    </row>
    <row r="169" spans="2:65" s="1" customFormat="1" ht="22.5" customHeight="1" x14ac:dyDescent="0.3">
      <c r="B169" s="171"/>
      <c r="C169" s="172" t="s">
        <v>405</v>
      </c>
      <c r="D169" s="172" t="s">
        <v>237</v>
      </c>
      <c r="E169" s="173" t="s">
        <v>491</v>
      </c>
      <c r="F169" s="174" t="s">
        <v>492</v>
      </c>
      <c r="G169" s="175" t="s">
        <v>294</v>
      </c>
      <c r="H169" s="176">
        <v>7.4649999999999999</v>
      </c>
      <c r="I169" s="177"/>
      <c r="J169" s="178">
        <f>ROUND(I169*H169,2)</f>
        <v>0</v>
      </c>
      <c r="K169" s="174" t="s">
        <v>3</v>
      </c>
      <c r="L169" s="35"/>
      <c r="M169" s="179" t="s">
        <v>3</v>
      </c>
      <c r="N169" s="180" t="s">
        <v>44</v>
      </c>
      <c r="O169" s="36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AR169" s="19" t="s">
        <v>241</v>
      </c>
      <c r="AT169" s="19" t="s">
        <v>237</v>
      </c>
      <c r="AU169" s="19" t="s">
        <v>81</v>
      </c>
      <c r="AY169" s="19" t="s">
        <v>235</v>
      </c>
      <c r="BE169" s="183">
        <f>IF(N169="základní",J169,0)</f>
        <v>0</v>
      </c>
      <c r="BF169" s="183">
        <f>IF(N169="snížená",J169,0)</f>
        <v>0</v>
      </c>
      <c r="BG169" s="183">
        <f>IF(N169="zákl. přenesená",J169,0)</f>
        <v>0</v>
      </c>
      <c r="BH169" s="183">
        <f>IF(N169="sníž. přenesená",J169,0)</f>
        <v>0</v>
      </c>
      <c r="BI169" s="183">
        <f>IF(N169="nulová",J169,0)</f>
        <v>0</v>
      </c>
      <c r="BJ169" s="19" t="s">
        <v>22</v>
      </c>
      <c r="BK169" s="183">
        <f>ROUND(I169*H169,2)</f>
        <v>0</v>
      </c>
      <c r="BL169" s="19" t="s">
        <v>241</v>
      </c>
      <c r="BM169" s="19" t="s">
        <v>1997</v>
      </c>
    </row>
    <row r="170" spans="2:65" s="11" customFormat="1" ht="29.85" customHeight="1" x14ac:dyDescent="0.3">
      <c r="B170" s="157"/>
      <c r="D170" s="168" t="s">
        <v>72</v>
      </c>
      <c r="E170" s="169" t="s">
        <v>990</v>
      </c>
      <c r="F170" s="169" t="s">
        <v>991</v>
      </c>
      <c r="I170" s="160"/>
      <c r="J170" s="170">
        <f>BK170</f>
        <v>0</v>
      </c>
      <c r="L170" s="157"/>
      <c r="M170" s="162"/>
      <c r="N170" s="163"/>
      <c r="O170" s="163"/>
      <c r="P170" s="164">
        <f>P171</f>
        <v>0</v>
      </c>
      <c r="Q170" s="163"/>
      <c r="R170" s="164">
        <f>R171</f>
        <v>0</v>
      </c>
      <c r="S170" s="163"/>
      <c r="T170" s="165">
        <f>T171</f>
        <v>0</v>
      </c>
      <c r="AR170" s="158" t="s">
        <v>22</v>
      </c>
      <c r="AT170" s="166" t="s">
        <v>72</v>
      </c>
      <c r="AU170" s="166" t="s">
        <v>22</v>
      </c>
      <c r="AY170" s="158" t="s">
        <v>235</v>
      </c>
      <c r="BK170" s="167">
        <f>BK171</f>
        <v>0</v>
      </c>
    </row>
    <row r="171" spans="2:65" s="1" customFormat="1" ht="44.25" customHeight="1" x14ac:dyDescent="0.3">
      <c r="B171" s="171"/>
      <c r="C171" s="172" t="s">
        <v>409</v>
      </c>
      <c r="D171" s="172" t="s">
        <v>237</v>
      </c>
      <c r="E171" s="173" t="s">
        <v>1608</v>
      </c>
      <c r="F171" s="174" t="s">
        <v>1609</v>
      </c>
      <c r="G171" s="175" t="s">
        <v>294</v>
      </c>
      <c r="H171" s="176">
        <v>6.7069999999999999</v>
      </c>
      <c r="I171" s="177"/>
      <c r="J171" s="178">
        <f>ROUND(I171*H171,2)</f>
        <v>0</v>
      </c>
      <c r="K171" s="174" t="s">
        <v>309</v>
      </c>
      <c r="L171" s="35"/>
      <c r="M171" s="179" t="s">
        <v>3</v>
      </c>
      <c r="N171" s="243" t="s">
        <v>44</v>
      </c>
      <c r="O171" s="244"/>
      <c r="P171" s="245">
        <f>O171*H171</f>
        <v>0</v>
      </c>
      <c r="Q171" s="245">
        <v>0</v>
      </c>
      <c r="R171" s="245">
        <f>Q171*H171</f>
        <v>0</v>
      </c>
      <c r="S171" s="245">
        <v>0</v>
      </c>
      <c r="T171" s="246">
        <f>S171*H171</f>
        <v>0</v>
      </c>
      <c r="AR171" s="19" t="s">
        <v>241</v>
      </c>
      <c r="AT171" s="19" t="s">
        <v>237</v>
      </c>
      <c r="AU171" s="19" t="s">
        <v>81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241</v>
      </c>
      <c r="BM171" s="19" t="s">
        <v>1998</v>
      </c>
    </row>
    <row r="172" spans="2:65" s="1" customFormat="1" ht="6.95" customHeight="1" x14ac:dyDescent="0.3">
      <c r="B172" s="50"/>
      <c r="C172" s="51"/>
      <c r="D172" s="51"/>
      <c r="E172" s="51"/>
      <c r="F172" s="51"/>
      <c r="G172" s="51"/>
      <c r="H172" s="51"/>
      <c r="I172" s="124"/>
      <c r="J172" s="51"/>
      <c r="K172" s="51"/>
      <c r="L172" s="35"/>
    </row>
  </sheetData>
  <autoFilter ref="C94:K94"/>
  <mergeCells count="15">
    <mergeCell ref="E85:H85"/>
    <mergeCell ref="E83:H83"/>
    <mergeCell ref="E87:H87"/>
    <mergeCell ref="G1:H1"/>
    <mergeCell ref="L2:V2"/>
    <mergeCell ref="E49:H49"/>
    <mergeCell ref="E53:H53"/>
    <mergeCell ref="E51:H51"/>
    <mergeCell ref="E55:H55"/>
    <mergeCell ref="E81:H81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4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BR179"/>
  <sheetViews>
    <sheetView showGridLines="0" workbookViewId="0">
      <pane ySplit="1" topLeftCell="A2" activePane="bottomLeft" state="frozen"/>
      <selection activeCell="H234" sqref="H234"/>
      <selection pane="bottomLeft" activeCell="H234" sqref="H2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116</v>
      </c>
      <c r="AZ2" s="235" t="s">
        <v>50</v>
      </c>
      <c r="BA2" s="235" t="s">
        <v>1405</v>
      </c>
      <c r="BB2" s="235" t="s">
        <v>245</v>
      </c>
      <c r="BC2" s="235" t="s">
        <v>1999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1616</v>
      </c>
      <c r="BA3" s="235" t="s">
        <v>1617</v>
      </c>
      <c r="BB3" s="235" t="s">
        <v>346</v>
      </c>
      <c r="BC3" s="235" t="s">
        <v>547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1407</v>
      </c>
      <c r="BA4" s="235" t="s">
        <v>1408</v>
      </c>
      <c r="BB4" s="235" t="s">
        <v>245</v>
      </c>
      <c r="BC4" s="235" t="s">
        <v>2000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1410</v>
      </c>
      <c r="BA5" s="235" t="s">
        <v>1411</v>
      </c>
      <c r="BB5" s="235" t="s">
        <v>245</v>
      </c>
      <c r="BC5" s="235" t="s">
        <v>2001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1393</v>
      </c>
      <c r="BA6" s="235" t="s">
        <v>1394</v>
      </c>
      <c r="BB6" s="235" t="s">
        <v>245</v>
      </c>
      <c r="BC6" s="235" t="s">
        <v>2002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  <c r="AZ7" s="235" t="s">
        <v>1396</v>
      </c>
      <c r="BA7" s="235" t="s">
        <v>1397</v>
      </c>
      <c r="BB7" s="235" t="s">
        <v>245</v>
      </c>
      <c r="BC7" s="235" t="s">
        <v>2003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0" t="s">
        <v>1413</v>
      </c>
      <c r="F9" s="408"/>
      <c r="G9" s="408"/>
      <c r="H9" s="408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1939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2004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ROUND(J95,2)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ROUND(SUM(BE95:BE178), 2)</f>
        <v>0</v>
      </c>
      <c r="G34" s="36"/>
      <c r="H34" s="36"/>
      <c r="I34" s="116">
        <v>0.21</v>
      </c>
      <c r="J34" s="115">
        <f>ROUND(ROUND((SUM(BE95:BE178)),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ROUND(SUM(BF95:BF178), 2)</f>
        <v>0</v>
      </c>
      <c r="G35" s="36"/>
      <c r="H35" s="36"/>
      <c r="I35" s="116">
        <v>0.15</v>
      </c>
      <c r="J35" s="115">
        <f>ROUND(ROUND((SUM(BF95:BF178)),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ROUND(SUM(BG95:BG178),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ROUND(SUM(BH95:BH178),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ROUND(SUM(BI95:BI178),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1413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1939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02 - SO 303.2 - Přípojky uličních vpustí na kpt. Bartoše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J95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J96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J97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1415</v>
      </c>
      <c r="E67" s="142"/>
      <c r="F67" s="142"/>
      <c r="G67" s="142"/>
      <c r="H67" s="142"/>
      <c r="I67" s="143"/>
      <c r="J67" s="144">
        <f>J128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J132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218</v>
      </c>
      <c r="E69" s="142"/>
      <c r="F69" s="142"/>
      <c r="G69" s="142"/>
      <c r="H69" s="142"/>
      <c r="I69" s="143"/>
      <c r="J69" s="144">
        <f>J168</f>
        <v>0</v>
      </c>
      <c r="K69" s="145"/>
    </row>
    <row r="70" spans="2:12" s="9" customFormat="1" ht="19.899999999999999" customHeight="1" x14ac:dyDescent="0.3">
      <c r="B70" s="139"/>
      <c r="C70" s="140"/>
      <c r="D70" s="141" t="s">
        <v>219</v>
      </c>
      <c r="E70" s="142"/>
      <c r="F70" s="142"/>
      <c r="G70" s="142"/>
      <c r="H70" s="142"/>
      <c r="I70" s="143"/>
      <c r="J70" s="144">
        <f>J172</f>
        <v>0</v>
      </c>
      <c r="K70" s="145"/>
    </row>
    <row r="71" spans="2:12" s="9" customFormat="1" ht="19.899999999999999" customHeight="1" x14ac:dyDescent="0.3">
      <c r="B71" s="139"/>
      <c r="C71" s="140"/>
      <c r="D71" s="141" t="s">
        <v>573</v>
      </c>
      <c r="E71" s="142"/>
      <c r="F71" s="142"/>
      <c r="G71" s="142"/>
      <c r="H71" s="142"/>
      <c r="I71" s="143"/>
      <c r="J71" s="144">
        <f>J177</f>
        <v>0</v>
      </c>
      <c r="K71" s="145"/>
    </row>
    <row r="72" spans="2:12" s="1" customFormat="1" ht="21.75" customHeight="1" x14ac:dyDescent="0.3">
      <c r="B72" s="35"/>
      <c r="C72" s="36"/>
      <c r="D72" s="36"/>
      <c r="E72" s="36"/>
      <c r="F72" s="36"/>
      <c r="G72" s="36"/>
      <c r="H72" s="36"/>
      <c r="I72" s="103"/>
      <c r="J72" s="36"/>
      <c r="K72" s="39"/>
    </row>
    <row r="73" spans="2:12" s="1" customFormat="1" ht="6.95" customHeight="1" x14ac:dyDescent="0.3">
      <c r="B73" s="50"/>
      <c r="C73" s="51"/>
      <c r="D73" s="51"/>
      <c r="E73" s="51"/>
      <c r="F73" s="51"/>
      <c r="G73" s="51"/>
      <c r="H73" s="51"/>
      <c r="I73" s="124"/>
      <c r="J73" s="51"/>
      <c r="K73" s="52"/>
    </row>
    <row r="77" spans="2:12" s="1" customFormat="1" ht="6.95" customHeight="1" x14ac:dyDescent="0.3">
      <c r="B77" s="53"/>
      <c r="C77" s="54"/>
      <c r="D77" s="54"/>
      <c r="E77" s="54"/>
      <c r="F77" s="54"/>
      <c r="G77" s="54"/>
      <c r="H77" s="54"/>
      <c r="I77" s="125"/>
      <c r="J77" s="54"/>
      <c r="K77" s="54"/>
      <c r="L77" s="35"/>
    </row>
    <row r="78" spans="2:12" s="1" customFormat="1" ht="36.950000000000003" customHeight="1" x14ac:dyDescent="0.3">
      <c r="B78" s="35"/>
      <c r="C78" s="55" t="s">
        <v>220</v>
      </c>
      <c r="L78" s="35"/>
    </row>
    <row r="79" spans="2:12" s="1" customFormat="1" ht="6.95" customHeight="1" x14ac:dyDescent="0.3">
      <c r="B79" s="35"/>
      <c r="L79" s="35"/>
    </row>
    <row r="80" spans="2:12" s="1" customFormat="1" ht="14.45" customHeight="1" x14ac:dyDescent="0.3">
      <c r="B80" s="35"/>
      <c r="C80" s="57" t="s">
        <v>17</v>
      </c>
      <c r="L80" s="35"/>
    </row>
    <row r="81" spans="2:63" s="1" customFormat="1" ht="22.5" customHeight="1" x14ac:dyDescent="0.3">
      <c r="B81" s="35"/>
      <c r="E81" s="418" t="str">
        <f>E7</f>
        <v>MMUVD Pardubice</v>
      </c>
      <c r="F81" s="395"/>
      <c r="G81" s="395"/>
      <c r="H81" s="395"/>
      <c r="L81" s="35"/>
    </row>
    <row r="82" spans="2:63" ht="15" x14ac:dyDescent="0.3">
      <c r="B82" s="23"/>
      <c r="C82" s="57" t="s">
        <v>209</v>
      </c>
      <c r="L82" s="23"/>
    </row>
    <row r="83" spans="2:63" ht="22.5" customHeight="1" x14ac:dyDescent="0.3">
      <c r="B83" s="23"/>
      <c r="E83" s="418" t="s">
        <v>1413</v>
      </c>
      <c r="F83" s="382"/>
      <c r="G83" s="382"/>
      <c r="H83" s="382"/>
      <c r="L83" s="23"/>
    </row>
    <row r="84" spans="2:63" ht="15" x14ac:dyDescent="0.3">
      <c r="B84" s="23"/>
      <c r="C84" s="57" t="s">
        <v>544</v>
      </c>
      <c r="L84" s="23"/>
    </row>
    <row r="85" spans="2:63" s="1" customFormat="1" ht="22.5" customHeight="1" x14ac:dyDescent="0.3">
      <c r="B85" s="35"/>
      <c r="E85" s="423" t="s">
        <v>1939</v>
      </c>
      <c r="F85" s="395"/>
      <c r="G85" s="395"/>
      <c r="H85" s="395"/>
      <c r="L85" s="35"/>
    </row>
    <row r="86" spans="2:63" s="1" customFormat="1" ht="14.45" customHeight="1" x14ac:dyDescent="0.3">
      <c r="B86" s="35"/>
      <c r="C86" s="57" t="s">
        <v>1622</v>
      </c>
      <c r="L86" s="35"/>
    </row>
    <row r="87" spans="2:63" s="1" customFormat="1" ht="23.25" customHeight="1" x14ac:dyDescent="0.3">
      <c r="B87" s="35"/>
      <c r="E87" s="392" t="str">
        <f>E13</f>
        <v>02 - SO 303.2 - Přípojky uličních vpustí na kpt. Bartoše</v>
      </c>
      <c r="F87" s="395"/>
      <c r="G87" s="395"/>
      <c r="H87" s="395"/>
      <c r="L87" s="35"/>
    </row>
    <row r="88" spans="2:63" s="1" customFormat="1" ht="6.95" customHeight="1" x14ac:dyDescent="0.3">
      <c r="B88" s="35"/>
      <c r="L88" s="35"/>
    </row>
    <row r="89" spans="2:63" s="1" customFormat="1" ht="18" customHeight="1" x14ac:dyDescent="0.3">
      <c r="B89" s="35"/>
      <c r="C89" s="57" t="s">
        <v>23</v>
      </c>
      <c r="F89" s="146" t="str">
        <f>F16</f>
        <v>Pardubice</v>
      </c>
      <c r="I89" s="147" t="s">
        <v>25</v>
      </c>
      <c r="J89" s="61">
        <f>IF(J16="","",J16)</f>
        <v>42576</v>
      </c>
      <c r="L89" s="35"/>
    </row>
    <row r="90" spans="2:63" s="1" customFormat="1" ht="6.95" customHeight="1" x14ac:dyDescent="0.3">
      <c r="B90" s="35"/>
      <c r="L90" s="35"/>
    </row>
    <row r="91" spans="2:63" s="1" customFormat="1" ht="15" x14ac:dyDescent="0.3">
      <c r="B91" s="35"/>
      <c r="C91" s="57" t="s">
        <v>28</v>
      </c>
      <c r="F91" s="146" t="str">
        <f>E19</f>
        <v>Město Pardubice</v>
      </c>
      <c r="I91" s="147" t="s">
        <v>34</v>
      </c>
      <c r="J91" s="146" t="str">
        <f>E25</f>
        <v>Grebner spol s r.o.</v>
      </c>
      <c r="L91" s="35"/>
    </row>
    <row r="92" spans="2:63" s="1" customFormat="1" ht="14.45" customHeight="1" x14ac:dyDescent="0.3">
      <c r="B92" s="35"/>
      <c r="C92" s="57" t="s">
        <v>32</v>
      </c>
      <c r="F92" s="146" t="str">
        <f>IF(E22="","",E22)</f>
        <v/>
      </c>
      <c r="L92" s="35"/>
    </row>
    <row r="93" spans="2:63" s="1" customFormat="1" ht="10.35" customHeight="1" x14ac:dyDescent="0.3">
      <c r="B93" s="35"/>
      <c r="L93" s="35"/>
    </row>
    <row r="94" spans="2:63" s="10" customFormat="1" ht="29.25" customHeight="1" x14ac:dyDescent="0.3">
      <c r="B94" s="148"/>
      <c r="C94" s="149" t="s">
        <v>221</v>
      </c>
      <c r="D94" s="150" t="s">
        <v>58</v>
      </c>
      <c r="E94" s="150" t="s">
        <v>54</v>
      </c>
      <c r="F94" s="150" t="s">
        <v>222</v>
      </c>
      <c r="G94" s="150" t="s">
        <v>223</v>
      </c>
      <c r="H94" s="150" t="s">
        <v>224</v>
      </c>
      <c r="I94" s="151" t="s">
        <v>225</v>
      </c>
      <c r="J94" s="150" t="s">
        <v>213</v>
      </c>
      <c r="K94" s="152" t="s">
        <v>226</v>
      </c>
      <c r="L94" s="148"/>
      <c r="M94" s="68" t="s">
        <v>227</v>
      </c>
      <c r="N94" s="69" t="s">
        <v>43</v>
      </c>
      <c r="O94" s="69" t="s">
        <v>228</v>
      </c>
      <c r="P94" s="69" t="s">
        <v>229</v>
      </c>
      <c r="Q94" s="69" t="s">
        <v>230</v>
      </c>
      <c r="R94" s="69" t="s">
        <v>231</v>
      </c>
      <c r="S94" s="69" t="s">
        <v>232</v>
      </c>
      <c r="T94" s="70" t="s">
        <v>233</v>
      </c>
    </row>
    <row r="95" spans="2:63" s="1" customFormat="1" ht="29.25" customHeight="1" x14ac:dyDescent="0.35">
      <c r="B95" s="35"/>
      <c r="C95" s="72" t="s">
        <v>214</v>
      </c>
      <c r="J95" s="153">
        <f>BK95</f>
        <v>0</v>
      </c>
      <c r="L95" s="35"/>
      <c r="M95" s="71"/>
      <c r="N95" s="62"/>
      <c r="O95" s="62"/>
      <c r="P95" s="154">
        <f>P96</f>
        <v>0</v>
      </c>
      <c r="Q95" s="62"/>
      <c r="R95" s="154">
        <f>R96</f>
        <v>5.015994000000001</v>
      </c>
      <c r="S95" s="62"/>
      <c r="T95" s="155">
        <f>T96</f>
        <v>3.6150000000000002</v>
      </c>
      <c r="AT95" s="19" t="s">
        <v>72</v>
      </c>
      <c r="AU95" s="19" t="s">
        <v>215</v>
      </c>
      <c r="BK95" s="156">
        <f>BK96</f>
        <v>0</v>
      </c>
    </row>
    <row r="96" spans="2:63" s="11" customFormat="1" ht="37.35" customHeight="1" x14ac:dyDescent="0.35">
      <c r="B96" s="157"/>
      <c r="D96" s="158" t="s">
        <v>72</v>
      </c>
      <c r="E96" s="159" t="s">
        <v>234</v>
      </c>
      <c r="F96" s="159" t="s">
        <v>575</v>
      </c>
      <c r="I96" s="160"/>
      <c r="J96" s="161">
        <f>BK96</f>
        <v>0</v>
      </c>
      <c r="L96" s="157"/>
      <c r="M96" s="162"/>
      <c r="N96" s="163"/>
      <c r="O96" s="163"/>
      <c r="P96" s="164">
        <f>P97+P128+P132+P168+P172+P177</f>
        <v>0</v>
      </c>
      <c r="Q96" s="163"/>
      <c r="R96" s="164">
        <f>R97+R128+R132+R168+R172+R177</f>
        <v>5.015994000000001</v>
      </c>
      <c r="S96" s="163"/>
      <c r="T96" s="165">
        <f>T97+T128+T132+T168+T172+T177</f>
        <v>3.6150000000000002</v>
      </c>
      <c r="AR96" s="158" t="s">
        <v>22</v>
      </c>
      <c r="AT96" s="166" t="s">
        <v>72</v>
      </c>
      <c r="AU96" s="166" t="s">
        <v>73</v>
      </c>
      <c r="AY96" s="158" t="s">
        <v>235</v>
      </c>
      <c r="BK96" s="167">
        <f>BK97+BK128+BK132+BK168+BK172+BK177</f>
        <v>0</v>
      </c>
    </row>
    <row r="97" spans="2:65" s="11" customFormat="1" ht="19.899999999999999" customHeight="1" x14ac:dyDescent="0.3">
      <c r="B97" s="157"/>
      <c r="D97" s="168" t="s">
        <v>72</v>
      </c>
      <c r="E97" s="169" t="s">
        <v>22</v>
      </c>
      <c r="F97" s="169" t="s">
        <v>236</v>
      </c>
      <c r="I97" s="160"/>
      <c r="J97" s="170">
        <f>BK97</f>
        <v>0</v>
      </c>
      <c r="L97" s="157"/>
      <c r="M97" s="162"/>
      <c r="N97" s="163"/>
      <c r="O97" s="163"/>
      <c r="P97" s="164">
        <f>SUM(P98:P127)</f>
        <v>0</v>
      </c>
      <c r="Q97" s="163"/>
      <c r="R97" s="164">
        <f>SUM(R98:R127)</f>
        <v>0.23520000000000002</v>
      </c>
      <c r="S97" s="163"/>
      <c r="T97" s="165">
        <f>SUM(T98:T127)</f>
        <v>0</v>
      </c>
      <c r="AR97" s="158" t="s">
        <v>22</v>
      </c>
      <c r="AT97" s="166" t="s">
        <v>72</v>
      </c>
      <c r="AU97" s="166" t="s">
        <v>22</v>
      </c>
      <c r="AY97" s="158" t="s">
        <v>235</v>
      </c>
      <c r="BK97" s="167">
        <f>SUM(BK98:BK127)</f>
        <v>0</v>
      </c>
    </row>
    <row r="98" spans="2:65" s="1" customFormat="1" ht="22.5" customHeight="1" x14ac:dyDescent="0.3">
      <c r="B98" s="171"/>
      <c r="C98" s="172" t="s">
        <v>22</v>
      </c>
      <c r="D98" s="172" t="s">
        <v>237</v>
      </c>
      <c r="E98" s="173" t="s">
        <v>1780</v>
      </c>
      <c r="F98" s="174" t="s">
        <v>1429</v>
      </c>
      <c r="G98" s="175" t="s">
        <v>245</v>
      </c>
      <c r="H98" s="176">
        <v>23.1</v>
      </c>
      <c r="I98" s="177"/>
      <c r="J98" s="178">
        <f>ROUND(I98*H98,2)</f>
        <v>0</v>
      </c>
      <c r="K98" s="174" t="s">
        <v>309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2005</v>
      </c>
    </row>
    <row r="99" spans="2:65" s="12" customFormat="1" x14ac:dyDescent="0.3">
      <c r="B99" s="184"/>
      <c r="D99" s="185" t="s">
        <v>304</v>
      </c>
      <c r="E99" s="186" t="s">
        <v>3</v>
      </c>
      <c r="F99" s="187" t="s">
        <v>1626</v>
      </c>
      <c r="H99" s="188">
        <v>23.1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22</v>
      </c>
      <c r="AY99" s="193" t="s">
        <v>235</v>
      </c>
    </row>
    <row r="100" spans="2:65" s="1" customFormat="1" ht="31.5" customHeight="1" x14ac:dyDescent="0.3">
      <c r="B100" s="171"/>
      <c r="C100" s="172" t="s">
        <v>81</v>
      </c>
      <c r="D100" s="172" t="s">
        <v>237</v>
      </c>
      <c r="E100" s="173" t="s">
        <v>1849</v>
      </c>
      <c r="F100" s="174" t="s">
        <v>1628</v>
      </c>
      <c r="G100" s="175" t="s">
        <v>245</v>
      </c>
      <c r="H100" s="176">
        <v>154</v>
      </c>
      <c r="I100" s="177"/>
      <c r="J100" s="178">
        <f>ROUND(I100*H100,2)</f>
        <v>0</v>
      </c>
      <c r="K100" s="174" t="s">
        <v>309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2006</v>
      </c>
    </row>
    <row r="101" spans="2:65" s="12" customFormat="1" x14ac:dyDescent="0.3">
      <c r="B101" s="184"/>
      <c r="D101" s="194" t="s">
        <v>304</v>
      </c>
      <c r="E101" s="193" t="s">
        <v>3</v>
      </c>
      <c r="F101" s="195" t="s">
        <v>1943</v>
      </c>
      <c r="H101" s="196">
        <v>154</v>
      </c>
      <c r="I101" s="189"/>
      <c r="L101" s="184"/>
      <c r="M101" s="190"/>
      <c r="N101" s="191"/>
      <c r="O101" s="191"/>
      <c r="P101" s="191"/>
      <c r="Q101" s="191"/>
      <c r="R101" s="191"/>
      <c r="S101" s="191"/>
      <c r="T101" s="192"/>
      <c r="AT101" s="193" t="s">
        <v>304</v>
      </c>
      <c r="AU101" s="193" t="s">
        <v>81</v>
      </c>
      <c r="AV101" s="12" t="s">
        <v>81</v>
      </c>
      <c r="AW101" s="12" t="s">
        <v>36</v>
      </c>
      <c r="AX101" s="12" t="s">
        <v>73</v>
      </c>
      <c r="AY101" s="193" t="s">
        <v>235</v>
      </c>
    </row>
    <row r="102" spans="2:65" s="13" customFormat="1" x14ac:dyDescent="0.3">
      <c r="B102" s="197"/>
      <c r="D102" s="185" t="s">
        <v>304</v>
      </c>
      <c r="E102" s="198" t="s">
        <v>50</v>
      </c>
      <c r="F102" s="199" t="s">
        <v>329</v>
      </c>
      <c r="H102" s="200">
        <v>154</v>
      </c>
      <c r="I102" s="201"/>
      <c r="L102" s="197"/>
      <c r="M102" s="202"/>
      <c r="N102" s="203"/>
      <c r="O102" s="203"/>
      <c r="P102" s="203"/>
      <c r="Q102" s="203"/>
      <c r="R102" s="203"/>
      <c r="S102" s="203"/>
      <c r="T102" s="204"/>
      <c r="AT102" s="205" t="s">
        <v>304</v>
      </c>
      <c r="AU102" s="205" t="s">
        <v>81</v>
      </c>
      <c r="AV102" s="13" t="s">
        <v>241</v>
      </c>
      <c r="AW102" s="13" t="s">
        <v>36</v>
      </c>
      <c r="AX102" s="13" t="s">
        <v>22</v>
      </c>
      <c r="AY102" s="205" t="s">
        <v>235</v>
      </c>
    </row>
    <row r="103" spans="2:65" s="1" customFormat="1" ht="31.5" customHeight="1" x14ac:dyDescent="0.3">
      <c r="B103" s="171"/>
      <c r="C103" s="172" t="s">
        <v>103</v>
      </c>
      <c r="D103" s="172" t="s">
        <v>237</v>
      </c>
      <c r="E103" s="173" t="s">
        <v>1785</v>
      </c>
      <c r="F103" s="174" t="s">
        <v>1633</v>
      </c>
      <c r="G103" s="175" t="s">
        <v>240</v>
      </c>
      <c r="H103" s="176">
        <v>280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8.4000000000000003E-4</v>
      </c>
      <c r="R103" s="181">
        <f>Q103*H103</f>
        <v>0.23520000000000002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2007</v>
      </c>
    </row>
    <row r="104" spans="2:65" s="12" customFormat="1" x14ac:dyDescent="0.3">
      <c r="B104" s="184"/>
      <c r="D104" s="185" t="s">
        <v>304</v>
      </c>
      <c r="E104" s="186" t="s">
        <v>3</v>
      </c>
      <c r="F104" s="187" t="s">
        <v>1945</v>
      </c>
      <c r="H104" s="188">
        <v>280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22</v>
      </c>
      <c r="AY104" s="193" t="s">
        <v>235</v>
      </c>
    </row>
    <row r="105" spans="2:65" s="1" customFormat="1" ht="31.5" customHeight="1" x14ac:dyDescent="0.3">
      <c r="B105" s="171"/>
      <c r="C105" s="172" t="s">
        <v>241</v>
      </c>
      <c r="D105" s="172" t="s">
        <v>237</v>
      </c>
      <c r="E105" s="173" t="s">
        <v>1637</v>
      </c>
      <c r="F105" s="174" t="s">
        <v>1638</v>
      </c>
      <c r="G105" s="175" t="s">
        <v>240</v>
      </c>
      <c r="H105" s="176">
        <v>280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2008</v>
      </c>
    </row>
    <row r="106" spans="2:65" s="1" customFormat="1" ht="44.25" customHeight="1" x14ac:dyDescent="0.3">
      <c r="B106" s="171"/>
      <c r="C106" s="172" t="s">
        <v>254</v>
      </c>
      <c r="D106" s="172" t="s">
        <v>237</v>
      </c>
      <c r="E106" s="173" t="s">
        <v>1640</v>
      </c>
      <c r="F106" s="174" t="s">
        <v>1641</v>
      </c>
      <c r="G106" s="175" t="s">
        <v>245</v>
      </c>
      <c r="H106" s="176">
        <v>77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2009</v>
      </c>
    </row>
    <row r="107" spans="2:65" s="12" customFormat="1" x14ac:dyDescent="0.3">
      <c r="B107" s="184"/>
      <c r="D107" s="185" t="s">
        <v>304</v>
      </c>
      <c r="E107" s="186" t="s">
        <v>3</v>
      </c>
      <c r="F107" s="187" t="s">
        <v>1643</v>
      </c>
      <c r="H107" s="188">
        <v>77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" customFormat="1" ht="22.5" customHeight="1" x14ac:dyDescent="0.3">
      <c r="B108" s="171"/>
      <c r="C108" s="172" t="s">
        <v>258</v>
      </c>
      <c r="D108" s="172" t="s">
        <v>237</v>
      </c>
      <c r="E108" s="173" t="s">
        <v>576</v>
      </c>
      <c r="F108" s="174" t="s">
        <v>368</v>
      </c>
      <c r="G108" s="175" t="s">
        <v>245</v>
      </c>
      <c r="H108" s="176">
        <v>92.4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2010</v>
      </c>
    </row>
    <row r="109" spans="2:65" s="12" customFormat="1" x14ac:dyDescent="0.3">
      <c r="B109" s="184"/>
      <c r="D109" s="185" t="s">
        <v>304</v>
      </c>
      <c r="E109" s="186" t="s">
        <v>3</v>
      </c>
      <c r="F109" s="187" t="s">
        <v>1645</v>
      </c>
      <c r="H109" s="188">
        <v>92.4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22</v>
      </c>
      <c r="AY109" s="193" t="s">
        <v>235</v>
      </c>
    </row>
    <row r="110" spans="2:65" s="1" customFormat="1" ht="22.5" customHeight="1" x14ac:dyDescent="0.3">
      <c r="B110" s="171"/>
      <c r="C110" s="172" t="s">
        <v>262</v>
      </c>
      <c r="D110" s="172" t="s">
        <v>237</v>
      </c>
      <c r="E110" s="173" t="s">
        <v>1453</v>
      </c>
      <c r="F110" s="174" t="s">
        <v>377</v>
      </c>
      <c r="G110" s="175" t="s">
        <v>245</v>
      </c>
      <c r="H110" s="176">
        <v>92.4</v>
      </c>
      <c r="I110" s="177"/>
      <c r="J110" s="178">
        <f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2011</v>
      </c>
    </row>
    <row r="111" spans="2:65" s="12" customFormat="1" x14ac:dyDescent="0.3">
      <c r="B111" s="184"/>
      <c r="D111" s="194" t="s">
        <v>304</v>
      </c>
      <c r="E111" s="193" t="s">
        <v>3</v>
      </c>
      <c r="F111" s="195" t="s">
        <v>1455</v>
      </c>
      <c r="H111" s="196">
        <v>28.378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73</v>
      </c>
      <c r="AY111" s="193" t="s">
        <v>235</v>
      </c>
    </row>
    <row r="112" spans="2:65" s="12" customFormat="1" x14ac:dyDescent="0.3">
      <c r="B112" s="184"/>
      <c r="D112" s="194" t="s">
        <v>304</v>
      </c>
      <c r="E112" s="193" t="s">
        <v>3</v>
      </c>
      <c r="F112" s="195" t="s">
        <v>1647</v>
      </c>
      <c r="H112" s="196">
        <v>2.4220000000000002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73</v>
      </c>
      <c r="AY112" s="193" t="s">
        <v>235</v>
      </c>
    </row>
    <row r="113" spans="2:65" s="13" customFormat="1" x14ac:dyDescent="0.3">
      <c r="B113" s="197"/>
      <c r="D113" s="194" t="s">
        <v>304</v>
      </c>
      <c r="E113" s="236" t="s">
        <v>1407</v>
      </c>
      <c r="F113" s="237" t="s">
        <v>329</v>
      </c>
      <c r="H113" s="238">
        <v>30.8</v>
      </c>
      <c r="I113" s="201"/>
      <c r="L113" s="197"/>
      <c r="M113" s="202"/>
      <c r="N113" s="203"/>
      <c r="O113" s="203"/>
      <c r="P113" s="203"/>
      <c r="Q113" s="203"/>
      <c r="R113" s="203"/>
      <c r="S113" s="203"/>
      <c r="T113" s="204"/>
      <c r="AT113" s="205" t="s">
        <v>304</v>
      </c>
      <c r="AU113" s="205" t="s">
        <v>81</v>
      </c>
      <c r="AV113" s="13" t="s">
        <v>241</v>
      </c>
      <c r="AW113" s="13" t="s">
        <v>36</v>
      </c>
      <c r="AX113" s="13" t="s">
        <v>73</v>
      </c>
      <c r="AY113" s="205" t="s">
        <v>235</v>
      </c>
    </row>
    <row r="114" spans="2:65" s="12" customFormat="1" x14ac:dyDescent="0.3">
      <c r="B114" s="184"/>
      <c r="D114" s="185" t="s">
        <v>304</v>
      </c>
      <c r="E114" s="186" t="s">
        <v>3</v>
      </c>
      <c r="F114" s="187" t="s">
        <v>1645</v>
      </c>
      <c r="H114" s="188">
        <v>92.4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22</v>
      </c>
      <c r="AY114" s="193" t="s">
        <v>235</v>
      </c>
    </row>
    <row r="115" spans="2:65" s="1" customFormat="1" ht="22.5" customHeight="1" x14ac:dyDescent="0.3">
      <c r="B115" s="171"/>
      <c r="C115" s="172" t="s">
        <v>266</v>
      </c>
      <c r="D115" s="172" t="s">
        <v>237</v>
      </c>
      <c r="E115" s="173" t="s">
        <v>1791</v>
      </c>
      <c r="F115" s="174" t="s">
        <v>381</v>
      </c>
      <c r="G115" s="175" t="s">
        <v>294</v>
      </c>
      <c r="H115" s="176">
        <v>147.84</v>
      </c>
      <c r="I115" s="177"/>
      <c r="J115" s="178">
        <f>ROUND(I115*H115,2)</f>
        <v>0</v>
      </c>
      <c r="K115" s="174" t="s">
        <v>309</v>
      </c>
      <c r="L115" s="35"/>
      <c r="M115" s="179" t="s">
        <v>3</v>
      </c>
      <c r="N115" s="180" t="s">
        <v>44</v>
      </c>
      <c r="O115" s="36"/>
      <c r="P115" s="181">
        <f>O115*H115</f>
        <v>0</v>
      </c>
      <c r="Q115" s="181">
        <v>0</v>
      </c>
      <c r="R115" s="181">
        <f>Q115*H115</f>
        <v>0</v>
      </c>
      <c r="S115" s="181">
        <v>0</v>
      </c>
      <c r="T115" s="182">
        <f>S115*H115</f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2012</v>
      </c>
    </row>
    <row r="116" spans="2:65" s="12" customFormat="1" x14ac:dyDescent="0.3">
      <c r="B116" s="184"/>
      <c r="D116" s="185" t="s">
        <v>304</v>
      </c>
      <c r="E116" s="186" t="s">
        <v>3</v>
      </c>
      <c r="F116" s="187" t="s">
        <v>2013</v>
      </c>
      <c r="H116" s="188">
        <v>147.84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22</v>
      </c>
      <c r="AY116" s="193" t="s">
        <v>235</v>
      </c>
    </row>
    <row r="117" spans="2:65" s="1" customFormat="1" ht="22.5" customHeight="1" x14ac:dyDescent="0.3">
      <c r="B117" s="171"/>
      <c r="C117" s="172" t="s">
        <v>270</v>
      </c>
      <c r="D117" s="172" t="s">
        <v>237</v>
      </c>
      <c r="E117" s="173" t="s">
        <v>1651</v>
      </c>
      <c r="F117" s="174" t="s">
        <v>1463</v>
      </c>
      <c r="G117" s="175" t="s">
        <v>245</v>
      </c>
      <c r="H117" s="176">
        <v>123.2</v>
      </c>
      <c r="I117" s="177"/>
      <c r="J117" s="178">
        <f>ROUND(I117*H117,2)</f>
        <v>0</v>
      </c>
      <c r="K117" s="174" t="s">
        <v>309</v>
      </c>
      <c r="L117" s="35"/>
      <c r="M117" s="179" t="s">
        <v>3</v>
      </c>
      <c r="N117" s="180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2014</v>
      </c>
    </row>
    <row r="118" spans="2:65" s="12" customFormat="1" x14ac:dyDescent="0.3">
      <c r="B118" s="184"/>
      <c r="D118" s="194" t="s">
        <v>304</v>
      </c>
      <c r="E118" s="193" t="s">
        <v>3</v>
      </c>
      <c r="F118" s="195" t="s">
        <v>1465</v>
      </c>
      <c r="H118" s="196">
        <v>123.2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73</v>
      </c>
      <c r="AY118" s="193" t="s">
        <v>235</v>
      </c>
    </row>
    <row r="119" spans="2:65" s="13" customFormat="1" x14ac:dyDescent="0.3">
      <c r="B119" s="197"/>
      <c r="D119" s="185" t="s">
        <v>304</v>
      </c>
      <c r="E119" s="198" t="s">
        <v>1410</v>
      </c>
      <c r="F119" s="199" t="s">
        <v>329</v>
      </c>
      <c r="H119" s="200">
        <v>123.2</v>
      </c>
      <c r="I119" s="201"/>
      <c r="L119" s="197"/>
      <c r="M119" s="202"/>
      <c r="N119" s="203"/>
      <c r="O119" s="203"/>
      <c r="P119" s="203"/>
      <c r="Q119" s="203"/>
      <c r="R119" s="203"/>
      <c r="S119" s="203"/>
      <c r="T119" s="204"/>
      <c r="AT119" s="205" t="s">
        <v>304</v>
      </c>
      <c r="AU119" s="205" t="s">
        <v>81</v>
      </c>
      <c r="AV119" s="13" t="s">
        <v>241</v>
      </c>
      <c r="AW119" s="13" t="s">
        <v>36</v>
      </c>
      <c r="AX119" s="13" t="s">
        <v>22</v>
      </c>
      <c r="AY119" s="205" t="s">
        <v>235</v>
      </c>
    </row>
    <row r="120" spans="2:65" s="1" customFormat="1" ht="22.5" customHeight="1" x14ac:dyDescent="0.3">
      <c r="B120" s="171"/>
      <c r="C120" s="222" t="s">
        <v>26</v>
      </c>
      <c r="D120" s="222" t="s">
        <v>371</v>
      </c>
      <c r="E120" s="223" t="s">
        <v>1466</v>
      </c>
      <c r="F120" s="224" t="s">
        <v>1467</v>
      </c>
      <c r="G120" s="225" t="s">
        <v>294</v>
      </c>
      <c r="H120" s="226">
        <v>126.533</v>
      </c>
      <c r="I120" s="227"/>
      <c r="J120" s="228">
        <f>ROUND(I120*H120,2)</f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>IF(N120="základní",J120,0)</f>
        <v>0</v>
      </c>
      <c r="BF120" s="183">
        <f>IF(N120="snížená",J120,0)</f>
        <v>0</v>
      </c>
      <c r="BG120" s="183">
        <f>IF(N120="zákl. přenesená",J120,0)</f>
        <v>0</v>
      </c>
      <c r="BH120" s="183">
        <f>IF(N120="sníž. přenesená",J120,0)</f>
        <v>0</v>
      </c>
      <c r="BI120" s="183">
        <f>IF(N120="nulová",J120,0)</f>
        <v>0</v>
      </c>
      <c r="BJ120" s="19" t="s">
        <v>22</v>
      </c>
      <c r="BK120" s="183">
        <f>ROUND(I120*H120,2)</f>
        <v>0</v>
      </c>
      <c r="BL120" s="19" t="s">
        <v>241</v>
      </c>
      <c r="BM120" s="19" t="s">
        <v>2015</v>
      </c>
    </row>
    <row r="121" spans="2:65" s="12" customFormat="1" x14ac:dyDescent="0.3">
      <c r="B121" s="184"/>
      <c r="D121" s="185" t="s">
        <v>304</v>
      </c>
      <c r="E121" s="186" t="s">
        <v>3</v>
      </c>
      <c r="F121" s="187" t="s">
        <v>1469</v>
      </c>
      <c r="H121" s="188">
        <v>126.533</v>
      </c>
      <c r="I121" s="189"/>
      <c r="L121" s="184"/>
      <c r="M121" s="190"/>
      <c r="N121" s="191"/>
      <c r="O121" s="191"/>
      <c r="P121" s="191"/>
      <c r="Q121" s="191"/>
      <c r="R121" s="191"/>
      <c r="S121" s="191"/>
      <c r="T121" s="192"/>
      <c r="AT121" s="193" t="s">
        <v>304</v>
      </c>
      <c r="AU121" s="193" t="s">
        <v>81</v>
      </c>
      <c r="AV121" s="12" t="s">
        <v>81</v>
      </c>
      <c r="AW121" s="12" t="s">
        <v>36</v>
      </c>
      <c r="AX121" s="12" t="s">
        <v>22</v>
      </c>
      <c r="AY121" s="193" t="s">
        <v>235</v>
      </c>
    </row>
    <row r="122" spans="2:65" s="1" customFormat="1" ht="44.25" customHeight="1" x14ac:dyDescent="0.3">
      <c r="B122" s="171"/>
      <c r="C122" s="172" t="s">
        <v>164</v>
      </c>
      <c r="D122" s="172" t="s">
        <v>237</v>
      </c>
      <c r="E122" s="173" t="s">
        <v>1654</v>
      </c>
      <c r="F122" s="174" t="s">
        <v>1471</v>
      </c>
      <c r="G122" s="175" t="s">
        <v>245</v>
      </c>
      <c r="H122" s="176">
        <v>20.678000000000001</v>
      </c>
      <c r="I122" s="177"/>
      <c r="J122" s="178">
        <f>ROUND(I122*H122,2)</f>
        <v>0</v>
      </c>
      <c r="K122" s="174" t="s">
        <v>309</v>
      </c>
      <c r="L122" s="35"/>
      <c r="M122" s="179" t="s">
        <v>3</v>
      </c>
      <c r="N122" s="180" t="s">
        <v>44</v>
      </c>
      <c r="O122" s="36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AR122" s="19" t="s">
        <v>241</v>
      </c>
      <c r="AT122" s="19" t="s">
        <v>237</v>
      </c>
      <c r="AU122" s="19" t="s">
        <v>81</v>
      </c>
      <c r="AY122" s="19" t="s">
        <v>235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9" t="s">
        <v>22</v>
      </c>
      <c r="BK122" s="183">
        <f>ROUND(I122*H122,2)</f>
        <v>0</v>
      </c>
      <c r="BL122" s="19" t="s">
        <v>241</v>
      </c>
      <c r="BM122" s="19" t="s">
        <v>2016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1657</v>
      </c>
      <c r="H123" s="196">
        <v>23.1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73</v>
      </c>
      <c r="AY123" s="193" t="s">
        <v>235</v>
      </c>
    </row>
    <row r="124" spans="2:65" s="12" customFormat="1" x14ac:dyDescent="0.3">
      <c r="B124" s="184"/>
      <c r="D124" s="194" t="s">
        <v>304</v>
      </c>
      <c r="E124" s="193" t="s">
        <v>3</v>
      </c>
      <c r="F124" s="195" t="s">
        <v>1658</v>
      </c>
      <c r="H124" s="196">
        <v>-2.4220000000000002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73</v>
      </c>
      <c r="AY124" s="193" t="s">
        <v>235</v>
      </c>
    </row>
    <row r="125" spans="2:65" s="13" customFormat="1" x14ac:dyDescent="0.3">
      <c r="B125" s="197"/>
      <c r="D125" s="185" t="s">
        <v>304</v>
      </c>
      <c r="E125" s="198" t="s">
        <v>1393</v>
      </c>
      <c r="F125" s="199" t="s">
        <v>329</v>
      </c>
      <c r="H125" s="200">
        <v>20.678000000000001</v>
      </c>
      <c r="I125" s="201"/>
      <c r="L125" s="197"/>
      <c r="M125" s="202"/>
      <c r="N125" s="203"/>
      <c r="O125" s="203"/>
      <c r="P125" s="203"/>
      <c r="Q125" s="203"/>
      <c r="R125" s="203"/>
      <c r="S125" s="203"/>
      <c r="T125" s="204"/>
      <c r="AT125" s="205" t="s">
        <v>304</v>
      </c>
      <c r="AU125" s="205" t="s">
        <v>81</v>
      </c>
      <c r="AV125" s="13" t="s">
        <v>241</v>
      </c>
      <c r="AW125" s="13" t="s">
        <v>36</v>
      </c>
      <c r="AX125" s="13" t="s">
        <v>22</v>
      </c>
      <c r="AY125" s="205" t="s">
        <v>235</v>
      </c>
    </row>
    <row r="126" spans="2:65" s="1" customFormat="1" ht="22.5" customHeight="1" x14ac:dyDescent="0.3">
      <c r="B126" s="171"/>
      <c r="C126" s="222" t="s">
        <v>280</v>
      </c>
      <c r="D126" s="222" t="s">
        <v>371</v>
      </c>
      <c r="E126" s="223" t="s">
        <v>1466</v>
      </c>
      <c r="F126" s="224" t="s">
        <v>1467</v>
      </c>
      <c r="G126" s="225" t="s">
        <v>294</v>
      </c>
      <c r="H126" s="226">
        <v>42.475000000000001</v>
      </c>
      <c r="I126" s="227"/>
      <c r="J126" s="228">
        <f>ROUND(I126*H126,2)</f>
        <v>0</v>
      </c>
      <c r="K126" s="224" t="s">
        <v>3</v>
      </c>
      <c r="L126" s="229"/>
      <c r="M126" s="230" t="s">
        <v>3</v>
      </c>
      <c r="N126" s="231" t="s">
        <v>44</v>
      </c>
      <c r="O126" s="36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AR126" s="19" t="s">
        <v>266</v>
      </c>
      <c r="AT126" s="19" t="s">
        <v>371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2017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2018</v>
      </c>
      <c r="H127" s="196">
        <v>42.475000000000001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22</v>
      </c>
      <c r="AY127" s="193" t="s">
        <v>235</v>
      </c>
    </row>
    <row r="128" spans="2:65" s="11" customFormat="1" ht="29.85" customHeight="1" x14ac:dyDescent="0.3">
      <c r="B128" s="157"/>
      <c r="D128" s="168" t="s">
        <v>72</v>
      </c>
      <c r="E128" s="169" t="s">
        <v>241</v>
      </c>
      <c r="F128" s="169" t="s">
        <v>1479</v>
      </c>
      <c r="I128" s="160"/>
      <c r="J128" s="170">
        <f>BK128</f>
        <v>0</v>
      </c>
      <c r="L128" s="157"/>
      <c r="M128" s="162"/>
      <c r="N128" s="163"/>
      <c r="O128" s="163"/>
      <c r="P128" s="164">
        <f>SUM(P129:P131)</f>
        <v>0</v>
      </c>
      <c r="Q128" s="163"/>
      <c r="R128" s="164">
        <f>SUM(R129:R131)</f>
        <v>0</v>
      </c>
      <c r="S128" s="163"/>
      <c r="T128" s="165">
        <f>SUM(T129:T131)</f>
        <v>0</v>
      </c>
      <c r="AR128" s="158" t="s">
        <v>22</v>
      </c>
      <c r="AT128" s="166" t="s">
        <v>72</v>
      </c>
      <c r="AU128" s="166" t="s">
        <v>22</v>
      </c>
      <c r="AY128" s="158" t="s">
        <v>235</v>
      </c>
      <c r="BK128" s="167">
        <f>SUM(BK129:BK131)</f>
        <v>0</v>
      </c>
    </row>
    <row r="129" spans="2:65" s="1" customFormat="1" ht="22.5" customHeight="1" x14ac:dyDescent="0.3">
      <c r="B129" s="171"/>
      <c r="C129" s="172" t="s">
        <v>284</v>
      </c>
      <c r="D129" s="172" t="s">
        <v>237</v>
      </c>
      <c r="E129" s="173" t="s">
        <v>1799</v>
      </c>
      <c r="F129" s="174" t="s">
        <v>1481</v>
      </c>
      <c r="G129" s="175" t="s">
        <v>245</v>
      </c>
      <c r="H129" s="176">
        <v>7.7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2019</v>
      </c>
    </row>
    <row r="130" spans="2:65" s="12" customFormat="1" x14ac:dyDescent="0.3">
      <c r="B130" s="184"/>
      <c r="D130" s="194" t="s">
        <v>304</v>
      </c>
      <c r="E130" s="193" t="s">
        <v>3</v>
      </c>
      <c r="F130" s="195" t="s">
        <v>1670</v>
      </c>
      <c r="H130" s="196">
        <v>7.7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73</v>
      </c>
      <c r="AY130" s="193" t="s">
        <v>235</v>
      </c>
    </row>
    <row r="131" spans="2:65" s="13" customFormat="1" x14ac:dyDescent="0.3">
      <c r="B131" s="197"/>
      <c r="D131" s="194" t="s">
        <v>304</v>
      </c>
      <c r="E131" s="236" t="s">
        <v>1396</v>
      </c>
      <c r="F131" s="237" t="s">
        <v>329</v>
      </c>
      <c r="H131" s="238">
        <v>7.7</v>
      </c>
      <c r="I131" s="201"/>
      <c r="L131" s="197"/>
      <c r="M131" s="202"/>
      <c r="N131" s="203"/>
      <c r="O131" s="203"/>
      <c r="P131" s="203"/>
      <c r="Q131" s="203"/>
      <c r="R131" s="203"/>
      <c r="S131" s="203"/>
      <c r="T131" s="204"/>
      <c r="AT131" s="205" t="s">
        <v>304</v>
      </c>
      <c r="AU131" s="205" t="s">
        <v>81</v>
      </c>
      <c r="AV131" s="13" t="s">
        <v>241</v>
      </c>
      <c r="AW131" s="13" t="s">
        <v>36</v>
      </c>
      <c r="AX131" s="13" t="s">
        <v>22</v>
      </c>
      <c r="AY131" s="205" t="s">
        <v>235</v>
      </c>
    </row>
    <row r="132" spans="2:65" s="11" customFormat="1" ht="29.85" customHeight="1" x14ac:dyDescent="0.3">
      <c r="B132" s="157"/>
      <c r="D132" s="168" t="s">
        <v>72</v>
      </c>
      <c r="E132" s="169" t="s">
        <v>266</v>
      </c>
      <c r="F132" s="169" t="s">
        <v>757</v>
      </c>
      <c r="I132" s="160"/>
      <c r="J132" s="170">
        <f>BK132</f>
        <v>0</v>
      </c>
      <c r="L132" s="157"/>
      <c r="M132" s="162"/>
      <c r="N132" s="163"/>
      <c r="O132" s="163"/>
      <c r="P132" s="164">
        <f>SUM(P133:P167)</f>
        <v>0</v>
      </c>
      <c r="Q132" s="163"/>
      <c r="R132" s="164">
        <f>SUM(R133:R167)</f>
        <v>4.7807940000000011</v>
      </c>
      <c r="S132" s="163"/>
      <c r="T132" s="165">
        <f>SUM(T133:T167)</f>
        <v>0.60000000000000009</v>
      </c>
      <c r="AR132" s="158" t="s">
        <v>22</v>
      </c>
      <c r="AT132" s="166" t="s">
        <v>72</v>
      </c>
      <c r="AU132" s="166" t="s">
        <v>22</v>
      </c>
      <c r="AY132" s="158" t="s">
        <v>235</v>
      </c>
      <c r="BK132" s="167">
        <f>SUM(BK133:BK167)</f>
        <v>0</v>
      </c>
    </row>
    <row r="133" spans="2:65" s="1" customFormat="1" ht="31.5" customHeight="1" x14ac:dyDescent="0.3">
      <c r="B133" s="171"/>
      <c r="C133" s="172" t="s">
        <v>288</v>
      </c>
      <c r="D133" s="172" t="s">
        <v>237</v>
      </c>
      <c r="E133" s="173" t="s">
        <v>1962</v>
      </c>
      <c r="F133" s="174" t="s">
        <v>1680</v>
      </c>
      <c r="G133" s="175" t="s">
        <v>346</v>
      </c>
      <c r="H133" s="176">
        <v>70</v>
      </c>
      <c r="I133" s="177"/>
      <c r="J133" s="178">
        <f>ROUND(I133*H133,2)</f>
        <v>0</v>
      </c>
      <c r="K133" s="174" t="s">
        <v>309</v>
      </c>
      <c r="L133" s="35"/>
      <c r="M133" s="179" t="s">
        <v>3</v>
      </c>
      <c r="N133" s="180" t="s">
        <v>44</v>
      </c>
      <c r="O133" s="36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2020</v>
      </c>
    </row>
    <row r="134" spans="2:65" s="12" customFormat="1" x14ac:dyDescent="0.3">
      <c r="B134" s="184"/>
      <c r="D134" s="194" t="s">
        <v>304</v>
      </c>
      <c r="E134" s="193" t="s">
        <v>3</v>
      </c>
      <c r="F134" s="195" t="s">
        <v>2021</v>
      </c>
      <c r="H134" s="196">
        <v>70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93" t="s">
        <v>304</v>
      </c>
      <c r="AU134" s="193" t="s">
        <v>81</v>
      </c>
      <c r="AV134" s="12" t="s">
        <v>81</v>
      </c>
      <c r="AW134" s="12" t="s">
        <v>36</v>
      </c>
      <c r="AX134" s="12" t="s">
        <v>73</v>
      </c>
      <c r="AY134" s="193" t="s">
        <v>235</v>
      </c>
    </row>
    <row r="135" spans="2:65" s="13" customFormat="1" x14ac:dyDescent="0.3">
      <c r="B135" s="197"/>
      <c r="D135" s="185" t="s">
        <v>304</v>
      </c>
      <c r="E135" s="198" t="s">
        <v>1616</v>
      </c>
      <c r="F135" s="199" t="s">
        <v>329</v>
      </c>
      <c r="H135" s="200">
        <v>70</v>
      </c>
      <c r="I135" s="201"/>
      <c r="L135" s="197"/>
      <c r="M135" s="202"/>
      <c r="N135" s="203"/>
      <c r="O135" s="203"/>
      <c r="P135" s="203"/>
      <c r="Q135" s="203"/>
      <c r="R135" s="203"/>
      <c r="S135" s="203"/>
      <c r="T135" s="204"/>
      <c r="AT135" s="205" t="s">
        <v>304</v>
      </c>
      <c r="AU135" s="205" t="s">
        <v>81</v>
      </c>
      <c r="AV135" s="13" t="s">
        <v>241</v>
      </c>
      <c r="AW135" s="13" t="s">
        <v>36</v>
      </c>
      <c r="AX135" s="13" t="s">
        <v>22</v>
      </c>
      <c r="AY135" s="205" t="s">
        <v>235</v>
      </c>
    </row>
    <row r="136" spans="2:65" s="1" customFormat="1" ht="22.5" customHeight="1" x14ac:dyDescent="0.3">
      <c r="B136" s="171"/>
      <c r="C136" s="222" t="s">
        <v>9</v>
      </c>
      <c r="D136" s="222" t="s">
        <v>371</v>
      </c>
      <c r="E136" s="223" t="s">
        <v>1683</v>
      </c>
      <c r="F136" s="224" t="s">
        <v>1684</v>
      </c>
      <c r="G136" s="225" t="s">
        <v>346</v>
      </c>
      <c r="H136" s="226">
        <v>72.099999999999994</v>
      </c>
      <c r="I136" s="227"/>
      <c r="J136" s="228">
        <f>ROUND(I136*H136,2)</f>
        <v>0</v>
      </c>
      <c r="K136" s="224" t="s">
        <v>3</v>
      </c>
      <c r="L136" s="229"/>
      <c r="M136" s="230" t="s">
        <v>3</v>
      </c>
      <c r="N136" s="231" t="s">
        <v>44</v>
      </c>
      <c r="O136" s="36"/>
      <c r="P136" s="181">
        <f>O136*H136</f>
        <v>0</v>
      </c>
      <c r="Q136" s="181">
        <v>4.5399999999999998E-3</v>
      </c>
      <c r="R136" s="181">
        <f>Q136*H136</f>
        <v>0.32733399999999996</v>
      </c>
      <c r="S136" s="181">
        <v>0</v>
      </c>
      <c r="T136" s="182">
        <f>S136*H136</f>
        <v>0</v>
      </c>
      <c r="AR136" s="19" t="s">
        <v>266</v>
      </c>
      <c r="AT136" s="19" t="s">
        <v>371</v>
      </c>
      <c r="AU136" s="19" t="s">
        <v>81</v>
      </c>
      <c r="AY136" s="19" t="s">
        <v>235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9" t="s">
        <v>22</v>
      </c>
      <c r="BK136" s="183">
        <f>ROUND(I136*H136,2)</f>
        <v>0</v>
      </c>
      <c r="BL136" s="19" t="s">
        <v>241</v>
      </c>
      <c r="BM136" s="19" t="s">
        <v>2022</v>
      </c>
    </row>
    <row r="137" spans="2:65" s="12" customFormat="1" x14ac:dyDescent="0.3">
      <c r="B137" s="184"/>
      <c r="D137" s="185" t="s">
        <v>304</v>
      </c>
      <c r="E137" s="186" t="s">
        <v>3</v>
      </c>
      <c r="F137" s="187" t="s">
        <v>2023</v>
      </c>
      <c r="H137" s="188">
        <v>72.099999999999994</v>
      </c>
      <c r="I137" s="189"/>
      <c r="L137" s="184"/>
      <c r="M137" s="190"/>
      <c r="N137" s="191"/>
      <c r="O137" s="191"/>
      <c r="P137" s="191"/>
      <c r="Q137" s="191"/>
      <c r="R137" s="191"/>
      <c r="S137" s="191"/>
      <c r="T137" s="192"/>
      <c r="AT137" s="193" t="s">
        <v>304</v>
      </c>
      <c r="AU137" s="193" t="s">
        <v>81</v>
      </c>
      <c r="AV137" s="12" t="s">
        <v>81</v>
      </c>
      <c r="AW137" s="12" t="s">
        <v>36</v>
      </c>
      <c r="AX137" s="12" t="s">
        <v>22</v>
      </c>
      <c r="AY137" s="193" t="s">
        <v>235</v>
      </c>
    </row>
    <row r="138" spans="2:65" s="1" customFormat="1" ht="31.5" customHeight="1" x14ac:dyDescent="0.3">
      <c r="B138" s="171"/>
      <c r="C138" s="172" t="s">
        <v>296</v>
      </c>
      <c r="D138" s="172" t="s">
        <v>237</v>
      </c>
      <c r="E138" s="173" t="s">
        <v>1693</v>
      </c>
      <c r="F138" s="174" t="s">
        <v>1694</v>
      </c>
      <c r="G138" s="175" t="s">
        <v>249</v>
      </c>
      <c r="H138" s="176">
        <v>4</v>
      </c>
      <c r="I138" s="177"/>
      <c r="J138" s="178">
        <f t="shared" ref="J138:J143" si="0">ROUND(I138*H138,2)</f>
        <v>0</v>
      </c>
      <c r="K138" s="174" t="s">
        <v>309</v>
      </c>
      <c r="L138" s="35"/>
      <c r="M138" s="179" t="s">
        <v>3</v>
      </c>
      <c r="N138" s="180" t="s">
        <v>44</v>
      </c>
      <c r="O138" s="36"/>
      <c r="P138" s="181">
        <f t="shared" ref="P138:P143" si="1">O138*H138</f>
        <v>0</v>
      </c>
      <c r="Q138" s="181">
        <v>1.0000000000000001E-5</v>
      </c>
      <c r="R138" s="181">
        <f t="shared" ref="R138:R143" si="2">Q138*H138</f>
        <v>4.0000000000000003E-5</v>
      </c>
      <c r="S138" s="181">
        <v>0</v>
      </c>
      <c r="T138" s="182">
        <f t="shared" ref="T138:T143" si="3">S138*H138</f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 t="shared" ref="BE138:BE143" si="4">IF(N138="základní",J138,0)</f>
        <v>0</v>
      </c>
      <c r="BF138" s="183">
        <f t="shared" ref="BF138:BF143" si="5">IF(N138="snížená",J138,0)</f>
        <v>0</v>
      </c>
      <c r="BG138" s="183">
        <f t="shared" ref="BG138:BG143" si="6">IF(N138="zákl. přenesená",J138,0)</f>
        <v>0</v>
      </c>
      <c r="BH138" s="183">
        <f t="shared" ref="BH138:BH143" si="7">IF(N138="sníž. přenesená",J138,0)</f>
        <v>0</v>
      </c>
      <c r="BI138" s="183">
        <f t="shared" ref="BI138:BI143" si="8">IF(N138="nulová",J138,0)</f>
        <v>0</v>
      </c>
      <c r="BJ138" s="19" t="s">
        <v>22</v>
      </c>
      <c r="BK138" s="183">
        <f t="shared" ref="BK138:BK143" si="9">ROUND(I138*H138,2)</f>
        <v>0</v>
      </c>
      <c r="BL138" s="19" t="s">
        <v>241</v>
      </c>
      <c r="BM138" s="19" t="s">
        <v>2024</v>
      </c>
    </row>
    <row r="139" spans="2:65" s="1" customFormat="1" ht="31.5" customHeight="1" x14ac:dyDescent="0.3">
      <c r="B139" s="171"/>
      <c r="C139" s="222" t="s">
        <v>300</v>
      </c>
      <c r="D139" s="222" t="s">
        <v>371</v>
      </c>
      <c r="E139" s="223" t="s">
        <v>1696</v>
      </c>
      <c r="F139" s="224" t="s">
        <v>1697</v>
      </c>
      <c r="G139" s="225" t="s">
        <v>249</v>
      </c>
      <c r="H139" s="226">
        <v>4</v>
      </c>
      <c r="I139" s="227"/>
      <c r="J139" s="228">
        <f t="shared" si="0"/>
        <v>0</v>
      </c>
      <c r="K139" s="224" t="s">
        <v>309</v>
      </c>
      <c r="L139" s="229"/>
      <c r="M139" s="230" t="s">
        <v>3</v>
      </c>
      <c r="N139" s="231" t="s">
        <v>44</v>
      </c>
      <c r="O139" s="36"/>
      <c r="P139" s="181">
        <f t="shared" si="1"/>
        <v>0</v>
      </c>
      <c r="Q139" s="181">
        <v>1.67E-3</v>
      </c>
      <c r="R139" s="181">
        <f t="shared" si="2"/>
        <v>6.6800000000000002E-3</v>
      </c>
      <c r="S139" s="181">
        <v>0</v>
      </c>
      <c r="T139" s="182">
        <f t="shared" si="3"/>
        <v>0</v>
      </c>
      <c r="AR139" s="19" t="s">
        <v>266</v>
      </c>
      <c r="AT139" s="19" t="s">
        <v>371</v>
      </c>
      <c r="AU139" s="19" t="s">
        <v>81</v>
      </c>
      <c r="AY139" s="19" t="s">
        <v>235</v>
      </c>
      <c r="BE139" s="183">
        <f t="shared" si="4"/>
        <v>0</v>
      </c>
      <c r="BF139" s="183">
        <f t="shared" si="5"/>
        <v>0</v>
      </c>
      <c r="BG139" s="183">
        <f t="shared" si="6"/>
        <v>0</v>
      </c>
      <c r="BH139" s="183">
        <f t="shared" si="7"/>
        <v>0</v>
      </c>
      <c r="BI139" s="183">
        <f t="shared" si="8"/>
        <v>0</v>
      </c>
      <c r="BJ139" s="19" t="s">
        <v>22</v>
      </c>
      <c r="BK139" s="183">
        <f t="shared" si="9"/>
        <v>0</v>
      </c>
      <c r="BL139" s="19" t="s">
        <v>241</v>
      </c>
      <c r="BM139" s="19" t="s">
        <v>2025</v>
      </c>
    </row>
    <row r="140" spans="2:65" s="1" customFormat="1" ht="31.5" customHeight="1" x14ac:dyDescent="0.3">
      <c r="B140" s="171"/>
      <c r="C140" s="172" t="s">
        <v>306</v>
      </c>
      <c r="D140" s="172" t="s">
        <v>237</v>
      </c>
      <c r="E140" s="173" t="s">
        <v>1716</v>
      </c>
      <c r="F140" s="174" t="s">
        <v>1717</v>
      </c>
      <c r="G140" s="175" t="s">
        <v>249</v>
      </c>
      <c r="H140" s="176">
        <v>3</v>
      </c>
      <c r="I140" s="177"/>
      <c r="J140" s="178">
        <f t="shared" si="0"/>
        <v>0</v>
      </c>
      <c r="K140" s="174" t="s">
        <v>309</v>
      </c>
      <c r="L140" s="35"/>
      <c r="M140" s="179" t="s">
        <v>3</v>
      </c>
      <c r="N140" s="180" t="s">
        <v>44</v>
      </c>
      <c r="O140" s="36"/>
      <c r="P140" s="181">
        <f t="shared" si="1"/>
        <v>0</v>
      </c>
      <c r="Q140" s="181">
        <v>1.0000000000000001E-5</v>
      </c>
      <c r="R140" s="181">
        <f t="shared" si="2"/>
        <v>3.0000000000000004E-5</v>
      </c>
      <c r="S140" s="181">
        <v>0</v>
      </c>
      <c r="T140" s="182">
        <f t="shared" si="3"/>
        <v>0</v>
      </c>
      <c r="AR140" s="19" t="s">
        <v>241</v>
      </c>
      <c r="AT140" s="19" t="s">
        <v>237</v>
      </c>
      <c r="AU140" s="19" t="s">
        <v>81</v>
      </c>
      <c r="AY140" s="19" t="s">
        <v>235</v>
      </c>
      <c r="BE140" s="183">
        <f t="shared" si="4"/>
        <v>0</v>
      </c>
      <c r="BF140" s="183">
        <f t="shared" si="5"/>
        <v>0</v>
      </c>
      <c r="BG140" s="183">
        <f t="shared" si="6"/>
        <v>0</v>
      </c>
      <c r="BH140" s="183">
        <f t="shared" si="7"/>
        <v>0</v>
      </c>
      <c r="BI140" s="183">
        <f t="shared" si="8"/>
        <v>0</v>
      </c>
      <c r="BJ140" s="19" t="s">
        <v>22</v>
      </c>
      <c r="BK140" s="183">
        <f t="shared" si="9"/>
        <v>0</v>
      </c>
      <c r="BL140" s="19" t="s">
        <v>241</v>
      </c>
      <c r="BM140" s="19" t="s">
        <v>2026</v>
      </c>
    </row>
    <row r="141" spans="2:65" s="1" customFormat="1" ht="22.5" customHeight="1" x14ac:dyDescent="0.3">
      <c r="B141" s="171"/>
      <c r="C141" s="222" t="s">
        <v>312</v>
      </c>
      <c r="D141" s="222" t="s">
        <v>371</v>
      </c>
      <c r="E141" s="223" t="s">
        <v>1722</v>
      </c>
      <c r="F141" s="224" t="s">
        <v>1723</v>
      </c>
      <c r="G141" s="225" t="s">
        <v>249</v>
      </c>
      <c r="H141" s="226">
        <v>1</v>
      </c>
      <c r="I141" s="227"/>
      <c r="J141" s="228">
        <f t="shared" si="0"/>
        <v>0</v>
      </c>
      <c r="K141" s="224" t="s">
        <v>309</v>
      </c>
      <c r="L141" s="229"/>
      <c r="M141" s="230" t="s">
        <v>3</v>
      </c>
      <c r="N141" s="231" t="s">
        <v>44</v>
      </c>
      <c r="O141" s="36"/>
      <c r="P141" s="181">
        <f t="shared" si="1"/>
        <v>0</v>
      </c>
      <c r="Q141" s="181">
        <v>2.8E-3</v>
      </c>
      <c r="R141" s="181">
        <f t="shared" si="2"/>
        <v>2.8E-3</v>
      </c>
      <c r="S141" s="181">
        <v>0</v>
      </c>
      <c r="T141" s="182">
        <f t="shared" si="3"/>
        <v>0</v>
      </c>
      <c r="AR141" s="19" t="s">
        <v>266</v>
      </c>
      <c r="AT141" s="19" t="s">
        <v>371</v>
      </c>
      <c r="AU141" s="19" t="s">
        <v>81</v>
      </c>
      <c r="AY141" s="19" t="s">
        <v>235</v>
      </c>
      <c r="BE141" s="183">
        <f t="shared" si="4"/>
        <v>0</v>
      </c>
      <c r="BF141" s="183">
        <f t="shared" si="5"/>
        <v>0</v>
      </c>
      <c r="BG141" s="183">
        <f t="shared" si="6"/>
        <v>0</v>
      </c>
      <c r="BH141" s="183">
        <f t="shared" si="7"/>
        <v>0</v>
      </c>
      <c r="BI141" s="183">
        <f t="shared" si="8"/>
        <v>0</v>
      </c>
      <c r="BJ141" s="19" t="s">
        <v>22</v>
      </c>
      <c r="BK141" s="183">
        <f t="shared" si="9"/>
        <v>0</v>
      </c>
      <c r="BL141" s="19" t="s">
        <v>241</v>
      </c>
      <c r="BM141" s="19" t="s">
        <v>2027</v>
      </c>
    </row>
    <row r="142" spans="2:65" s="1" customFormat="1" ht="22.5" customHeight="1" x14ac:dyDescent="0.3">
      <c r="B142" s="171"/>
      <c r="C142" s="222" t="s">
        <v>317</v>
      </c>
      <c r="D142" s="222" t="s">
        <v>371</v>
      </c>
      <c r="E142" s="223" t="s">
        <v>2028</v>
      </c>
      <c r="F142" s="224" t="s">
        <v>2029</v>
      </c>
      <c r="G142" s="225" t="s">
        <v>249</v>
      </c>
      <c r="H142" s="226">
        <v>2</v>
      </c>
      <c r="I142" s="227"/>
      <c r="J142" s="228">
        <f t="shared" si="0"/>
        <v>0</v>
      </c>
      <c r="K142" s="224" t="s">
        <v>309</v>
      </c>
      <c r="L142" s="229"/>
      <c r="M142" s="230" t="s">
        <v>3</v>
      </c>
      <c r="N142" s="231" t="s">
        <v>44</v>
      </c>
      <c r="O142" s="36"/>
      <c r="P142" s="181">
        <f t="shared" si="1"/>
        <v>0</v>
      </c>
      <c r="Q142" s="181">
        <v>5.9100000000000003E-3</v>
      </c>
      <c r="R142" s="181">
        <f t="shared" si="2"/>
        <v>1.1820000000000001E-2</v>
      </c>
      <c r="S142" s="181">
        <v>0</v>
      </c>
      <c r="T142" s="182">
        <f t="shared" si="3"/>
        <v>0</v>
      </c>
      <c r="AR142" s="19" t="s">
        <v>266</v>
      </c>
      <c r="AT142" s="19" t="s">
        <v>371</v>
      </c>
      <c r="AU142" s="19" t="s">
        <v>81</v>
      </c>
      <c r="AY142" s="19" t="s">
        <v>235</v>
      </c>
      <c r="BE142" s="183">
        <f t="shared" si="4"/>
        <v>0</v>
      </c>
      <c r="BF142" s="183">
        <f t="shared" si="5"/>
        <v>0</v>
      </c>
      <c r="BG142" s="183">
        <f t="shared" si="6"/>
        <v>0</v>
      </c>
      <c r="BH142" s="183">
        <f t="shared" si="7"/>
        <v>0</v>
      </c>
      <c r="BI142" s="183">
        <f t="shared" si="8"/>
        <v>0</v>
      </c>
      <c r="BJ142" s="19" t="s">
        <v>22</v>
      </c>
      <c r="BK142" s="183">
        <f t="shared" si="9"/>
        <v>0</v>
      </c>
      <c r="BL142" s="19" t="s">
        <v>241</v>
      </c>
      <c r="BM142" s="19" t="s">
        <v>2030</v>
      </c>
    </row>
    <row r="143" spans="2:65" s="1" customFormat="1" ht="31.5" customHeight="1" x14ac:dyDescent="0.3">
      <c r="B143" s="171"/>
      <c r="C143" s="172" t="s">
        <v>8</v>
      </c>
      <c r="D143" s="172" t="s">
        <v>237</v>
      </c>
      <c r="E143" s="173" t="s">
        <v>1702</v>
      </c>
      <c r="F143" s="174" t="s">
        <v>1703</v>
      </c>
      <c r="G143" s="175" t="s">
        <v>249</v>
      </c>
      <c r="H143" s="176">
        <v>4</v>
      </c>
      <c r="I143" s="177"/>
      <c r="J143" s="178">
        <f t="shared" si="0"/>
        <v>0</v>
      </c>
      <c r="K143" s="174" t="s">
        <v>309</v>
      </c>
      <c r="L143" s="35"/>
      <c r="M143" s="179" t="s">
        <v>3</v>
      </c>
      <c r="N143" s="180" t="s">
        <v>44</v>
      </c>
      <c r="O143" s="36"/>
      <c r="P143" s="181">
        <f t="shared" si="1"/>
        <v>0</v>
      </c>
      <c r="Q143" s="181">
        <v>1.0000000000000001E-5</v>
      </c>
      <c r="R143" s="181">
        <f t="shared" si="2"/>
        <v>4.0000000000000003E-5</v>
      </c>
      <c r="S143" s="181">
        <v>0</v>
      </c>
      <c r="T143" s="182">
        <f t="shared" si="3"/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 t="shared" si="4"/>
        <v>0</v>
      </c>
      <c r="BF143" s="183">
        <f t="shared" si="5"/>
        <v>0</v>
      </c>
      <c r="BG143" s="183">
        <f t="shared" si="6"/>
        <v>0</v>
      </c>
      <c r="BH143" s="183">
        <f t="shared" si="7"/>
        <v>0</v>
      </c>
      <c r="BI143" s="183">
        <f t="shared" si="8"/>
        <v>0</v>
      </c>
      <c r="BJ143" s="19" t="s">
        <v>22</v>
      </c>
      <c r="BK143" s="183">
        <f t="shared" si="9"/>
        <v>0</v>
      </c>
      <c r="BL143" s="19" t="s">
        <v>241</v>
      </c>
      <c r="BM143" s="19" t="s">
        <v>2031</v>
      </c>
    </row>
    <row r="144" spans="2:65" s="12" customFormat="1" x14ac:dyDescent="0.3">
      <c r="B144" s="184"/>
      <c r="D144" s="185" t="s">
        <v>304</v>
      </c>
      <c r="E144" s="186" t="s">
        <v>3</v>
      </c>
      <c r="F144" s="187" t="s">
        <v>1968</v>
      </c>
      <c r="H144" s="188">
        <v>4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93" t="s">
        <v>304</v>
      </c>
      <c r="AU144" s="193" t="s">
        <v>81</v>
      </c>
      <c r="AV144" s="12" t="s">
        <v>81</v>
      </c>
      <c r="AW144" s="12" t="s">
        <v>36</v>
      </c>
      <c r="AX144" s="12" t="s">
        <v>22</v>
      </c>
      <c r="AY144" s="193" t="s">
        <v>235</v>
      </c>
    </row>
    <row r="145" spans="2:65" s="1" customFormat="1" ht="31.5" customHeight="1" x14ac:dyDescent="0.3">
      <c r="B145" s="171"/>
      <c r="C145" s="222" t="s">
        <v>330</v>
      </c>
      <c r="D145" s="222" t="s">
        <v>371</v>
      </c>
      <c r="E145" s="223" t="s">
        <v>1706</v>
      </c>
      <c r="F145" s="224" t="s">
        <v>1707</v>
      </c>
      <c r="G145" s="225" t="s">
        <v>249</v>
      </c>
      <c r="H145" s="226">
        <v>4</v>
      </c>
      <c r="I145" s="227"/>
      <c r="J145" s="228">
        <f>ROUND(I145*H145,2)</f>
        <v>0</v>
      </c>
      <c r="K145" s="224" t="s">
        <v>309</v>
      </c>
      <c r="L145" s="229"/>
      <c r="M145" s="230" t="s">
        <v>3</v>
      </c>
      <c r="N145" s="231" t="s">
        <v>44</v>
      </c>
      <c r="O145" s="36"/>
      <c r="P145" s="181">
        <f>O145*H145</f>
        <v>0</v>
      </c>
      <c r="Q145" s="181">
        <v>6.0000000000000002E-5</v>
      </c>
      <c r="R145" s="181">
        <f>Q145*H145</f>
        <v>2.4000000000000001E-4</v>
      </c>
      <c r="S145" s="181">
        <v>0</v>
      </c>
      <c r="T145" s="182">
        <f>S145*H145</f>
        <v>0</v>
      </c>
      <c r="AR145" s="19" t="s">
        <v>266</v>
      </c>
      <c r="AT145" s="19" t="s">
        <v>371</v>
      </c>
      <c r="AU145" s="19" t="s">
        <v>81</v>
      </c>
      <c r="AY145" s="19" t="s">
        <v>235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9" t="s">
        <v>22</v>
      </c>
      <c r="BK145" s="183">
        <f>ROUND(I145*H145,2)</f>
        <v>0</v>
      </c>
      <c r="BL145" s="19" t="s">
        <v>241</v>
      </c>
      <c r="BM145" s="19" t="s">
        <v>2032</v>
      </c>
    </row>
    <row r="146" spans="2:65" s="1" customFormat="1" ht="22.5" customHeight="1" x14ac:dyDescent="0.3">
      <c r="B146" s="171"/>
      <c r="C146" s="172" t="s">
        <v>334</v>
      </c>
      <c r="D146" s="172" t="s">
        <v>237</v>
      </c>
      <c r="E146" s="173" t="s">
        <v>2033</v>
      </c>
      <c r="F146" s="174" t="s">
        <v>2034</v>
      </c>
      <c r="G146" s="175" t="s">
        <v>249</v>
      </c>
      <c r="H146" s="176">
        <v>2</v>
      </c>
      <c r="I146" s="177"/>
      <c r="J146" s="178">
        <f>ROUND(I146*H146,2)</f>
        <v>0</v>
      </c>
      <c r="K146" s="174" t="s">
        <v>3</v>
      </c>
      <c r="L146" s="35"/>
      <c r="M146" s="179" t="s">
        <v>3</v>
      </c>
      <c r="N146" s="180" t="s">
        <v>44</v>
      </c>
      <c r="O146" s="36"/>
      <c r="P146" s="181">
        <f>O146*H146</f>
        <v>0</v>
      </c>
      <c r="Q146" s="181">
        <v>1.0000000000000001E-5</v>
      </c>
      <c r="R146" s="181">
        <f>Q146*H146</f>
        <v>2.0000000000000002E-5</v>
      </c>
      <c r="S146" s="181">
        <v>0</v>
      </c>
      <c r="T146" s="182">
        <f>S146*H146</f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241</v>
      </c>
      <c r="BM146" s="19" t="s">
        <v>2035</v>
      </c>
    </row>
    <row r="147" spans="2:65" s="1" customFormat="1" ht="22.5" customHeight="1" x14ac:dyDescent="0.3">
      <c r="B147" s="171"/>
      <c r="C147" s="172" t="s">
        <v>339</v>
      </c>
      <c r="D147" s="172" t="s">
        <v>237</v>
      </c>
      <c r="E147" s="173" t="s">
        <v>1819</v>
      </c>
      <c r="F147" s="174" t="s">
        <v>1820</v>
      </c>
      <c r="G147" s="175" t="s">
        <v>249</v>
      </c>
      <c r="H147" s="176">
        <v>2</v>
      </c>
      <c r="I147" s="177"/>
      <c r="J147" s="178">
        <f>ROUND(I147*H147,2)</f>
        <v>0</v>
      </c>
      <c r="K147" s="174" t="s">
        <v>3</v>
      </c>
      <c r="L147" s="35"/>
      <c r="M147" s="179" t="s">
        <v>3</v>
      </c>
      <c r="N147" s="180" t="s">
        <v>44</v>
      </c>
      <c r="O147" s="36"/>
      <c r="P147" s="181">
        <f>O147*H147</f>
        <v>0</v>
      </c>
      <c r="Q147" s="181">
        <v>1.7000000000000001E-4</v>
      </c>
      <c r="R147" s="181">
        <f>Q147*H147</f>
        <v>3.4000000000000002E-4</v>
      </c>
      <c r="S147" s="181">
        <v>0</v>
      </c>
      <c r="T147" s="182">
        <f>S147*H147</f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>IF(N147="základní",J147,0)</f>
        <v>0</v>
      </c>
      <c r="BF147" s="183">
        <f>IF(N147="snížená",J147,0)</f>
        <v>0</v>
      </c>
      <c r="BG147" s="183">
        <f>IF(N147="zákl. přenesená",J147,0)</f>
        <v>0</v>
      </c>
      <c r="BH147" s="183">
        <f>IF(N147="sníž. přenesená",J147,0)</f>
        <v>0</v>
      </c>
      <c r="BI147" s="183">
        <f>IF(N147="nulová",J147,0)</f>
        <v>0</v>
      </c>
      <c r="BJ147" s="19" t="s">
        <v>22</v>
      </c>
      <c r="BK147" s="183">
        <f>ROUND(I147*H147,2)</f>
        <v>0</v>
      </c>
      <c r="BL147" s="19" t="s">
        <v>241</v>
      </c>
      <c r="BM147" s="19" t="s">
        <v>2036</v>
      </c>
    </row>
    <row r="148" spans="2:65" s="1" customFormat="1" ht="22.5" customHeight="1" x14ac:dyDescent="0.3">
      <c r="B148" s="171"/>
      <c r="C148" s="172" t="s">
        <v>343</v>
      </c>
      <c r="D148" s="172" t="s">
        <v>237</v>
      </c>
      <c r="E148" s="173" t="s">
        <v>1973</v>
      </c>
      <c r="F148" s="174" t="s">
        <v>1974</v>
      </c>
      <c r="G148" s="175" t="s">
        <v>249</v>
      </c>
      <c r="H148" s="176">
        <v>5</v>
      </c>
      <c r="I148" s="177"/>
      <c r="J148" s="178">
        <f>ROUND(I148*H148,2)</f>
        <v>0</v>
      </c>
      <c r="K148" s="174" t="s">
        <v>3</v>
      </c>
      <c r="L148" s="35"/>
      <c r="M148" s="179" t="s">
        <v>3</v>
      </c>
      <c r="N148" s="180" t="s">
        <v>44</v>
      </c>
      <c r="O148" s="36"/>
      <c r="P148" s="181">
        <f>O148*H148</f>
        <v>0</v>
      </c>
      <c r="Q148" s="181">
        <v>1.7000000000000001E-4</v>
      </c>
      <c r="R148" s="181">
        <f>Q148*H148</f>
        <v>8.5000000000000006E-4</v>
      </c>
      <c r="S148" s="181">
        <v>0</v>
      </c>
      <c r="T148" s="182">
        <f>S148*H148</f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9" t="s">
        <v>22</v>
      </c>
      <c r="BK148" s="183">
        <f>ROUND(I148*H148,2)</f>
        <v>0</v>
      </c>
      <c r="BL148" s="19" t="s">
        <v>241</v>
      </c>
      <c r="BM148" s="19" t="s">
        <v>2037</v>
      </c>
    </row>
    <row r="149" spans="2:65" s="12" customFormat="1" x14ac:dyDescent="0.3">
      <c r="B149" s="184"/>
      <c r="D149" s="194" t="s">
        <v>304</v>
      </c>
      <c r="E149" s="193" t="s">
        <v>3</v>
      </c>
      <c r="F149" s="195" t="s">
        <v>2038</v>
      </c>
      <c r="H149" s="196">
        <v>3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93" t="s">
        <v>304</v>
      </c>
      <c r="AU149" s="193" t="s">
        <v>81</v>
      </c>
      <c r="AV149" s="12" t="s">
        <v>81</v>
      </c>
      <c r="AW149" s="12" t="s">
        <v>36</v>
      </c>
      <c r="AX149" s="12" t="s">
        <v>73</v>
      </c>
      <c r="AY149" s="193" t="s">
        <v>235</v>
      </c>
    </row>
    <row r="150" spans="2:65" s="12" customFormat="1" x14ac:dyDescent="0.3">
      <c r="B150" s="184"/>
      <c r="D150" s="194" t="s">
        <v>304</v>
      </c>
      <c r="E150" s="193" t="s">
        <v>3</v>
      </c>
      <c r="F150" s="195" t="s">
        <v>2039</v>
      </c>
      <c r="H150" s="196">
        <v>2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93" t="s">
        <v>304</v>
      </c>
      <c r="AU150" s="193" t="s">
        <v>81</v>
      </c>
      <c r="AV150" s="12" t="s">
        <v>81</v>
      </c>
      <c r="AW150" s="12" t="s">
        <v>36</v>
      </c>
      <c r="AX150" s="12" t="s">
        <v>73</v>
      </c>
      <c r="AY150" s="193" t="s">
        <v>235</v>
      </c>
    </row>
    <row r="151" spans="2:65" s="13" customFormat="1" x14ac:dyDescent="0.3">
      <c r="B151" s="197"/>
      <c r="D151" s="185" t="s">
        <v>304</v>
      </c>
      <c r="E151" s="198" t="s">
        <v>3</v>
      </c>
      <c r="F151" s="199" t="s">
        <v>329</v>
      </c>
      <c r="H151" s="200">
        <v>5</v>
      </c>
      <c r="I151" s="201"/>
      <c r="L151" s="197"/>
      <c r="M151" s="202"/>
      <c r="N151" s="203"/>
      <c r="O151" s="203"/>
      <c r="P151" s="203"/>
      <c r="Q151" s="203"/>
      <c r="R151" s="203"/>
      <c r="S151" s="203"/>
      <c r="T151" s="204"/>
      <c r="AT151" s="205" t="s">
        <v>304</v>
      </c>
      <c r="AU151" s="205" t="s">
        <v>81</v>
      </c>
      <c r="AV151" s="13" t="s">
        <v>241</v>
      </c>
      <c r="AW151" s="13" t="s">
        <v>36</v>
      </c>
      <c r="AX151" s="13" t="s">
        <v>22</v>
      </c>
      <c r="AY151" s="205" t="s">
        <v>235</v>
      </c>
    </row>
    <row r="152" spans="2:65" s="1" customFormat="1" ht="22.5" customHeight="1" x14ac:dyDescent="0.3">
      <c r="B152" s="171"/>
      <c r="C152" s="172" t="s">
        <v>349</v>
      </c>
      <c r="D152" s="172" t="s">
        <v>237</v>
      </c>
      <c r="E152" s="173" t="s">
        <v>1731</v>
      </c>
      <c r="F152" s="174" t="s">
        <v>1732</v>
      </c>
      <c r="G152" s="175" t="s">
        <v>346</v>
      </c>
      <c r="H152" s="176">
        <v>70</v>
      </c>
      <c r="I152" s="177"/>
      <c r="J152" s="178">
        <f>ROUND(I152*H152,2)</f>
        <v>0</v>
      </c>
      <c r="K152" s="174" t="s">
        <v>3</v>
      </c>
      <c r="L152" s="35"/>
      <c r="M152" s="179" t="s">
        <v>3</v>
      </c>
      <c r="N152" s="180" t="s">
        <v>44</v>
      </c>
      <c r="O152" s="36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9" t="s">
        <v>22</v>
      </c>
      <c r="BK152" s="183">
        <f>ROUND(I152*H152,2)</f>
        <v>0</v>
      </c>
      <c r="BL152" s="19" t="s">
        <v>241</v>
      </c>
      <c r="BM152" s="19" t="s">
        <v>2040</v>
      </c>
    </row>
    <row r="153" spans="2:65" s="12" customFormat="1" x14ac:dyDescent="0.3">
      <c r="B153" s="184"/>
      <c r="D153" s="185" t="s">
        <v>304</v>
      </c>
      <c r="E153" s="186" t="s">
        <v>3</v>
      </c>
      <c r="F153" s="187" t="s">
        <v>1616</v>
      </c>
      <c r="H153" s="188">
        <v>70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93" t="s">
        <v>304</v>
      </c>
      <c r="AU153" s="193" t="s">
        <v>81</v>
      </c>
      <c r="AV153" s="12" t="s">
        <v>81</v>
      </c>
      <c r="AW153" s="12" t="s">
        <v>36</v>
      </c>
      <c r="AX153" s="12" t="s">
        <v>22</v>
      </c>
      <c r="AY153" s="193" t="s">
        <v>235</v>
      </c>
    </row>
    <row r="154" spans="2:65" s="1" customFormat="1" ht="22.5" customHeight="1" x14ac:dyDescent="0.3">
      <c r="B154" s="171"/>
      <c r="C154" s="172" t="s">
        <v>354</v>
      </c>
      <c r="D154" s="172" t="s">
        <v>237</v>
      </c>
      <c r="E154" s="173" t="s">
        <v>1977</v>
      </c>
      <c r="F154" s="174" t="s">
        <v>1735</v>
      </c>
      <c r="G154" s="175" t="s">
        <v>249</v>
      </c>
      <c r="H154" s="176">
        <v>8</v>
      </c>
      <c r="I154" s="177"/>
      <c r="J154" s="178">
        <f t="shared" ref="J154:J164" si="10">ROUND(I154*H154,2)</f>
        <v>0</v>
      </c>
      <c r="K154" s="174" t="s">
        <v>309</v>
      </c>
      <c r="L154" s="35"/>
      <c r="M154" s="179" t="s">
        <v>3</v>
      </c>
      <c r="N154" s="180" t="s">
        <v>44</v>
      </c>
      <c r="O154" s="36"/>
      <c r="P154" s="181">
        <f t="shared" ref="P154:P164" si="11">O154*H154</f>
        <v>0</v>
      </c>
      <c r="Q154" s="181">
        <v>0.14494000000000001</v>
      </c>
      <c r="R154" s="181">
        <f t="shared" ref="R154:R164" si="12">Q154*H154</f>
        <v>1.1595200000000001</v>
      </c>
      <c r="S154" s="181">
        <v>0</v>
      </c>
      <c r="T154" s="182">
        <f t="shared" ref="T154:T164" si="13">S154*H154</f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 t="shared" ref="BE154:BE164" si="14">IF(N154="základní",J154,0)</f>
        <v>0</v>
      </c>
      <c r="BF154" s="183">
        <f t="shared" ref="BF154:BF164" si="15">IF(N154="snížená",J154,0)</f>
        <v>0</v>
      </c>
      <c r="BG154" s="183">
        <f t="shared" ref="BG154:BG164" si="16">IF(N154="zákl. přenesená",J154,0)</f>
        <v>0</v>
      </c>
      <c r="BH154" s="183">
        <f t="shared" ref="BH154:BH164" si="17">IF(N154="sníž. přenesená",J154,0)</f>
        <v>0</v>
      </c>
      <c r="BI154" s="183">
        <f t="shared" ref="BI154:BI164" si="18">IF(N154="nulová",J154,0)</f>
        <v>0</v>
      </c>
      <c r="BJ154" s="19" t="s">
        <v>22</v>
      </c>
      <c r="BK154" s="183">
        <f t="shared" ref="BK154:BK164" si="19">ROUND(I154*H154,2)</f>
        <v>0</v>
      </c>
      <c r="BL154" s="19" t="s">
        <v>241</v>
      </c>
      <c r="BM154" s="19" t="s">
        <v>2041</v>
      </c>
    </row>
    <row r="155" spans="2:65" s="1" customFormat="1" ht="31.5" customHeight="1" x14ac:dyDescent="0.3">
      <c r="B155" s="171"/>
      <c r="C155" s="222" t="s">
        <v>366</v>
      </c>
      <c r="D155" s="222" t="s">
        <v>371</v>
      </c>
      <c r="E155" s="223" t="s">
        <v>1737</v>
      </c>
      <c r="F155" s="224" t="s">
        <v>1738</v>
      </c>
      <c r="G155" s="225" t="s">
        <v>249</v>
      </c>
      <c r="H155" s="226">
        <v>8</v>
      </c>
      <c r="I155" s="227"/>
      <c r="J155" s="228">
        <f t="shared" si="10"/>
        <v>0</v>
      </c>
      <c r="K155" s="224" t="s">
        <v>309</v>
      </c>
      <c r="L155" s="229"/>
      <c r="M155" s="230" t="s">
        <v>3</v>
      </c>
      <c r="N155" s="231" t="s">
        <v>44</v>
      </c>
      <c r="O155" s="36"/>
      <c r="P155" s="181">
        <f t="shared" si="11"/>
        <v>0</v>
      </c>
      <c r="Q155" s="181">
        <v>9.7000000000000003E-2</v>
      </c>
      <c r="R155" s="181">
        <f t="shared" si="12"/>
        <v>0.77600000000000002</v>
      </c>
      <c r="S155" s="181">
        <v>0</v>
      </c>
      <c r="T155" s="182">
        <f t="shared" si="13"/>
        <v>0</v>
      </c>
      <c r="AR155" s="19" t="s">
        <v>266</v>
      </c>
      <c r="AT155" s="19" t="s">
        <v>371</v>
      </c>
      <c r="AU155" s="19" t="s">
        <v>81</v>
      </c>
      <c r="AY155" s="19" t="s">
        <v>235</v>
      </c>
      <c r="BE155" s="183">
        <f t="shared" si="14"/>
        <v>0</v>
      </c>
      <c r="BF155" s="183">
        <f t="shared" si="15"/>
        <v>0</v>
      </c>
      <c r="BG155" s="183">
        <f t="shared" si="16"/>
        <v>0</v>
      </c>
      <c r="BH155" s="183">
        <f t="shared" si="17"/>
        <v>0</v>
      </c>
      <c r="BI155" s="183">
        <f t="shared" si="18"/>
        <v>0</v>
      </c>
      <c r="BJ155" s="19" t="s">
        <v>22</v>
      </c>
      <c r="BK155" s="183">
        <f t="shared" si="19"/>
        <v>0</v>
      </c>
      <c r="BL155" s="19" t="s">
        <v>241</v>
      </c>
      <c r="BM155" s="19" t="s">
        <v>2042</v>
      </c>
    </row>
    <row r="156" spans="2:65" s="1" customFormat="1" ht="31.5" customHeight="1" x14ac:dyDescent="0.3">
      <c r="B156" s="171"/>
      <c r="C156" s="222" t="s">
        <v>370</v>
      </c>
      <c r="D156" s="222" t="s">
        <v>371</v>
      </c>
      <c r="E156" s="223" t="s">
        <v>1740</v>
      </c>
      <c r="F156" s="224" t="s">
        <v>1741</v>
      </c>
      <c r="G156" s="225" t="s">
        <v>249</v>
      </c>
      <c r="H156" s="226">
        <v>8</v>
      </c>
      <c r="I156" s="227"/>
      <c r="J156" s="228">
        <f t="shared" si="10"/>
        <v>0</v>
      </c>
      <c r="K156" s="224" t="s">
        <v>309</v>
      </c>
      <c r="L156" s="229"/>
      <c r="M156" s="230" t="s">
        <v>3</v>
      </c>
      <c r="N156" s="231" t="s">
        <v>44</v>
      </c>
      <c r="O156" s="36"/>
      <c r="P156" s="181">
        <f t="shared" si="11"/>
        <v>0</v>
      </c>
      <c r="Q156" s="181">
        <v>0.111</v>
      </c>
      <c r="R156" s="181">
        <f t="shared" si="12"/>
        <v>0.88800000000000001</v>
      </c>
      <c r="S156" s="181">
        <v>0</v>
      </c>
      <c r="T156" s="182">
        <f t="shared" si="13"/>
        <v>0</v>
      </c>
      <c r="AR156" s="19" t="s">
        <v>266</v>
      </c>
      <c r="AT156" s="19" t="s">
        <v>371</v>
      </c>
      <c r="AU156" s="19" t="s">
        <v>81</v>
      </c>
      <c r="AY156" s="19" t="s">
        <v>235</v>
      </c>
      <c r="BE156" s="183">
        <f t="shared" si="14"/>
        <v>0</v>
      </c>
      <c r="BF156" s="183">
        <f t="shared" si="15"/>
        <v>0</v>
      </c>
      <c r="BG156" s="183">
        <f t="shared" si="16"/>
        <v>0</v>
      </c>
      <c r="BH156" s="183">
        <f t="shared" si="17"/>
        <v>0</v>
      </c>
      <c r="BI156" s="183">
        <f t="shared" si="18"/>
        <v>0</v>
      </c>
      <c r="BJ156" s="19" t="s">
        <v>22</v>
      </c>
      <c r="BK156" s="183">
        <f t="shared" si="19"/>
        <v>0</v>
      </c>
      <c r="BL156" s="19" t="s">
        <v>241</v>
      </c>
      <c r="BM156" s="19" t="s">
        <v>2043</v>
      </c>
    </row>
    <row r="157" spans="2:65" s="1" customFormat="1" ht="22.5" customHeight="1" x14ac:dyDescent="0.3">
      <c r="B157" s="171"/>
      <c r="C157" s="222" t="s">
        <v>375</v>
      </c>
      <c r="D157" s="222" t="s">
        <v>371</v>
      </c>
      <c r="E157" s="223" t="s">
        <v>1743</v>
      </c>
      <c r="F157" s="224" t="s">
        <v>1744</v>
      </c>
      <c r="G157" s="225" t="s">
        <v>249</v>
      </c>
      <c r="H157" s="226">
        <v>8</v>
      </c>
      <c r="I157" s="227"/>
      <c r="J157" s="228">
        <f t="shared" si="10"/>
        <v>0</v>
      </c>
      <c r="K157" s="224" t="s">
        <v>309</v>
      </c>
      <c r="L157" s="229"/>
      <c r="M157" s="230" t="s">
        <v>3</v>
      </c>
      <c r="N157" s="231" t="s">
        <v>44</v>
      </c>
      <c r="O157" s="36"/>
      <c r="P157" s="181">
        <f t="shared" si="11"/>
        <v>0</v>
      </c>
      <c r="Q157" s="181">
        <v>0.04</v>
      </c>
      <c r="R157" s="181">
        <f t="shared" si="12"/>
        <v>0.32</v>
      </c>
      <c r="S157" s="181">
        <v>0</v>
      </c>
      <c r="T157" s="182">
        <f t="shared" si="13"/>
        <v>0</v>
      </c>
      <c r="AR157" s="19" t="s">
        <v>266</v>
      </c>
      <c r="AT157" s="19" t="s">
        <v>371</v>
      </c>
      <c r="AU157" s="19" t="s">
        <v>81</v>
      </c>
      <c r="AY157" s="19" t="s">
        <v>235</v>
      </c>
      <c r="BE157" s="183">
        <f t="shared" si="14"/>
        <v>0</v>
      </c>
      <c r="BF157" s="183">
        <f t="shared" si="15"/>
        <v>0</v>
      </c>
      <c r="BG157" s="183">
        <f t="shared" si="16"/>
        <v>0</v>
      </c>
      <c r="BH157" s="183">
        <f t="shared" si="17"/>
        <v>0</v>
      </c>
      <c r="BI157" s="183">
        <f t="shared" si="18"/>
        <v>0</v>
      </c>
      <c r="BJ157" s="19" t="s">
        <v>22</v>
      </c>
      <c r="BK157" s="183">
        <f t="shared" si="19"/>
        <v>0</v>
      </c>
      <c r="BL157" s="19" t="s">
        <v>241</v>
      </c>
      <c r="BM157" s="19" t="s">
        <v>2044</v>
      </c>
    </row>
    <row r="158" spans="2:65" s="1" customFormat="1" ht="22.5" customHeight="1" x14ac:dyDescent="0.3">
      <c r="B158" s="171"/>
      <c r="C158" s="222" t="s">
        <v>379</v>
      </c>
      <c r="D158" s="222" t="s">
        <v>371</v>
      </c>
      <c r="E158" s="223" t="s">
        <v>1746</v>
      </c>
      <c r="F158" s="224" t="s">
        <v>1747</v>
      </c>
      <c r="G158" s="225" t="s">
        <v>249</v>
      </c>
      <c r="H158" s="226">
        <v>8</v>
      </c>
      <c r="I158" s="227"/>
      <c r="J158" s="228">
        <f t="shared" si="10"/>
        <v>0</v>
      </c>
      <c r="K158" s="224" t="s">
        <v>309</v>
      </c>
      <c r="L158" s="229"/>
      <c r="M158" s="230" t="s">
        <v>3</v>
      </c>
      <c r="N158" s="231" t="s">
        <v>44</v>
      </c>
      <c r="O158" s="36"/>
      <c r="P158" s="181">
        <f t="shared" si="11"/>
        <v>0</v>
      </c>
      <c r="Q158" s="181">
        <v>2.7E-2</v>
      </c>
      <c r="R158" s="181">
        <f t="shared" si="12"/>
        <v>0.216</v>
      </c>
      <c r="S158" s="181">
        <v>0</v>
      </c>
      <c r="T158" s="182">
        <f t="shared" si="13"/>
        <v>0</v>
      </c>
      <c r="AR158" s="19" t="s">
        <v>266</v>
      </c>
      <c r="AT158" s="19" t="s">
        <v>371</v>
      </c>
      <c r="AU158" s="19" t="s">
        <v>81</v>
      </c>
      <c r="AY158" s="19" t="s">
        <v>235</v>
      </c>
      <c r="BE158" s="183">
        <f t="shared" si="14"/>
        <v>0</v>
      </c>
      <c r="BF158" s="183">
        <f t="shared" si="15"/>
        <v>0</v>
      </c>
      <c r="BG158" s="183">
        <f t="shared" si="16"/>
        <v>0</v>
      </c>
      <c r="BH158" s="183">
        <f t="shared" si="17"/>
        <v>0</v>
      </c>
      <c r="BI158" s="183">
        <f t="shared" si="18"/>
        <v>0</v>
      </c>
      <c r="BJ158" s="19" t="s">
        <v>22</v>
      </c>
      <c r="BK158" s="183">
        <f t="shared" si="19"/>
        <v>0</v>
      </c>
      <c r="BL158" s="19" t="s">
        <v>241</v>
      </c>
      <c r="BM158" s="19" t="s">
        <v>2045</v>
      </c>
    </row>
    <row r="159" spans="2:65" s="1" customFormat="1" ht="22.5" customHeight="1" x14ac:dyDescent="0.3">
      <c r="B159" s="171"/>
      <c r="C159" s="172" t="s">
        <v>384</v>
      </c>
      <c r="D159" s="172" t="s">
        <v>237</v>
      </c>
      <c r="E159" s="173" t="s">
        <v>1749</v>
      </c>
      <c r="F159" s="174" t="s">
        <v>1750</v>
      </c>
      <c r="G159" s="175" t="s">
        <v>249</v>
      </c>
      <c r="H159" s="176">
        <v>8</v>
      </c>
      <c r="I159" s="177"/>
      <c r="J159" s="178">
        <f t="shared" si="10"/>
        <v>0</v>
      </c>
      <c r="K159" s="174" t="s">
        <v>309</v>
      </c>
      <c r="L159" s="35"/>
      <c r="M159" s="179" t="s">
        <v>3</v>
      </c>
      <c r="N159" s="180" t="s">
        <v>44</v>
      </c>
      <c r="O159" s="36"/>
      <c r="P159" s="181">
        <f t="shared" si="11"/>
        <v>0</v>
      </c>
      <c r="Q159" s="181">
        <v>9.3600000000000003E-3</v>
      </c>
      <c r="R159" s="181">
        <f t="shared" si="12"/>
        <v>7.4880000000000002E-2</v>
      </c>
      <c r="S159" s="181">
        <v>0</v>
      </c>
      <c r="T159" s="182">
        <f t="shared" si="13"/>
        <v>0</v>
      </c>
      <c r="AR159" s="19" t="s">
        <v>241</v>
      </c>
      <c r="AT159" s="19" t="s">
        <v>237</v>
      </c>
      <c r="AU159" s="19" t="s">
        <v>81</v>
      </c>
      <c r="AY159" s="19" t="s">
        <v>235</v>
      </c>
      <c r="BE159" s="183">
        <f t="shared" si="14"/>
        <v>0</v>
      </c>
      <c r="BF159" s="183">
        <f t="shared" si="15"/>
        <v>0</v>
      </c>
      <c r="BG159" s="183">
        <f t="shared" si="16"/>
        <v>0</v>
      </c>
      <c r="BH159" s="183">
        <f t="shared" si="17"/>
        <v>0</v>
      </c>
      <c r="BI159" s="183">
        <f t="shared" si="18"/>
        <v>0</v>
      </c>
      <c r="BJ159" s="19" t="s">
        <v>22</v>
      </c>
      <c r="BK159" s="183">
        <f t="shared" si="19"/>
        <v>0</v>
      </c>
      <c r="BL159" s="19" t="s">
        <v>241</v>
      </c>
      <c r="BM159" s="19" t="s">
        <v>2046</v>
      </c>
    </row>
    <row r="160" spans="2:65" s="1" customFormat="1" ht="22.5" customHeight="1" x14ac:dyDescent="0.3">
      <c r="B160" s="171"/>
      <c r="C160" s="222" t="s">
        <v>389</v>
      </c>
      <c r="D160" s="222" t="s">
        <v>371</v>
      </c>
      <c r="E160" s="223" t="s">
        <v>1752</v>
      </c>
      <c r="F160" s="224" t="s">
        <v>1753</v>
      </c>
      <c r="G160" s="225" t="s">
        <v>249</v>
      </c>
      <c r="H160" s="226">
        <v>8</v>
      </c>
      <c r="I160" s="227"/>
      <c r="J160" s="228">
        <f t="shared" si="10"/>
        <v>0</v>
      </c>
      <c r="K160" s="224" t="s">
        <v>309</v>
      </c>
      <c r="L160" s="229"/>
      <c r="M160" s="230" t="s">
        <v>3</v>
      </c>
      <c r="N160" s="231" t="s">
        <v>44</v>
      </c>
      <c r="O160" s="36"/>
      <c r="P160" s="181">
        <f t="shared" si="11"/>
        <v>0</v>
      </c>
      <c r="Q160" s="181">
        <v>0.06</v>
      </c>
      <c r="R160" s="181">
        <f t="shared" si="12"/>
        <v>0.48</v>
      </c>
      <c r="S160" s="181">
        <v>0</v>
      </c>
      <c r="T160" s="182">
        <f t="shared" si="13"/>
        <v>0</v>
      </c>
      <c r="AR160" s="19" t="s">
        <v>266</v>
      </c>
      <c r="AT160" s="19" t="s">
        <v>371</v>
      </c>
      <c r="AU160" s="19" t="s">
        <v>81</v>
      </c>
      <c r="AY160" s="19" t="s">
        <v>235</v>
      </c>
      <c r="BE160" s="183">
        <f t="shared" si="14"/>
        <v>0</v>
      </c>
      <c r="BF160" s="183">
        <f t="shared" si="15"/>
        <v>0</v>
      </c>
      <c r="BG160" s="183">
        <f t="shared" si="16"/>
        <v>0</v>
      </c>
      <c r="BH160" s="183">
        <f t="shared" si="17"/>
        <v>0</v>
      </c>
      <c r="BI160" s="183">
        <f t="shared" si="18"/>
        <v>0</v>
      </c>
      <c r="BJ160" s="19" t="s">
        <v>22</v>
      </c>
      <c r="BK160" s="183">
        <f t="shared" si="19"/>
        <v>0</v>
      </c>
      <c r="BL160" s="19" t="s">
        <v>241</v>
      </c>
      <c r="BM160" s="19" t="s">
        <v>2047</v>
      </c>
    </row>
    <row r="161" spans="2:65" s="1" customFormat="1" ht="22.5" customHeight="1" x14ac:dyDescent="0.3">
      <c r="B161" s="171"/>
      <c r="C161" s="222" t="s">
        <v>393</v>
      </c>
      <c r="D161" s="222" t="s">
        <v>371</v>
      </c>
      <c r="E161" s="223" t="s">
        <v>1755</v>
      </c>
      <c r="F161" s="224" t="s">
        <v>1756</v>
      </c>
      <c r="G161" s="225" t="s">
        <v>249</v>
      </c>
      <c r="H161" s="226">
        <v>8</v>
      </c>
      <c r="I161" s="227"/>
      <c r="J161" s="228">
        <f t="shared" si="10"/>
        <v>0</v>
      </c>
      <c r="K161" s="224" t="s">
        <v>309</v>
      </c>
      <c r="L161" s="229"/>
      <c r="M161" s="230" t="s">
        <v>3</v>
      </c>
      <c r="N161" s="231" t="s">
        <v>44</v>
      </c>
      <c r="O161" s="36"/>
      <c r="P161" s="181">
        <f t="shared" si="11"/>
        <v>0</v>
      </c>
      <c r="Q161" s="181">
        <v>5.8000000000000003E-2</v>
      </c>
      <c r="R161" s="181">
        <f t="shared" si="12"/>
        <v>0.46400000000000002</v>
      </c>
      <c r="S161" s="181">
        <v>0</v>
      </c>
      <c r="T161" s="182">
        <f t="shared" si="13"/>
        <v>0</v>
      </c>
      <c r="AR161" s="19" t="s">
        <v>266</v>
      </c>
      <c r="AT161" s="19" t="s">
        <v>371</v>
      </c>
      <c r="AU161" s="19" t="s">
        <v>81</v>
      </c>
      <c r="AY161" s="19" t="s">
        <v>235</v>
      </c>
      <c r="BE161" s="183">
        <f t="shared" si="14"/>
        <v>0</v>
      </c>
      <c r="BF161" s="183">
        <f t="shared" si="15"/>
        <v>0</v>
      </c>
      <c r="BG161" s="183">
        <f t="shared" si="16"/>
        <v>0</v>
      </c>
      <c r="BH161" s="183">
        <f t="shared" si="17"/>
        <v>0</v>
      </c>
      <c r="BI161" s="183">
        <f t="shared" si="18"/>
        <v>0</v>
      </c>
      <c r="BJ161" s="19" t="s">
        <v>22</v>
      </c>
      <c r="BK161" s="183">
        <f t="shared" si="19"/>
        <v>0</v>
      </c>
      <c r="BL161" s="19" t="s">
        <v>241</v>
      </c>
      <c r="BM161" s="19" t="s">
        <v>2048</v>
      </c>
    </row>
    <row r="162" spans="2:65" s="1" customFormat="1" ht="22.5" customHeight="1" x14ac:dyDescent="0.3">
      <c r="B162" s="171"/>
      <c r="C162" s="222" t="s">
        <v>397</v>
      </c>
      <c r="D162" s="222" t="s">
        <v>371</v>
      </c>
      <c r="E162" s="223" t="s">
        <v>1758</v>
      </c>
      <c r="F162" s="224" t="s">
        <v>1759</v>
      </c>
      <c r="G162" s="225" t="s">
        <v>249</v>
      </c>
      <c r="H162" s="226">
        <v>8</v>
      </c>
      <c r="I162" s="227"/>
      <c r="J162" s="228">
        <f t="shared" si="10"/>
        <v>0</v>
      </c>
      <c r="K162" s="224" t="s">
        <v>309</v>
      </c>
      <c r="L162" s="229"/>
      <c r="M162" s="230" t="s">
        <v>3</v>
      </c>
      <c r="N162" s="231" t="s">
        <v>44</v>
      </c>
      <c r="O162" s="36"/>
      <c r="P162" s="181">
        <f t="shared" si="11"/>
        <v>0</v>
      </c>
      <c r="Q162" s="181">
        <v>6.0000000000000001E-3</v>
      </c>
      <c r="R162" s="181">
        <f t="shared" si="12"/>
        <v>4.8000000000000001E-2</v>
      </c>
      <c r="S162" s="181">
        <v>0</v>
      </c>
      <c r="T162" s="182">
        <f t="shared" si="13"/>
        <v>0</v>
      </c>
      <c r="AR162" s="19" t="s">
        <v>266</v>
      </c>
      <c r="AT162" s="19" t="s">
        <v>371</v>
      </c>
      <c r="AU162" s="19" t="s">
        <v>81</v>
      </c>
      <c r="AY162" s="19" t="s">
        <v>235</v>
      </c>
      <c r="BE162" s="183">
        <f t="shared" si="14"/>
        <v>0</v>
      </c>
      <c r="BF162" s="183">
        <f t="shared" si="15"/>
        <v>0</v>
      </c>
      <c r="BG162" s="183">
        <f t="shared" si="16"/>
        <v>0</v>
      </c>
      <c r="BH162" s="183">
        <f t="shared" si="17"/>
        <v>0</v>
      </c>
      <c r="BI162" s="183">
        <f t="shared" si="18"/>
        <v>0</v>
      </c>
      <c r="BJ162" s="19" t="s">
        <v>22</v>
      </c>
      <c r="BK162" s="183">
        <f t="shared" si="19"/>
        <v>0</v>
      </c>
      <c r="BL162" s="19" t="s">
        <v>241</v>
      </c>
      <c r="BM162" s="19" t="s">
        <v>2049</v>
      </c>
    </row>
    <row r="163" spans="2:65" s="1" customFormat="1" ht="22.5" customHeight="1" x14ac:dyDescent="0.3">
      <c r="B163" s="171"/>
      <c r="C163" s="172" t="s">
        <v>401</v>
      </c>
      <c r="D163" s="172" t="s">
        <v>237</v>
      </c>
      <c r="E163" s="173" t="s">
        <v>1761</v>
      </c>
      <c r="F163" s="174" t="s">
        <v>1762</v>
      </c>
      <c r="G163" s="175" t="s">
        <v>249</v>
      </c>
      <c r="H163" s="176">
        <v>6</v>
      </c>
      <c r="I163" s="177"/>
      <c r="J163" s="178">
        <f t="shared" si="10"/>
        <v>0</v>
      </c>
      <c r="K163" s="174" t="s">
        <v>309</v>
      </c>
      <c r="L163" s="35"/>
      <c r="M163" s="179" t="s">
        <v>3</v>
      </c>
      <c r="N163" s="180" t="s">
        <v>44</v>
      </c>
      <c r="O163" s="36"/>
      <c r="P163" s="181">
        <f t="shared" si="11"/>
        <v>0</v>
      </c>
      <c r="Q163" s="181">
        <v>0</v>
      </c>
      <c r="R163" s="181">
        <f t="shared" si="12"/>
        <v>0</v>
      </c>
      <c r="S163" s="181">
        <v>0.1</v>
      </c>
      <c r="T163" s="182">
        <f t="shared" si="13"/>
        <v>0.60000000000000009</v>
      </c>
      <c r="AR163" s="19" t="s">
        <v>241</v>
      </c>
      <c r="AT163" s="19" t="s">
        <v>237</v>
      </c>
      <c r="AU163" s="19" t="s">
        <v>81</v>
      </c>
      <c r="AY163" s="19" t="s">
        <v>235</v>
      </c>
      <c r="BE163" s="183">
        <f t="shared" si="14"/>
        <v>0</v>
      </c>
      <c r="BF163" s="183">
        <f t="shared" si="15"/>
        <v>0</v>
      </c>
      <c r="BG163" s="183">
        <f t="shared" si="16"/>
        <v>0</v>
      </c>
      <c r="BH163" s="183">
        <f t="shared" si="17"/>
        <v>0</v>
      </c>
      <c r="BI163" s="183">
        <f t="shared" si="18"/>
        <v>0</v>
      </c>
      <c r="BJ163" s="19" t="s">
        <v>22</v>
      </c>
      <c r="BK163" s="183">
        <f t="shared" si="19"/>
        <v>0</v>
      </c>
      <c r="BL163" s="19" t="s">
        <v>241</v>
      </c>
      <c r="BM163" s="19" t="s">
        <v>2050</v>
      </c>
    </row>
    <row r="164" spans="2:65" s="1" customFormat="1" ht="22.5" customHeight="1" x14ac:dyDescent="0.3">
      <c r="B164" s="171"/>
      <c r="C164" s="172" t="s">
        <v>405</v>
      </c>
      <c r="D164" s="172" t="s">
        <v>237</v>
      </c>
      <c r="E164" s="173" t="s">
        <v>1605</v>
      </c>
      <c r="F164" s="174" t="s">
        <v>1606</v>
      </c>
      <c r="G164" s="175" t="s">
        <v>346</v>
      </c>
      <c r="H164" s="176">
        <v>70</v>
      </c>
      <c r="I164" s="177"/>
      <c r="J164" s="178">
        <f t="shared" si="10"/>
        <v>0</v>
      </c>
      <c r="K164" s="174" t="s">
        <v>309</v>
      </c>
      <c r="L164" s="35"/>
      <c r="M164" s="179" t="s">
        <v>3</v>
      </c>
      <c r="N164" s="180" t="s">
        <v>44</v>
      </c>
      <c r="O164" s="36"/>
      <c r="P164" s="181">
        <f t="shared" si="11"/>
        <v>0</v>
      </c>
      <c r="Q164" s="181">
        <v>6.0000000000000002E-5</v>
      </c>
      <c r="R164" s="181">
        <f t="shared" si="12"/>
        <v>4.1999999999999997E-3</v>
      </c>
      <c r="S164" s="181">
        <v>0</v>
      </c>
      <c r="T164" s="182">
        <f t="shared" si="13"/>
        <v>0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 t="shared" si="14"/>
        <v>0</v>
      </c>
      <c r="BF164" s="183">
        <f t="shared" si="15"/>
        <v>0</v>
      </c>
      <c r="BG164" s="183">
        <f t="shared" si="16"/>
        <v>0</v>
      </c>
      <c r="BH164" s="183">
        <f t="shared" si="17"/>
        <v>0</v>
      </c>
      <c r="BI164" s="183">
        <f t="shared" si="18"/>
        <v>0</v>
      </c>
      <c r="BJ164" s="19" t="s">
        <v>22</v>
      </c>
      <c r="BK164" s="183">
        <f t="shared" si="19"/>
        <v>0</v>
      </c>
      <c r="BL164" s="19" t="s">
        <v>241</v>
      </c>
      <c r="BM164" s="19" t="s">
        <v>2051</v>
      </c>
    </row>
    <row r="165" spans="2:65" s="12" customFormat="1" x14ac:dyDescent="0.3">
      <c r="B165" s="184"/>
      <c r="D165" s="194" t="s">
        <v>304</v>
      </c>
      <c r="E165" s="193" t="s">
        <v>3</v>
      </c>
      <c r="F165" s="195" t="s">
        <v>73</v>
      </c>
      <c r="H165" s="196">
        <v>0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93" t="s">
        <v>304</v>
      </c>
      <c r="AU165" s="193" t="s">
        <v>81</v>
      </c>
      <c r="AV165" s="12" t="s">
        <v>81</v>
      </c>
      <c r="AW165" s="12" t="s">
        <v>36</v>
      </c>
      <c r="AX165" s="12" t="s">
        <v>73</v>
      </c>
      <c r="AY165" s="193" t="s">
        <v>235</v>
      </c>
    </row>
    <row r="166" spans="2:65" s="12" customFormat="1" x14ac:dyDescent="0.3">
      <c r="B166" s="184"/>
      <c r="D166" s="194" t="s">
        <v>304</v>
      </c>
      <c r="E166" s="193" t="s">
        <v>3</v>
      </c>
      <c r="F166" s="195" t="s">
        <v>1616</v>
      </c>
      <c r="H166" s="196">
        <v>70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93" t="s">
        <v>304</v>
      </c>
      <c r="AU166" s="193" t="s">
        <v>81</v>
      </c>
      <c r="AV166" s="12" t="s">
        <v>81</v>
      </c>
      <c r="AW166" s="12" t="s">
        <v>36</v>
      </c>
      <c r="AX166" s="12" t="s">
        <v>73</v>
      </c>
      <c r="AY166" s="193" t="s">
        <v>235</v>
      </c>
    </row>
    <row r="167" spans="2:65" s="13" customFormat="1" x14ac:dyDescent="0.3">
      <c r="B167" s="197"/>
      <c r="D167" s="194" t="s">
        <v>304</v>
      </c>
      <c r="E167" s="236" t="s">
        <v>3</v>
      </c>
      <c r="F167" s="237" t="s">
        <v>329</v>
      </c>
      <c r="H167" s="238">
        <v>70</v>
      </c>
      <c r="I167" s="201"/>
      <c r="L167" s="197"/>
      <c r="M167" s="202"/>
      <c r="N167" s="203"/>
      <c r="O167" s="203"/>
      <c r="P167" s="203"/>
      <c r="Q167" s="203"/>
      <c r="R167" s="203"/>
      <c r="S167" s="203"/>
      <c r="T167" s="204"/>
      <c r="AT167" s="205" t="s">
        <v>304</v>
      </c>
      <c r="AU167" s="205" t="s">
        <v>81</v>
      </c>
      <c r="AV167" s="13" t="s">
        <v>241</v>
      </c>
      <c r="AW167" s="13" t="s">
        <v>36</v>
      </c>
      <c r="AX167" s="13" t="s">
        <v>22</v>
      </c>
      <c r="AY167" s="205" t="s">
        <v>235</v>
      </c>
    </row>
    <row r="168" spans="2:65" s="11" customFormat="1" ht="29.85" customHeight="1" x14ac:dyDescent="0.3">
      <c r="B168" s="157"/>
      <c r="D168" s="168" t="s">
        <v>72</v>
      </c>
      <c r="E168" s="169" t="s">
        <v>270</v>
      </c>
      <c r="F168" s="169" t="s">
        <v>383</v>
      </c>
      <c r="I168" s="160"/>
      <c r="J168" s="170">
        <f>BK168</f>
        <v>0</v>
      </c>
      <c r="L168" s="157"/>
      <c r="M168" s="162"/>
      <c r="N168" s="163"/>
      <c r="O168" s="163"/>
      <c r="P168" s="164">
        <f>SUM(P169:P171)</f>
        <v>0</v>
      </c>
      <c r="Q168" s="163"/>
      <c r="R168" s="164">
        <f>SUM(R169:R171)</f>
        <v>0</v>
      </c>
      <c r="S168" s="163"/>
      <c r="T168" s="165">
        <f>SUM(T169:T171)</f>
        <v>3.0150000000000001</v>
      </c>
      <c r="AR168" s="158" t="s">
        <v>22</v>
      </c>
      <c r="AT168" s="166" t="s">
        <v>72</v>
      </c>
      <c r="AU168" s="166" t="s">
        <v>22</v>
      </c>
      <c r="AY168" s="158" t="s">
        <v>235</v>
      </c>
      <c r="BK168" s="167">
        <f>SUM(BK169:BK171)</f>
        <v>0</v>
      </c>
    </row>
    <row r="169" spans="2:65" s="1" customFormat="1" ht="22.5" customHeight="1" x14ac:dyDescent="0.3">
      <c r="B169" s="171"/>
      <c r="C169" s="172" t="s">
        <v>409</v>
      </c>
      <c r="D169" s="172" t="s">
        <v>237</v>
      </c>
      <c r="E169" s="173" t="s">
        <v>1989</v>
      </c>
      <c r="F169" s="174" t="s">
        <v>1990</v>
      </c>
      <c r="G169" s="175" t="s">
        <v>346</v>
      </c>
      <c r="H169" s="176">
        <v>5</v>
      </c>
      <c r="I169" s="177"/>
      <c r="J169" s="178">
        <f>ROUND(I169*H169,2)</f>
        <v>0</v>
      </c>
      <c r="K169" s="174" t="s">
        <v>309</v>
      </c>
      <c r="L169" s="35"/>
      <c r="M169" s="179" t="s">
        <v>3</v>
      </c>
      <c r="N169" s="180" t="s">
        <v>44</v>
      </c>
      <c r="O169" s="36"/>
      <c r="P169" s="181">
        <f>O169*H169</f>
        <v>0</v>
      </c>
      <c r="Q169" s="181">
        <v>0</v>
      </c>
      <c r="R169" s="181">
        <f>Q169*H169</f>
        <v>0</v>
      </c>
      <c r="S169" s="181">
        <v>6.3E-2</v>
      </c>
      <c r="T169" s="182">
        <f>S169*H169</f>
        <v>0.315</v>
      </c>
      <c r="AR169" s="19" t="s">
        <v>241</v>
      </c>
      <c r="AT169" s="19" t="s">
        <v>237</v>
      </c>
      <c r="AU169" s="19" t="s">
        <v>81</v>
      </c>
      <c r="AY169" s="19" t="s">
        <v>235</v>
      </c>
      <c r="BE169" s="183">
        <f>IF(N169="základní",J169,0)</f>
        <v>0</v>
      </c>
      <c r="BF169" s="183">
        <f>IF(N169="snížená",J169,0)</f>
        <v>0</v>
      </c>
      <c r="BG169" s="183">
        <f>IF(N169="zákl. přenesená",J169,0)</f>
        <v>0</v>
      </c>
      <c r="BH169" s="183">
        <f>IF(N169="sníž. přenesená",J169,0)</f>
        <v>0</v>
      </c>
      <c r="BI169" s="183">
        <f>IF(N169="nulová",J169,0)</f>
        <v>0</v>
      </c>
      <c r="BJ169" s="19" t="s">
        <v>22</v>
      </c>
      <c r="BK169" s="183">
        <f>ROUND(I169*H169,2)</f>
        <v>0</v>
      </c>
      <c r="BL169" s="19" t="s">
        <v>241</v>
      </c>
      <c r="BM169" s="19" t="s">
        <v>2052</v>
      </c>
    </row>
    <row r="170" spans="2:65" s="12" customFormat="1" x14ac:dyDescent="0.3">
      <c r="B170" s="184"/>
      <c r="D170" s="185" t="s">
        <v>304</v>
      </c>
      <c r="E170" s="186" t="s">
        <v>3</v>
      </c>
      <c r="F170" s="187" t="s">
        <v>1992</v>
      </c>
      <c r="H170" s="188">
        <v>5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93" t="s">
        <v>304</v>
      </c>
      <c r="AU170" s="193" t="s">
        <v>81</v>
      </c>
      <c r="AV170" s="12" t="s">
        <v>81</v>
      </c>
      <c r="AW170" s="12" t="s">
        <v>36</v>
      </c>
      <c r="AX170" s="12" t="s">
        <v>22</v>
      </c>
      <c r="AY170" s="193" t="s">
        <v>235</v>
      </c>
    </row>
    <row r="171" spans="2:65" s="1" customFormat="1" ht="22.5" customHeight="1" x14ac:dyDescent="0.3">
      <c r="B171" s="171"/>
      <c r="C171" s="172" t="s">
        <v>413</v>
      </c>
      <c r="D171" s="172" t="s">
        <v>237</v>
      </c>
      <c r="E171" s="173" t="s">
        <v>1765</v>
      </c>
      <c r="F171" s="174" t="s">
        <v>1766</v>
      </c>
      <c r="G171" s="175" t="s">
        <v>249</v>
      </c>
      <c r="H171" s="176">
        <v>6</v>
      </c>
      <c r="I171" s="177"/>
      <c r="J171" s="178">
        <f>ROUND(I171*H171,2)</f>
        <v>0</v>
      </c>
      <c r="K171" s="174" t="s">
        <v>3</v>
      </c>
      <c r="L171" s="35"/>
      <c r="M171" s="179" t="s">
        <v>3</v>
      </c>
      <c r="N171" s="180" t="s">
        <v>44</v>
      </c>
      <c r="O171" s="36"/>
      <c r="P171" s="181">
        <f>O171*H171</f>
        <v>0</v>
      </c>
      <c r="Q171" s="181">
        <v>0</v>
      </c>
      <c r="R171" s="181">
        <f>Q171*H171</f>
        <v>0</v>
      </c>
      <c r="S171" s="181">
        <v>0.45</v>
      </c>
      <c r="T171" s="182">
        <f>S171*H171</f>
        <v>2.7</v>
      </c>
      <c r="AR171" s="19" t="s">
        <v>241</v>
      </c>
      <c r="AT171" s="19" t="s">
        <v>237</v>
      </c>
      <c r="AU171" s="19" t="s">
        <v>81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241</v>
      </c>
      <c r="BM171" s="19" t="s">
        <v>2053</v>
      </c>
    </row>
    <row r="172" spans="2:65" s="11" customFormat="1" ht="29.85" customHeight="1" x14ac:dyDescent="0.3">
      <c r="B172" s="157"/>
      <c r="D172" s="168" t="s">
        <v>72</v>
      </c>
      <c r="E172" s="169" t="s">
        <v>475</v>
      </c>
      <c r="F172" s="169" t="s">
        <v>476</v>
      </c>
      <c r="I172" s="160"/>
      <c r="J172" s="170">
        <f>BK172</f>
        <v>0</v>
      </c>
      <c r="L172" s="157"/>
      <c r="M172" s="162"/>
      <c r="N172" s="163"/>
      <c r="O172" s="163"/>
      <c r="P172" s="164">
        <f>SUM(P173:P176)</f>
        <v>0</v>
      </c>
      <c r="Q172" s="163"/>
      <c r="R172" s="164">
        <f>SUM(R173:R176)</f>
        <v>0</v>
      </c>
      <c r="S172" s="163"/>
      <c r="T172" s="165">
        <f>SUM(T173:T176)</f>
        <v>0</v>
      </c>
      <c r="AR172" s="158" t="s">
        <v>22</v>
      </c>
      <c r="AT172" s="166" t="s">
        <v>72</v>
      </c>
      <c r="AU172" s="166" t="s">
        <v>22</v>
      </c>
      <c r="AY172" s="158" t="s">
        <v>235</v>
      </c>
      <c r="BK172" s="167">
        <f>SUM(BK173:BK176)</f>
        <v>0</v>
      </c>
    </row>
    <row r="173" spans="2:65" s="1" customFormat="1" ht="31.5" customHeight="1" x14ac:dyDescent="0.3">
      <c r="B173" s="171"/>
      <c r="C173" s="172" t="s">
        <v>417</v>
      </c>
      <c r="D173" s="172" t="s">
        <v>237</v>
      </c>
      <c r="E173" s="173" t="s">
        <v>1768</v>
      </c>
      <c r="F173" s="174" t="s">
        <v>479</v>
      </c>
      <c r="G173" s="175" t="s">
        <v>294</v>
      </c>
      <c r="H173" s="176">
        <v>3.6150000000000002</v>
      </c>
      <c r="I173" s="177"/>
      <c r="J173" s="178">
        <f>ROUND(I173*H173,2)</f>
        <v>0</v>
      </c>
      <c r="K173" s="174" t="s">
        <v>309</v>
      </c>
      <c r="L173" s="35"/>
      <c r="M173" s="179" t="s">
        <v>3</v>
      </c>
      <c r="N173" s="180" t="s">
        <v>44</v>
      </c>
      <c r="O173" s="36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AR173" s="19" t="s">
        <v>241</v>
      </c>
      <c r="AT173" s="19" t="s">
        <v>237</v>
      </c>
      <c r="AU173" s="19" t="s">
        <v>81</v>
      </c>
      <c r="AY173" s="19" t="s">
        <v>235</v>
      </c>
      <c r="BE173" s="183">
        <f>IF(N173="základní",J173,0)</f>
        <v>0</v>
      </c>
      <c r="BF173" s="183">
        <f>IF(N173="snížená",J173,0)</f>
        <v>0</v>
      </c>
      <c r="BG173" s="183">
        <f>IF(N173="zákl. přenesená",J173,0)</f>
        <v>0</v>
      </c>
      <c r="BH173" s="183">
        <f>IF(N173="sníž. přenesená",J173,0)</f>
        <v>0</v>
      </c>
      <c r="BI173" s="183">
        <f>IF(N173="nulová",J173,0)</f>
        <v>0</v>
      </c>
      <c r="BJ173" s="19" t="s">
        <v>22</v>
      </c>
      <c r="BK173" s="183">
        <f>ROUND(I173*H173,2)</f>
        <v>0</v>
      </c>
      <c r="BL173" s="19" t="s">
        <v>241</v>
      </c>
      <c r="BM173" s="19" t="s">
        <v>2054</v>
      </c>
    </row>
    <row r="174" spans="2:65" s="1" customFormat="1" ht="31.5" customHeight="1" x14ac:dyDescent="0.3">
      <c r="B174" s="171"/>
      <c r="C174" s="172" t="s">
        <v>421</v>
      </c>
      <c r="D174" s="172" t="s">
        <v>237</v>
      </c>
      <c r="E174" s="173" t="s">
        <v>486</v>
      </c>
      <c r="F174" s="174" t="s">
        <v>487</v>
      </c>
      <c r="G174" s="175" t="s">
        <v>294</v>
      </c>
      <c r="H174" s="176">
        <v>32.534999999999997</v>
      </c>
      <c r="I174" s="177"/>
      <c r="J174" s="178">
        <f>ROUND(I174*H174,2)</f>
        <v>0</v>
      </c>
      <c r="K174" s="174" t="s">
        <v>3</v>
      </c>
      <c r="L174" s="35"/>
      <c r="M174" s="179" t="s">
        <v>3</v>
      </c>
      <c r="N174" s="180" t="s">
        <v>44</v>
      </c>
      <c r="O174" s="36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81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2055</v>
      </c>
    </row>
    <row r="175" spans="2:65" s="12" customFormat="1" x14ac:dyDescent="0.3">
      <c r="B175" s="184"/>
      <c r="D175" s="185" t="s">
        <v>304</v>
      </c>
      <c r="E175" s="186" t="s">
        <v>3</v>
      </c>
      <c r="F175" s="187" t="s">
        <v>2056</v>
      </c>
      <c r="H175" s="188">
        <v>32.534999999999997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93" t="s">
        <v>304</v>
      </c>
      <c r="AU175" s="193" t="s">
        <v>81</v>
      </c>
      <c r="AV175" s="12" t="s">
        <v>81</v>
      </c>
      <c r="AW175" s="12" t="s">
        <v>36</v>
      </c>
      <c r="AX175" s="12" t="s">
        <v>22</v>
      </c>
      <c r="AY175" s="193" t="s">
        <v>235</v>
      </c>
    </row>
    <row r="176" spans="2:65" s="1" customFormat="1" ht="22.5" customHeight="1" x14ac:dyDescent="0.3">
      <c r="B176" s="171"/>
      <c r="C176" s="172" t="s">
        <v>426</v>
      </c>
      <c r="D176" s="172" t="s">
        <v>237</v>
      </c>
      <c r="E176" s="173" t="s">
        <v>491</v>
      </c>
      <c r="F176" s="174" t="s">
        <v>492</v>
      </c>
      <c r="G176" s="175" t="s">
        <v>294</v>
      </c>
      <c r="H176" s="176">
        <v>3.6150000000000002</v>
      </c>
      <c r="I176" s="177"/>
      <c r="J176" s="178">
        <f>ROUND(I176*H176,2)</f>
        <v>0</v>
      </c>
      <c r="K176" s="174" t="s">
        <v>3</v>
      </c>
      <c r="L176" s="35"/>
      <c r="M176" s="179" t="s">
        <v>3</v>
      </c>
      <c r="N176" s="180" t="s">
        <v>44</v>
      </c>
      <c r="O176" s="36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9" t="s">
        <v>22</v>
      </c>
      <c r="BK176" s="183">
        <f>ROUND(I176*H176,2)</f>
        <v>0</v>
      </c>
      <c r="BL176" s="19" t="s">
        <v>241</v>
      </c>
      <c r="BM176" s="19" t="s">
        <v>2057</v>
      </c>
    </row>
    <row r="177" spans="2:65" s="11" customFormat="1" ht="29.85" customHeight="1" x14ac:dyDescent="0.3">
      <c r="B177" s="157"/>
      <c r="D177" s="168" t="s">
        <v>72</v>
      </c>
      <c r="E177" s="169" t="s">
        <v>990</v>
      </c>
      <c r="F177" s="169" t="s">
        <v>991</v>
      </c>
      <c r="I177" s="160"/>
      <c r="J177" s="170">
        <f>BK177</f>
        <v>0</v>
      </c>
      <c r="L177" s="157"/>
      <c r="M177" s="162"/>
      <c r="N177" s="163"/>
      <c r="O177" s="163"/>
      <c r="P177" s="164">
        <f>P178</f>
        <v>0</v>
      </c>
      <c r="Q177" s="163"/>
      <c r="R177" s="164">
        <f>R178</f>
        <v>0</v>
      </c>
      <c r="S177" s="163"/>
      <c r="T177" s="165">
        <f>T178</f>
        <v>0</v>
      </c>
      <c r="AR177" s="158" t="s">
        <v>22</v>
      </c>
      <c r="AT177" s="166" t="s">
        <v>72</v>
      </c>
      <c r="AU177" s="166" t="s">
        <v>22</v>
      </c>
      <c r="AY177" s="158" t="s">
        <v>235</v>
      </c>
      <c r="BK177" s="167">
        <f>BK178</f>
        <v>0</v>
      </c>
    </row>
    <row r="178" spans="2:65" s="1" customFormat="1" ht="44.25" customHeight="1" x14ac:dyDescent="0.3">
      <c r="B178" s="171"/>
      <c r="C178" s="172" t="s">
        <v>430</v>
      </c>
      <c r="D178" s="172" t="s">
        <v>237</v>
      </c>
      <c r="E178" s="173" t="s">
        <v>1608</v>
      </c>
      <c r="F178" s="174" t="s">
        <v>1609</v>
      </c>
      <c r="G178" s="175" t="s">
        <v>294</v>
      </c>
      <c r="H178" s="176">
        <v>5.016</v>
      </c>
      <c r="I178" s="177"/>
      <c r="J178" s="178">
        <f>ROUND(I178*H178,2)</f>
        <v>0</v>
      </c>
      <c r="K178" s="174" t="s">
        <v>309</v>
      </c>
      <c r="L178" s="35"/>
      <c r="M178" s="179" t="s">
        <v>3</v>
      </c>
      <c r="N178" s="243" t="s">
        <v>44</v>
      </c>
      <c r="O178" s="244"/>
      <c r="P178" s="245">
        <f>O178*H178</f>
        <v>0</v>
      </c>
      <c r="Q178" s="245">
        <v>0</v>
      </c>
      <c r="R178" s="245">
        <f>Q178*H178</f>
        <v>0</v>
      </c>
      <c r="S178" s="245">
        <v>0</v>
      </c>
      <c r="T178" s="246">
        <f>S178*H178</f>
        <v>0</v>
      </c>
      <c r="AR178" s="19" t="s">
        <v>241</v>
      </c>
      <c r="AT178" s="19" t="s">
        <v>237</v>
      </c>
      <c r="AU178" s="19" t="s">
        <v>81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2058</v>
      </c>
    </row>
    <row r="179" spans="2:65" s="1" customFormat="1" ht="6.95" customHeight="1" x14ac:dyDescent="0.3">
      <c r="B179" s="50"/>
      <c r="C179" s="51"/>
      <c r="D179" s="51"/>
      <c r="E179" s="51"/>
      <c r="F179" s="51"/>
      <c r="G179" s="51"/>
      <c r="H179" s="51"/>
      <c r="I179" s="124"/>
      <c r="J179" s="51"/>
      <c r="K179" s="51"/>
      <c r="L179" s="35"/>
    </row>
  </sheetData>
  <autoFilter ref="C94:K94"/>
  <mergeCells count="15">
    <mergeCell ref="E85:H85"/>
    <mergeCell ref="E83:H83"/>
    <mergeCell ref="E87:H87"/>
    <mergeCell ref="G1:H1"/>
    <mergeCell ref="L2:V2"/>
    <mergeCell ref="E49:H49"/>
    <mergeCell ref="E53:H53"/>
    <mergeCell ref="E51:H51"/>
    <mergeCell ref="E55:H55"/>
    <mergeCell ref="E81:H81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4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BR135"/>
  <sheetViews>
    <sheetView showGridLines="0" workbookViewId="0">
      <pane ySplit="1" topLeftCell="A2" activePane="bottomLeft" state="frozen"/>
      <selection activeCell="H234" sqref="H234"/>
      <selection pane="bottomLeft" activeCell="H234" sqref="H2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118</v>
      </c>
      <c r="AZ2" s="235" t="s">
        <v>1410</v>
      </c>
      <c r="BA2" s="235" t="s">
        <v>1411</v>
      </c>
      <c r="BB2" s="235" t="s">
        <v>245</v>
      </c>
      <c r="BC2" s="235" t="s">
        <v>2059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50</v>
      </c>
      <c r="BA3" s="235" t="s">
        <v>2060</v>
      </c>
      <c r="BB3" s="235" t="s">
        <v>245</v>
      </c>
      <c r="BC3" s="235" t="s">
        <v>2059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0" t="s">
        <v>1413</v>
      </c>
      <c r="F9" s="408"/>
      <c r="G9" s="408"/>
      <c r="H9" s="408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1939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2061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ROUND(J94,2)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ROUND(SUM(BE94:BE134), 2)</f>
        <v>0</v>
      </c>
      <c r="G34" s="36"/>
      <c r="H34" s="36"/>
      <c r="I34" s="116">
        <v>0.21</v>
      </c>
      <c r="J34" s="115">
        <f>ROUND(ROUND((SUM(BE94:BE134)),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ROUND(SUM(BF94:BF134), 2)</f>
        <v>0</v>
      </c>
      <c r="G35" s="36"/>
      <c r="H35" s="36"/>
      <c r="I35" s="116">
        <v>0.15</v>
      </c>
      <c r="J35" s="115">
        <f>ROUND(ROUND((SUM(BF94:BF134)),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ROUND(SUM(BG94:BG134),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ROUND(SUM(BH94:BH134),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ROUND(SUM(BI94:BI134),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1413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1939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03 - SO 303.3 - Úprava stávajících šachet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J94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J95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J96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1415</v>
      </c>
      <c r="E67" s="142"/>
      <c r="F67" s="142"/>
      <c r="G67" s="142"/>
      <c r="H67" s="142"/>
      <c r="I67" s="143"/>
      <c r="J67" s="144">
        <f>J112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J116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219</v>
      </c>
      <c r="E69" s="142"/>
      <c r="F69" s="142"/>
      <c r="G69" s="142"/>
      <c r="H69" s="142"/>
      <c r="I69" s="143"/>
      <c r="J69" s="144">
        <f>J128</f>
        <v>0</v>
      </c>
      <c r="K69" s="145"/>
    </row>
    <row r="70" spans="2:12" s="9" customFormat="1" ht="19.899999999999999" customHeight="1" x14ac:dyDescent="0.3">
      <c r="B70" s="139"/>
      <c r="C70" s="140"/>
      <c r="D70" s="141" t="s">
        <v>573</v>
      </c>
      <c r="E70" s="142"/>
      <c r="F70" s="142"/>
      <c r="G70" s="142"/>
      <c r="H70" s="142"/>
      <c r="I70" s="143"/>
      <c r="J70" s="144">
        <f>J133</f>
        <v>0</v>
      </c>
      <c r="K70" s="145"/>
    </row>
    <row r="71" spans="2:12" s="1" customFormat="1" ht="21.75" customHeight="1" x14ac:dyDescent="0.3">
      <c r="B71" s="35"/>
      <c r="C71" s="36"/>
      <c r="D71" s="36"/>
      <c r="E71" s="36"/>
      <c r="F71" s="36"/>
      <c r="G71" s="36"/>
      <c r="H71" s="36"/>
      <c r="I71" s="103"/>
      <c r="J71" s="36"/>
      <c r="K71" s="39"/>
    </row>
    <row r="72" spans="2:12" s="1" customFormat="1" ht="6.95" customHeight="1" x14ac:dyDescent="0.3">
      <c r="B72" s="50"/>
      <c r="C72" s="51"/>
      <c r="D72" s="51"/>
      <c r="E72" s="51"/>
      <c r="F72" s="51"/>
      <c r="G72" s="51"/>
      <c r="H72" s="51"/>
      <c r="I72" s="124"/>
      <c r="J72" s="51"/>
      <c r="K72" s="52"/>
    </row>
    <row r="76" spans="2:12" s="1" customFormat="1" ht="6.95" customHeight="1" x14ac:dyDescent="0.3">
      <c r="B76" s="53"/>
      <c r="C76" s="54"/>
      <c r="D76" s="54"/>
      <c r="E76" s="54"/>
      <c r="F76" s="54"/>
      <c r="G76" s="54"/>
      <c r="H76" s="54"/>
      <c r="I76" s="125"/>
      <c r="J76" s="54"/>
      <c r="K76" s="54"/>
      <c r="L76" s="35"/>
    </row>
    <row r="77" spans="2:12" s="1" customFormat="1" ht="36.950000000000003" customHeight="1" x14ac:dyDescent="0.3">
      <c r="B77" s="35"/>
      <c r="C77" s="55" t="s">
        <v>220</v>
      </c>
      <c r="L77" s="35"/>
    </row>
    <row r="78" spans="2:12" s="1" customFormat="1" ht="6.95" customHeight="1" x14ac:dyDescent="0.3">
      <c r="B78" s="35"/>
      <c r="L78" s="35"/>
    </row>
    <row r="79" spans="2:12" s="1" customFormat="1" ht="14.45" customHeight="1" x14ac:dyDescent="0.3">
      <c r="B79" s="35"/>
      <c r="C79" s="57" t="s">
        <v>17</v>
      </c>
      <c r="L79" s="35"/>
    </row>
    <row r="80" spans="2:12" s="1" customFormat="1" ht="22.5" customHeight="1" x14ac:dyDescent="0.3">
      <c r="B80" s="35"/>
      <c r="E80" s="418" t="str">
        <f>E7</f>
        <v>MMUVD Pardubice</v>
      </c>
      <c r="F80" s="395"/>
      <c r="G80" s="395"/>
      <c r="H80" s="395"/>
      <c r="L80" s="35"/>
    </row>
    <row r="81" spans="2:63" ht="15" x14ac:dyDescent="0.3">
      <c r="B81" s="23"/>
      <c r="C81" s="57" t="s">
        <v>209</v>
      </c>
      <c r="L81" s="23"/>
    </row>
    <row r="82" spans="2:63" ht="22.5" customHeight="1" x14ac:dyDescent="0.3">
      <c r="B82" s="23"/>
      <c r="E82" s="418" t="s">
        <v>1413</v>
      </c>
      <c r="F82" s="382"/>
      <c r="G82" s="382"/>
      <c r="H82" s="382"/>
      <c r="L82" s="23"/>
    </row>
    <row r="83" spans="2:63" ht="15" x14ac:dyDescent="0.3">
      <c r="B83" s="23"/>
      <c r="C83" s="57" t="s">
        <v>544</v>
      </c>
      <c r="L83" s="23"/>
    </row>
    <row r="84" spans="2:63" s="1" customFormat="1" ht="22.5" customHeight="1" x14ac:dyDescent="0.3">
      <c r="B84" s="35"/>
      <c r="E84" s="423" t="s">
        <v>1939</v>
      </c>
      <c r="F84" s="395"/>
      <c r="G84" s="395"/>
      <c r="H84" s="395"/>
      <c r="L84" s="35"/>
    </row>
    <row r="85" spans="2:63" s="1" customFormat="1" ht="14.45" customHeight="1" x14ac:dyDescent="0.3">
      <c r="B85" s="35"/>
      <c r="C85" s="57" t="s">
        <v>1622</v>
      </c>
      <c r="L85" s="35"/>
    </row>
    <row r="86" spans="2:63" s="1" customFormat="1" ht="23.25" customHeight="1" x14ac:dyDescent="0.3">
      <c r="B86" s="35"/>
      <c r="E86" s="392" t="str">
        <f>E13</f>
        <v>03 - SO 303.3 - Úprava stávajících šachet</v>
      </c>
      <c r="F86" s="395"/>
      <c r="G86" s="395"/>
      <c r="H86" s="395"/>
      <c r="L86" s="35"/>
    </row>
    <row r="87" spans="2:63" s="1" customFormat="1" ht="6.95" customHeight="1" x14ac:dyDescent="0.3">
      <c r="B87" s="35"/>
      <c r="L87" s="35"/>
    </row>
    <row r="88" spans="2:63" s="1" customFormat="1" ht="18" customHeight="1" x14ac:dyDescent="0.3">
      <c r="B88" s="35"/>
      <c r="C88" s="57" t="s">
        <v>23</v>
      </c>
      <c r="F88" s="146" t="str">
        <f>F16</f>
        <v>Pardubice</v>
      </c>
      <c r="I88" s="147" t="s">
        <v>25</v>
      </c>
      <c r="J88" s="61">
        <f>IF(J16="","",J16)</f>
        <v>42576</v>
      </c>
      <c r="L88" s="35"/>
    </row>
    <row r="89" spans="2:63" s="1" customFormat="1" ht="6.95" customHeight="1" x14ac:dyDescent="0.3">
      <c r="B89" s="35"/>
      <c r="L89" s="35"/>
    </row>
    <row r="90" spans="2:63" s="1" customFormat="1" ht="15" x14ac:dyDescent="0.3">
      <c r="B90" s="35"/>
      <c r="C90" s="57" t="s">
        <v>28</v>
      </c>
      <c r="F90" s="146" t="str">
        <f>E19</f>
        <v>Město Pardubice</v>
      </c>
      <c r="I90" s="147" t="s">
        <v>34</v>
      </c>
      <c r="J90" s="146" t="str">
        <f>E25</f>
        <v>Grebner spol s r.o.</v>
      </c>
      <c r="L90" s="35"/>
    </row>
    <row r="91" spans="2:63" s="1" customFormat="1" ht="14.45" customHeight="1" x14ac:dyDescent="0.3">
      <c r="B91" s="35"/>
      <c r="C91" s="57" t="s">
        <v>32</v>
      </c>
      <c r="F91" s="146" t="str">
        <f>IF(E22="","",E22)</f>
        <v/>
      </c>
      <c r="L91" s="35"/>
    </row>
    <row r="92" spans="2:63" s="1" customFormat="1" ht="10.35" customHeight="1" x14ac:dyDescent="0.3">
      <c r="B92" s="35"/>
      <c r="L92" s="35"/>
    </row>
    <row r="93" spans="2:63" s="10" customFormat="1" ht="29.25" customHeight="1" x14ac:dyDescent="0.3">
      <c r="B93" s="148"/>
      <c r="C93" s="149" t="s">
        <v>221</v>
      </c>
      <c r="D93" s="150" t="s">
        <v>58</v>
      </c>
      <c r="E93" s="150" t="s">
        <v>54</v>
      </c>
      <c r="F93" s="150" t="s">
        <v>222</v>
      </c>
      <c r="G93" s="150" t="s">
        <v>223</v>
      </c>
      <c r="H93" s="150" t="s">
        <v>224</v>
      </c>
      <c r="I93" s="151" t="s">
        <v>225</v>
      </c>
      <c r="J93" s="150" t="s">
        <v>213</v>
      </c>
      <c r="K93" s="152" t="s">
        <v>226</v>
      </c>
      <c r="L93" s="148"/>
      <c r="M93" s="68" t="s">
        <v>227</v>
      </c>
      <c r="N93" s="69" t="s">
        <v>43</v>
      </c>
      <c r="O93" s="69" t="s">
        <v>228</v>
      </c>
      <c r="P93" s="69" t="s">
        <v>229</v>
      </c>
      <c r="Q93" s="69" t="s">
        <v>230</v>
      </c>
      <c r="R93" s="69" t="s">
        <v>231</v>
      </c>
      <c r="S93" s="69" t="s">
        <v>232</v>
      </c>
      <c r="T93" s="70" t="s">
        <v>233</v>
      </c>
    </row>
    <row r="94" spans="2:63" s="1" customFormat="1" ht="29.25" customHeight="1" x14ac:dyDescent="0.35">
      <c r="B94" s="35"/>
      <c r="C94" s="72" t="s">
        <v>214</v>
      </c>
      <c r="J94" s="153">
        <f>BK94</f>
        <v>0</v>
      </c>
      <c r="L94" s="35"/>
      <c r="M94" s="71"/>
      <c r="N94" s="62"/>
      <c r="O94" s="62"/>
      <c r="P94" s="154">
        <f>P95</f>
        <v>0</v>
      </c>
      <c r="Q94" s="62"/>
      <c r="R94" s="154">
        <f>R95</f>
        <v>4.5240900000000002</v>
      </c>
      <c r="S94" s="62"/>
      <c r="T94" s="155">
        <f>T95</f>
        <v>3.9690000000000007</v>
      </c>
      <c r="AT94" s="19" t="s">
        <v>72</v>
      </c>
      <c r="AU94" s="19" t="s">
        <v>215</v>
      </c>
      <c r="BK94" s="156">
        <f>BK95</f>
        <v>0</v>
      </c>
    </row>
    <row r="95" spans="2:63" s="11" customFormat="1" ht="37.35" customHeight="1" x14ac:dyDescent="0.35">
      <c r="B95" s="157"/>
      <c r="D95" s="158" t="s">
        <v>72</v>
      </c>
      <c r="E95" s="159" t="s">
        <v>234</v>
      </c>
      <c r="F95" s="159" t="s">
        <v>575</v>
      </c>
      <c r="I95" s="160"/>
      <c r="J95" s="161">
        <f>BK95</f>
        <v>0</v>
      </c>
      <c r="L95" s="157"/>
      <c r="M95" s="162"/>
      <c r="N95" s="163"/>
      <c r="O95" s="163"/>
      <c r="P95" s="164">
        <f>P96+P112+P116+P128+P133</f>
        <v>0</v>
      </c>
      <c r="Q95" s="163"/>
      <c r="R95" s="164">
        <f>R96+R112+R116+R128+R133</f>
        <v>4.5240900000000002</v>
      </c>
      <c r="S95" s="163"/>
      <c r="T95" s="165">
        <f>T96+T112+T116+T128+T133</f>
        <v>3.9690000000000007</v>
      </c>
      <c r="AR95" s="158" t="s">
        <v>22</v>
      </c>
      <c r="AT95" s="166" t="s">
        <v>72</v>
      </c>
      <c r="AU95" s="166" t="s">
        <v>73</v>
      </c>
      <c r="AY95" s="158" t="s">
        <v>235</v>
      </c>
      <c r="BK95" s="167">
        <f>BK96+BK112+BK116+BK128+BK133</f>
        <v>0</v>
      </c>
    </row>
    <row r="96" spans="2:63" s="11" customFormat="1" ht="19.899999999999999" customHeight="1" x14ac:dyDescent="0.3">
      <c r="B96" s="157"/>
      <c r="D96" s="168" t="s">
        <v>72</v>
      </c>
      <c r="E96" s="169" t="s">
        <v>22</v>
      </c>
      <c r="F96" s="169" t="s">
        <v>236</v>
      </c>
      <c r="I96" s="160"/>
      <c r="J96" s="170">
        <f>BK96</f>
        <v>0</v>
      </c>
      <c r="L96" s="157"/>
      <c r="M96" s="162"/>
      <c r="N96" s="163"/>
      <c r="O96" s="163"/>
      <c r="P96" s="164">
        <f>SUM(P97:P111)</f>
        <v>0</v>
      </c>
      <c r="Q96" s="163"/>
      <c r="R96" s="164">
        <f>SUM(R97:R111)</f>
        <v>0</v>
      </c>
      <c r="S96" s="163"/>
      <c r="T96" s="165">
        <f>SUM(T97:T111)</f>
        <v>0</v>
      </c>
      <c r="AR96" s="158" t="s">
        <v>22</v>
      </c>
      <c r="AT96" s="166" t="s">
        <v>72</v>
      </c>
      <c r="AU96" s="166" t="s">
        <v>22</v>
      </c>
      <c r="AY96" s="158" t="s">
        <v>235</v>
      </c>
      <c r="BK96" s="167">
        <f>SUM(BK97:BK111)</f>
        <v>0</v>
      </c>
    </row>
    <row r="97" spans="2:65" s="1" customFormat="1" ht="31.5" customHeight="1" x14ac:dyDescent="0.3">
      <c r="B97" s="171"/>
      <c r="C97" s="172" t="s">
        <v>22</v>
      </c>
      <c r="D97" s="172" t="s">
        <v>237</v>
      </c>
      <c r="E97" s="173" t="s">
        <v>2062</v>
      </c>
      <c r="F97" s="174" t="s">
        <v>2063</v>
      </c>
      <c r="G97" s="175" t="s">
        <v>245</v>
      </c>
      <c r="H97" s="176">
        <v>17.28</v>
      </c>
      <c r="I97" s="177"/>
      <c r="J97" s="178">
        <f>ROUND(I97*H97,2)</f>
        <v>0</v>
      </c>
      <c r="K97" s="174" t="s">
        <v>309</v>
      </c>
      <c r="L97" s="35"/>
      <c r="M97" s="179" t="s">
        <v>3</v>
      </c>
      <c r="N97" s="180" t="s">
        <v>44</v>
      </c>
      <c r="O97" s="36"/>
      <c r="P97" s="181">
        <f>O97*H97</f>
        <v>0</v>
      </c>
      <c r="Q97" s="181">
        <v>0</v>
      </c>
      <c r="R97" s="181">
        <f>Q97*H97</f>
        <v>0</v>
      </c>
      <c r="S97" s="181">
        <v>0</v>
      </c>
      <c r="T97" s="182">
        <f>S97*H97</f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>IF(N97="základní",J97,0)</f>
        <v>0</v>
      </c>
      <c r="BF97" s="183">
        <f>IF(N97="snížená",J97,0)</f>
        <v>0</v>
      </c>
      <c r="BG97" s="183">
        <f>IF(N97="zákl. přenesená",J97,0)</f>
        <v>0</v>
      </c>
      <c r="BH97" s="183">
        <f>IF(N97="sníž. přenesená",J97,0)</f>
        <v>0</v>
      </c>
      <c r="BI97" s="183">
        <f>IF(N97="nulová",J97,0)</f>
        <v>0</v>
      </c>
      <c r="BJ97" s="19" t="s">
        <v>22</v>
      </c>
      <c r="BK97" s="183">
        <f>ROUND(I97*H97,2)</f>
        <v>0</v>
      </c>
      <c r="BL97" s="19" t="s">
        <v>241</v>
      </c>
      <c r="BM97" s="19" t="s">
        <v>2064</v>
      </c>
    </row>
    <row r="98" spans="2:65" s="15" customFormat="1" x14ac:dyDescent="0.3">
      <c r="B98" s="214"/>
      <c r="D98" s="194" t="s">
        <v>304</v>
      </c>
      <c r="E98" s="215" t="s">
        <v>3</v>
      </c>
      <c r="F98" s="216" t="s">
        <v>2065</v>
      </c>
      <c r="H98" s="217" t="s">
        <v>3</v>
      </c>
      <c r="I98" s="218"/>
      <c r="L98" s="214"/>
      <c r="M98" s="219"/>
      <c r="N98" s="220"/>
      <c r="O98" s="220"/>
      <c r="P98" s="220"/>
      <c r="Q98" s="220"/>
      <c r="R98" s="220"/>
      <c r="S98" s="220"/>
      <c r="T98" s="221"/>
      <c r="AT98" s="217" t="s">
        <v>304</v>
      </c>
      <c r="AU98" s="217" t="s">
        <v>81</v>
      </c>
      <c r="AV98" s="15" t="s">
        <v>22</v>
      </c>
      <c r="AW98" s="15" t="s">
        <v>36</v>
      </c>
      <c r="AX98" s="15" t="s">
        <v>73</v>
      </c>
      <c r="AY98" s="217" t="s">
        <v>235</v>
      </c>
    </row>
    <row r="99" spans="2:65" s="12" customFormat="1" x14ac:dyDescent="0.3">
      <c r="B99" s="184"/>
      <c r="D99" s="194" t="s">
        <v>304</v>
      </c>
      <c r="E99" s="193" t="s">
        <v>3</v>
      </c>
      <c r="F99" s="195" t="s">
        <v>2066</v>
      </c>
      <c r="H99" s="196">
        <v>17.28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73</v>
      </c>
      <c r="AY99" s="193" t="s">
        <v>235</v>
      </c>
    </row>
    <row r="100" spans="2:65" s="13" customFormat="1" x14ac:dyDescent="0.3">
      <c r="B100" s="197"/>
      <c r="D100" s="185" t="s">
        <v>304</v>
      </c>
      <c r="E100" s="198" t="s">
        <v>50</v>
      </c>
      <c r="F100" s="199" t="s">
        <v>329</v>
      </c>
      <c r="H100" s="200">
        <v>17.28</v>
      </c>
      <c r="I100" s="201"/>
      <c r="L100" s="197"/>
      <c r="M100" s="202"/>
      <c r="N100" s="203"/>
      <c r="O100" s="203"/>
      <c r="P100" s="203"/>
      <c r="Q100" s="203"/>
      <c r="R100" s="203"/>
      <c r="S100" s="203"/>
      <c r="T100" s="204"/>
      <c r="AT100" s="205" t="s">
        <v>304</v>
      </c>
      <c r="AU100" s="205" t="s">
        <v>81</v>
      </c>
      <c r="AV100" s="13" t="s">
        <v>241</v>
      </c>
      <c r="AW100" s="13" t="s">
        <v>36</v>
      </c>
      <c r="AX100" s="13" t="s">
        <v>22</v>
      </c>
      <c r="AY100" s="205" t="s">
        <v>235</v>
      </c>
    </row>
    <row r="101" spans="2:65" s="1" customFormat="1" ht="22.5" customHeight="1" x14ac:dyDescent="0.3">
      <c r="B101" s="171"/>
      <c r="C101" s="172" t="s">
        <v>81</v>
      </c>
      <c r="D101" s="172" t="s">
        <v>237</v>
      </c>
      <c r="E101" s="173" t="s">
        <v>576</v>
      </c>
      <c r="F101" s="174" t="s">
        <v>368</v>
      </c>
      <c r="G101" s="175" t="s">
        <v>245</v>
      </c>
      <c r="H101" s="176">
        <v>8.64</v>
      </c>
      <c r="I101" s="177"/>
      <c r="J101" s="178">
        <f>ROUND(I101*H101,2)</f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0</v>
      </c>
      <c r="R101" s="181">
        <f>Q101*H101</f>
        <v>0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2067</v>
      </c>
    </row>
    <row r="102" spans="2:65" s="12" customFormat="1" x14ac:dyDescent="0.3">
      <c r="B102" s="184"/>
      <c r="D102" s="185" t="s">
        <v>304</v>
      </c>
      <c r="E102" s="186" t="s">
        <v>3</v>
      </c>
      <c r="F102" s="187" t="s">
        <v>2068</v>
      </c>
      <c r="H102" s="188">
        <v>8.64</v>
      </c>
      <c r="I102" s="189"/>
      <c r="L102" s="184"/>
      <c r="M102" s="190"/>
      <c r="N102" s="191"/>
      <c r="O102" s="191"/>
      <c r="P102" s="191"/>
      <c r="Q102" s="191"/>
      <c r="R102" s="191"/>
      <c r="S102" s="191"/>
      <c r="T102" s="192"/>
      <c r="AT102" s="193" t="s">
        <v>304</v>
      </c>
      <c r="AU102" s="193" t="s">
        <v>81</v>
      </c>
      <c r="AV102" s="12" t="s">
        <v>81</v>
      </c>
      <c r="AW102" s="12" t="s">
        <v>36</v>
      </c>
      <c r="AX102" s="12" t="s">
        <v>22</v>
      </c>
      <c r="AY102" s="193" t="s">
        <v>235</v>
      </c>
    </row>
    <row r="103" spans="2:65" s="1" customFormat="1" ht="22.5" customHeight="1" x14ac:dyDescent="0.3">
      <c r="B103" s="171"/>
      <c r="C103" s="172" t="s">
        <v>103</v>
      </c>
      <c r="D103" s="172" t="s">
        <v>237</v>
      </c>
      <c r="E103" s="173" t="s">
        <v>1453</v>
      </c>
      <c r="F103" s="174" t="s">
        <v>377</v>
      </c>
      <c r="G103" s="175" t="s">
        <v>245</v>
      </c>
      <c r="H103" s="176">
        <v>8.64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0</v>
      </c>
      <c r="R103" s="181">
        <f>Q103*H103</f>
        <v>0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2069</v>
      </c>
    </row>
    <row r="104" spans="2:65" s="12" customFormat="1" x14ac:dyDescent="0.3">
      <c r="B104" s="184"/>
      <c r="D104" s="185" t="s">
        <v>304</v>
      </c>
      <c r="E104" s="186" t="s">
        <v>3</v>
      </c>
      <c r="F104" s="187" t="s">
        <v>2068</v>
      </c>
      <c r="H104" s="188">
        <v>8.64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22</v>
      </c>
      <c r="AY104" s="193" t="s">
        <v>235</v>
      </c>
    </row>
    <row r="105" spans="2:65" s="1" customFormat="1" ht="22.5" customHeight="1" x14ac:dyDescent="0.3">
      <c r="B105" s="171"/>
      <c r="C105" s="172" t="s">
        <v>241</v>
      </c>
      <c r="D105" s="172" t="s">
        <v>237</v>
      </c>
      <c r="E105" s="173" t="s">
        <v>1791</v>
      </c>
      <c r="F105" s="174" t="s">
        <v>381</v>
      </c>
      <c r="G105" s="175" t="s">
        <v>294</v>
      </c>
      <c r="H105" s="176">
        <v>13.824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2070</v>
      </c>
    </row>
    <row r="106" spans="2:65" s="12" customFormat="1" x14ac:dyDescent="0.3">
      <c r="B106" s="184"/>
      <c r="D106" s="185" t="s">
        <v>304</v>
      </c>
      <c r="E106" s="186" t="s">
        <v>3</v>
      </c>
      <c r="F106" s="187" t="s">
        <v>2071</v>
      </c>
      <c r="H106" s="188">
        <v>13.824</v>
      </c>
      <c r="I106" s="189"/>
      <c r="L106" s="184"/>
      <c r="M106" s="190"/>
      <c r="N106" s="191"/>
      <c r="O106" s="191"/>
      <c r="P106" s="191"/>
      <c r="Q106" s="191"/>
      <c r="R106" s="191"/>
      <c r="S106" s="191"/>
      <c r="T106" s="192"/>
      <c r="AT106" s="193" t="s">
        <v>304</v>
      </c>
      <c r="AU106" s="193" t="s">
        <v>81</v>
      </c>
      <c r="AV106" s="12" t="s">
        <v>81</v>
      </c>
      <c r="AW106" s="12" t="s">
        <v>36</v>
      </c>
      <c r="AX106" s="12" t="s">
        <v>22</v>
      </c>
      <c r="AY106" s="193" t="s">
        <v>235</v>
      </c>
    </row>
    <row r="107" spans="2:65" s="1" customFormat="1" ht="22.5" customHeight="1" x14ac:dyDescent="0.3">
      <c r="B107" s="171"/>
      <c r="C107" s="172" t="s">
        <v>254</v>
      </c>
      <c r="D107" s="172" t="s">
        <v>237</v>
      </c>
      <c r="E107" s="173" t="s">
        <v>1651</v>
      </c>
      <c r="F107" s="174" t="s">
        <v>1463</v>
      </c>
      <c r="G107" s="175" t="s">
        <v>245</v>
      </c>
      <c r="H107" s="176">
        <v>17.28</v>
      </c>
      <c r="I107" s="177"/>
      <c r="J107" s="178">
        <f>ROUND(I107*H107,2)</f>
        <v>0</v>
      </c>
      <c r="K107" s="174" t="s">
        <v>309</v>
      </c>
      <c r="L107" s="35"/>
      <c r="M107" s="179" t="s">
        <v>3</v>
      </c>
      <c r="N107" s="180" t="s">
        <v>44</v>
      </c>
      <c r="O107" s="36"/>
      <c r="P107" s="181">
        <f>O107*H107</f>
        <v>0</v>
      </c>
      <c r="Q107" s="181">
        <v>0</v>
      </c>
      <c r="R107" s="181">
        <f>Q107*H107</f>
        <v>0</v>
      </c>
      <c r="S107" s="181">
        <v>0</v>
      </c>
      <c r="T107" s="182">
        <f>S107*H107</f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>IF(N107="základní",J107,0)</f>
        <v>0</v>
      </c>
      <c r="BF107" s="183">
        <f>IF(N107="snížená",J107,0)</f>
        <v>0</v>
      </c>
      <c r="BG107" s="183">
        <f>IF(N107="zákl. přenesená",J107,0)</f>
        <v>0</v>
      </c>
      <c r="BH107" s="183">
        <f>IF(N107="sníž. přenesená",J107,0)</f>
        <v>0</v>
      </c>
      <c r="BI107" s="183">
        <f>IF(N107="nulová",J107,0)</f>
        <v>0</v>
      </c>
      <c r="BJ107" s="19" t="s">
        <v>22</v>
      </c>
      <c r="BK107" s="183">
        <f>ROUND(I107*H107,2)</f>
        <v>0</v>
      </c>
      <c r="BL107" s="19" t="s">
        <v>241</v>
      </c>
      <c r="BM107" s="19" t="s">
        <v>2072</v>
      </c>
    </row>
    <row r="108" spans="2:65" s="12" customFormat="1" x14ac:dyDescent="0.3">
      <c r="B108" s="184"/>
      <c r="D108" s="194" t="s">
        <v>304</v>
      </c>
      <c r="E108" s="193" t="s">
        <v>3</v>
      </c>
      <c r="F108" s="195" t="s">
        <v>50</v>
      </c>
      <c r="H108" s="196">
        <v>17.28</v>
      </c>
      <c r="I108" s="189"/>
      <c r="L108" s="184"/>
      <c r="M108" s="190"/>
      <c r="N108" s="191"/>
      <c r="O108" s="191"/>
      <c r="P108" s="191"/>
      <c r="Q108" s="191"/>
      <c r="R108" s="191"/>
      <c r="S108" s="191"/>
      <c r="T108" s="192"/>
      <c r="AT108" s="193" t="s">
        <v>304</v>
      </c>
      <c r="AU108" s="193" t="s">
        <v>81</v>
      </c>
      <c r="AV108" s="12" t="s">
        <v>81</v>
      </c>
      <c r="AW108" s="12" t="s">
        <v>36</v>
      </c>
      <c r="AX108" s="12" t="s">
        <v>73</v>
      </c>
      <c r="AY108" s="193" t="s">
        <v>235</v>
      </c>
    </row>
    <row r="109" spans="2:65" s="13" customFormat="1" x14ac:dyDescent="0.3">
      <c r="B109" s="197"/>
      <c r="D109" s="185" t="s">
        <v>304</v>
      </c>
      <c r="E109" s="198" t="s">
        <v>1410</v>
      </c>
      <c r="F109" s="199" t="s">
        <v>329</v>
      </c>
      <c r="H109" s="200">
        <v>17.28</v>
      </c>
      <c r="I109" s="201"/>
      <c r="L109" s="197"/>
      <c r="M109" s="202"/>
      <c r="N109" s="203"/>
      <c r="O109" s="203"/>
      <c r="P109" s="203"/>
      <c r="Q109" s="203"/>
      <c r="R109" s="203"/>
      <c r="S109" s="203"/>
      <c r="T109" s="204"/>
      <c r="AT109" s="205" t="s">
        <v>304</v>
      </c>
      <c r="AU109" s="205" t="s">
        <v>81</v>
      </c>
      <c r="AV109" s="13" t="s">
        <v>241</v>
      </c>
      <c r="AW109" s="13" t="s">
        <v>36</v>
      </c>
      <c r="AX109" s="13" t="s">
        <v>22</v>
      </c>
      <c r="AY109" s="205" t="s">
        <v>235</v>
      </c>
    </row>
    <row r="110" spans="2:65" s="1" customFormat="1" ht="22.5" customHeight="1" x14ac:dyDescent="0.3">
      <c r="B110" s="171"/>
      <c r="C110" s="222" t="s">
        <v>258</v>
      </c>
      <c r="D110" s="222" t="s">
        <v>371</v>
      </c>
      <c r="E110" s="223" t="s">
        <v>1466</v>
      </c>
      <c r="F110" s="224" t="s">
        <v>1467</v>
      </c>
      <c r="G110" s="225" t="s">
        <v>294</v>
      </c>
      <c r="H110" s="226">
        <v>17.747</v>
      </c>
      <c r="I110" s="227"/>
      <c r="J110" s="228">
        <f>ROUND(I110*H110,2)</f>
        <v>0</v>
      </c>
      <c r="K110" s="224" t="s">
        <v>3</v>
      </c>
      <c r="L110" s="229"/>
      <c r="M110" s="230" t="s">
        <v>3</v>
      </c>
      <c r="N110" s="231" t="s">
        <v>44</v>
      </c>
      <c r="O110" s="36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AR110" s="19" t="s">
        <v>266</v>
      </c>
      <c r="AT110" s="19" t="s">
        <v>371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2073</v>
      </c>
    </row>
    <row r="111" spans="2:65" s="12" customFormat="1" x14ac:dyDescent="0.3">
      <c r="B111" s="184"/>
      <c r="D111" s="194" t="s">
        <v>304</v>
      </c>
      <c r="E111" s="193" t="s">
        <v>3</v>
      </c>
      <c r="F111" s="195" t="s">
        <v>1469</v>
      </c>
      <c r="H111" s="196">
        <v>17.747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22</v>
      </c>
      <c r="AY111" s="193" t="s">
        <v>235</v>
      </c>
    </row>
    <row r="112" spans="2:65" s="11" customFormat="1" ht="29.85" customHeight="1" x14ac:dyDescent="0.3">
      <c r="B112" s="157"/>
      <c r="D112" s="168" t="s">
        <v>72</v>
      </c>
      <c r="E112" s="169" t="s">
        <v>241</v>
      </c>
      <c r="F112" s="169" t="s">
        <v>1479</v>
      </c>
      <c r="I112" s="160"/>
      <c r="J112" s="170">
        <f>BK112</f>
        <v>0</v>
      </c>
      <c r="L112" s="157"/>
      <c r="M112" s="162"/>
      <c r="N112" s="163"/>
      <c r="O112" s="163"/>
      <c r="P112" s="164">
        <f>SUM(P113:P115)</f>
        <v>0</v>
      </c>
      <c r="Q112" s="163"/>
      <c r="R112" s="164">
        <f>SUM(R113:R115)</f>
        <v>0.21179999999999999</v>
      </c>
      <c r="S112" s="163"/>
      <c r="T112" s="165">
        <f>SUM(T113:T115)</f>
        <v>0.192</v>
      </c>
      <c r="AR112" s="158" t="s">
        <v>22</v>
      </c>
      <c r="AT112" s="166" t="s">
        <v>72</v>
      </c>
      <c r="AU112" s="166" t="s">
        <v>22</v>
      </c>
      <c r="AY112" s="158" t="s">
        <v>235</v>
      </c>
      <c r="BK112" s="167">
        <f>SUM(BK113:BK115)</f>
        <v>0</v>
      </c>
    </row>
    <row r="113" spans="2:65" s="1" customFormat="1" ht="22.5" customHeight="1" x14ac:dyDescent="0.3">
      <c r="B113" s="171"/>
      <c r="C113" s="172" t="s">
        <v>262</v>
      </c>
      <c r="D113" s="172" t="s">
        <v>237</v>
      </c>
      <c r="E113" s="173" t="s">
        <v>1485</v>
      </c>
      <c r="F113" s="174" t="s">
        <v>1486</v>
      </c>
      <c r="G113" s="175" t="s">
        <v>249</v>
      </c>
      <c r="H113" s="176">
        <v>3</v>
      </c>
      <c r="I113" s="177"/>
      <c r="J113" s="178">
        <f>ROUND(I113*H113,2)</f>
        <v>0</v>
      </c>
      <c r="K113" s="174" t="s">
        <v>309</v>
      </c>
      <c r="L113" s="35"/>
      <c r="M113" s="179" t="s">
        <v>3</v>
      </c>
      <c r="N113" s="180" t="s">
        <v>44</v>
      </c>
      <c r="O113" s="36"/>
      <c r="P113" s="181">
        <f>O113*H113</f>
        <v>0</v>
      </c>
      <c r="Q113" s="181">
        <v>6.6E-3</v>
      </c>
      <c r="R113" s="181">
        <f>Q113*H113</f>
        <v>1.9799999999999998E-2</v>
      </c>
      <c r="S113" s="181">
        <v>0</v>
      </c>
      <c r="T113" s="182">
        <f>S113*H113</f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>IF(N113="základní",J113,0)</f>
        <v>0</v>
      </c>
      <c r="BF113" s="183">
        <f>IF(N113="snížená",J113,0)</f>
        <v>0</v>
      </c>
      <c r="BG113" s="183">
        <f>IF(N113="zákl. přenesená",J113,0)</f>
        <v>0</v>
      </c>
      <c r="BH113" s="183">
        <f>IF(N113="sníž. přenesená",J113,0)</f>
        <v>0</v>
      </c>
      <c r="BI113" s="183">
        <f>IF(N113="nulová",J113,0)</f>
        <v>0</v>
      </c>
      <c r="BJ113" s="19" t="s">
        <v>22</v>
      </c>
      <c r="BK113" s="183">
        <f>ROUND(I113*H113,2)</f>
        <v>0</v>
      </c>
      <c r="BL113" s="19" t="s">
        <v>241</v>
      </c>
      <c r="BM113" s="19" t="s">
        <v>2074</v>
      </c>
    </row>
    <row r="114" spans="2:65" s="1" customFormat="1" ht="22.5" customHeight="1" x14ac:dyDescent="0.3">
      <c r="B114" s="171"/>
      <c r="C114" s="222" t="s">
        <v>266</v>
      </c>
      <c r="D114" s="222" t="s">
        <v>371</v>
      </c>
      <c r="E114" s="223" t="s">
        <v>1496</v>
      </c>
      <c r="F114" s="224" t="s">
        <v>1497</v>
      </c>
      <c r="G114" s="225" t="s">
        <v>249</v>
      </c>
      <c r="H114" s="226">
        <v>3</v>
      </c>
      <c r="I114" s="227"/>
      <c r="J114" s="228">
        <f>ROUND(I114*H114,2)</f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>O114*H114</f>
        <v>0</v>
      </c>
      <c r="Q114" s="181">
        <v>6.4000000000000001E-2</v>
      </c>
      <c r="R114" s="181">
        <f>Q114*H114</f>
        <v>0.192</v>
      </c>
      <c r="S114" s="181">
        <v>0</v>
      </c>
      <c r="T114" s="182">
        <f>S114*H114</f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2075</v>
      </c>
    </row>
    <row r="115" spans="2:65" s="1" customFormat="1" ht="22.5" customHeight="1" x14ac:dyDescent="0.3">
      <c r="B115" s="171"/>
      <c r="C115" s="172" t="s">
        <v>270</v>
      </c>
      <c r="D115" s="172" t="s">
        <v>237</v>
      </c>
      <c r="E115" s="173" t="s">
        <v>2076</v>
      </c>
      <c r="F115" s="174" t="s">
        <v>2077</v>
      </c>
      <c r="G115" s="175" t="s">
        <v>249</v>
      </c>
      <c r="H115" s="176">
        <v>3</v>
      </c>
      <c r="I115" s="177"/>
      <c r="J115" s="178">
        <f>ROUND(I115*H115,2)</f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>O115*H115</f>
        <v>0</v>
      </c>
      <c r="Q115" s="181">
        <v>0</v>
      </c>
      <c r="R115" s="181">
        <f>Q115*H115</f>
        <v>0</v>
      </c>
      <c r="S115" s="181">
        <v>6.4000000000000001E-2</v>
      </c>
      <c r="T115" s="182">
        <f>S115*H115</f>
        <v>0.192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2078</v>
      </c>
    </row>
    <row r="116" spans="2:65" s="11" customFormat="1" ht="29.85" customHeight="1" x14ac:dyDescent="0.3">
      <c r="B116" s="157"/>
      <c r="D116" s="168" t="s">
        <v>72</v>
      </c>
      <c r="E116" s="169" t="s">
        <v>266</v>
      </c>
      <c r="F116" s="169" t="s">
        <v>757</v>
      </c>
      <c r="I116" s="160"/>
      <c r="J116" s="170">
        <f>BK116</f>
        <v>0</v>
      </c>
      <c r="L116" s="157"/>
      <c r="M116" s="162"/>
      <c r="N116" s="163"/>
      <c r="O116" s="163"/>
      <c r="P116" s="164">
        <f>SUM(P117:P127)</f>
        <v>0</v>
      </c>
      <c r="Q116" s="163"/>
      <c r="R116" s="164">
        <f>SUM(R117:R127)</f>
        <v>4.31229</v>
      </c>
      <c r="S116" s="163"/>
      <c r="T116" s="165">
        <f>SUM(T117:T127)</f>
        <v>3.7770000000000006</v>
      </c>
      <c r="AR116" s="158" t="s">
        <v>22</v>
      </c>
      <c r="AT116" s="166" t="s">
        <v>72</v>
      </c>
      <c r="AU116" s="166" t="s">
        <v>22</v>
      </c>
      <c r="AY116" s="158" t="s">
        <v>235</v>
      </c>
      <c r="BK116" s="167">
        <f>SUM(BK117:BK127)</f>
        <v>0</v>
      </c>
    </row>
    <row r="117" spans="2:65" s="1" customFormat="1" ht="22.5" customHeight="1" x14ac:dyDescent="0.3">
      <c r="B117" s="171"/>
      <c r="C117" s="172" t="s">
        <v>26</v>
      </c>
      <c r="D117" s="172" t="s">
        <v>237</v>
      </c>
      <c r="E117" s="173" t="s">
        <v>2079</v>
      </c>
      <c r="F117" s="174" t="s">
        <v>2080</v>
      </c>
      <c r="G117" s="175" t="s">
        <v>249</v>
      </c>
      <c r="H117" s="176">
        <v>3</v>
      </c>
      <c r="I117" s="177"/>
      <c r="J117" s="178">
        <f t="shared" ref="J117:J127" si="0">ROUND(I117*H117,2)</f>
        <v>0</v>
      </c>
      <c r="K117" s="174" t="s">
        <v>309</v>
      </c>
      <c r="L117" s="35"/>
      <c r="M117" s="179" t="s">
        <v>3</v>
      </c>
      <c r="N117" s="180" t="s">
        <v>44</v>
      </c>
      <c r="O117" s="36"/>
      <c r="P117" s="181">
        <f t="shared" ref="P117:P127" si="1">O117*H117</f>
        <v>0</v>
      </c>
      <c r="Q117" s="181">
        <v>1.4239999999999999E-2</v>
      </c>
      <c r="R117" s="181">
        <f t="shared" ref="R117:R127" si="2">Q117*H117</f>
        <v>4.2719999999999994E-2</v>
      </c>
      <c r="S117" s="181">
        <v>0</v>
      </c>
      <c r="T117" s="182">
        <f t="shared" ref="T117:T127" si="3">S117*H117</f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 t="shared" ref="BE117:BE127" si="4">IF(N117="základní",J117,0)</f>
        <v>0</v>
      </c>
      <c r="BF117" s="183">
        <f t="shared" ref="BF117:BF127" si="5">IF(N117="snížená",J117,0)</f>
        <v>0</v>
      </c>
      <c r="BG117" s="183">
        <f t="shared" ref="BG117:BG127" si="6">IF(N117="zákl. přenesená",J117,0)</f>
        <v>0</v>
      </c>
      <c r="BH117" s="183">
        <f t="shared" ref="BH117:BH127" si="7">IF(N117="sníž. přenesená",J117,0)</f>
        <v>0</v>
      </c>
      <c r="BI117" s="183">
        <f t="shared" ref="BI117:BI127" si="8">IF(N117="nulová",J117,0)</f>
        <v>0</v>
      </c>
      <c r="BJ117" s="19" t="s">
        <v>22</v>
      </c>
      <c r="BK117" s="183">
        <f t="shared" ref="BK117:BK127" si="9">ROUND(I117*H117,2)</f>
        <v>0</v>
      </c>
      <c r="BL117" s="19" t="s">
        <v>241</v>
      </c>
      <c r="BM117" s="19" t="s">
        <v>2081</v>
      </c>
    </row>
    <row r="118" spans="2:65" s="1" customFormat="1" ht="22.5" customHeight="1" x14ac:dyDescent="0.3">
      <c r="B118" s="171"/>
      <c r="C118" s="172" t="s">
        <v>164</v>
      </c>
      <c r="D118" s="172" t="s">
        <v>237</v>
      </c>
      <c r="E118" s="173" t="s">
        <v>2082</v>
      </c>
      <c r="F118" s="174" t="s">
        <v>2083</v>
      </c>
      <c r="G118" s="175" t="s">
        <v>249</v>
      </c>
      <c r="H118" s="176">
        <v>3</v>
      </c>
      <c r="I118" s="177"/>
      <c r="J118" s="178">
        <f t="shared" si="0"/>
        <v>0</v>
      </c>
      <c r="K118" s="174" t="s">
        <v>3</v>
      </c>
      <c r="L118" s="35"/>
      <c r="M118" s="179" t="s">
        <v>3</v>
      </c>
      <c r="N118" s="180" t="s">
        <v>44</v>
      </c>
      <c r="O118" s="36"/>
      <c r="P118" s="181">
        <f t="shared" si="1"/>
        <v>0</v>
      </c>
      <c r="Q118" s="181">
        <v>0</v>
      </c>
      <c r="R118" s="181">
        <f t="shared" si="2"/>
        <v>0</v>
      </c>
      <c r="S118" s="181">
        <v>0.50900000000000001</v>
      </c>
      <c r="T118" s="182">
        <f t="shared" si="3"/>
        <v>1.5270000000000001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 t="shared" si="4"/>
        <v>0</v>
      </c>
      <c r="BF118" s="183">
        <f t="shared" si="5"/>
        <v>0</v>
      </c>
      <c r="BG118" s="183">
        <f t="shared" si="6"/>
        <v>0</v>
      </c>
      <c r="BH118" s="183">
        <f t="shared" si="7"/>
        <v>0</v>
      </c>
      <c r="BI118" s="183">
        <f t="shared" si="8"/>
        <v>0</v>
      </c>
      <c r="BJ118" s="19" t="s">
        <v>22</v>
      </c>
      <c r="BK118" s="183">
        <f t="shared" si="9"/>
        <v>0</v>
      </c>
      <c r="BL118" s="19" t="s">
        <v>241</v>
      </c>
      <c r="BM118" s="19" t="s">
        <v>2084</v>
      </c>
    </row>
    <row r="119" spans="2:65" s="1" customFormat="1" ht="22.5" customHeight="1" x14ac:dyDescent="0.3">
      <c r="B119" s="171"/>
      <c r="C119" s="172" t="s">
        <v>280</v>
      </c>
      <c r="D119" s="172" t="s">
        <v>237</v>
      </c>
      <c r="E119" s="173" t="s">
        <v>2085</v>
      </c>
      <c r="F119" s="174" t="s">
        <v>2086</v>
      </c>
      <c r="G119" s="175" t="s">
        <v>249</v>
      </c>
      <c r="H119" s="176">
        <v>3</v>
      </c>
      <c r="I119" s="177"/>
      <c r="J119" s="178">
        <f t="shared" si="0"/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 t="shared" si="1"/>
        <v>0</v>
      </c>
      <c r="Q119" s="181">
        <v>2.137E-2</v>
      </c>
      <c r="R119" s="181">
        <f t="shared" si="2"/>
        <v>6.411E-2</v>
      </c>
      <c r="S119" s="181">
        <v>0</v>
      </c>
      <c r="T119" s="182">
        <f t="shared" si="3"/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 t="shared" si="4"/>
        <v>0</v>
      </c>
      <c r="BF119" s="183">
        <f t="shared" si="5"/>
        <v>0</v>
      </c>
      <c r="BG119" s="183">
        <f t="shared" si="6"/>
        <v>0</v>
      </c>
      <c r="BH119" s="183">
        <f t="shared" si="7"/>
        <v>0</v>
      </c>
      <c r="BI119" s="183">
        <f t="shared" si="8"/>
        <v>0</v>
      </c>
      <c r="BJ119" s="19" t="s">
        <v>22</v>
      </c>
      <c r="BK119" s="183">
        <f t="shared" si="9"/>
        <v>0</v>
      </c>
      <c r="BL119" s="19" t="s">
        <v>241</v>
      </c>
      <c r="BM119" s="19" t="s">
        <v>2087</v>
      </c>
    </row>
    <row r="120" spans="2:65" s="1" customFormat="1" ht="22.5" customHeight="1" x14ac:dyDescent="0.3">
      <c r="B120" s="171"/>
      <c r="C120" s="172" t="s">
        <v>284</v>
      </c>
      <c r="D120" s="172" t="s">
        <v>237</v>
      </c>
      <c r="E120" s="173" t="s">
        <v>2088</v>
      </c>
      <c r="F120" s="174" t="s">
        <v>2089</v>
      </c>
      <c r="G120" s="175" t="s">
        <v>249</v>
      </c>
      <c r="H120" s="176">
        <v>3</v>
      </c>
      <c r="I120" s="177"/>
      <c r="J120" s="178">
        <f t="shared" si="0"/>
        <v>0</v>
      </c>
      <c r="K120" s="174" t="s">
        <v>3</v>
      </c>
      <c r="L120" s="35"/>
      <c r="M120" s="179" t="s">
        <v>3</v>
      </c>
      <c r="N120" s="180" t="s">
        <v>44</v>
      </c>
      <c r="O120" s="36"/>
      <c r="P120" s="181">
        <f t="shared" si="1"/>
        <v>0</v>
      </c>
      <c r="Q120" s="181">
        <v>0</v>
      </c>
      <c r="R120" s="181">
        <f t="shared" si="2"/>
        <v>0</v>
      </c>
      <c r="S120" s="181">
        <v>0.55000000000000004</v>
      </c>
      <c r="T120" s="182">
        <f t="shared" si="3"/>
        <v>1.6500000000000001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 t="shared" si="4"/>
        <v>0</v>
      </c>
      <c r="BF120" s="183">
        <f t="shared" si="5"/>
        <v>0</v>
      </c>
      <c r="BG120" s="183">
        <f t="shared" si="6"/>
        <v>0</v>
      </c>
      <c r="BH120" s="183">
        <f t="shared" si="7"/>
        <v>0</v>
      </c>
      <c r="BI120" s="183">
        <f t="shared" si="8"/>
        <v>0</v>
      </c>
      <c r="BJ120" s="19" t="s">
        <v>22</v>
      </c>
      <c r="BK120" s="183">
        <f t="shared" si="9"/>
        <v>0</v>
      </c>
      <c r="BL120" s="19" t="s">
        <v>241</v>
      </c>
      <c r="BM120" s="19" t="s">
        <v>2090</v>
      </c>
    </row>
    <row r="121" spans="2:65" s="1" customFormat="1" ht="22.5" customHeight="1" x14ac:dyDescent="0.3">
      <c r="B121" s="171"/>
      <c r="C121" s="222" t="s">
        <v>288</v>
      </c>
      <c r="D121" s="222" t="s">
        <v>371</v>
      </c>
      <c r="E121" s="223" t="s">
        <v>1580</v>
      </c>
      <c r="F121" s="224" t="s">
        <v>1581</v>
      </c>
      <c r="G121" s="225" t="s">
        <v>249</v>
      </c>
      <c r="H121" s="226">
        <v>3</v>
      </c>
      <c r="I121" s="227"/>
      <c r="J121" s="228">
        <f t="shared" si="0"/>
        <v>0</v>
      </c>
      <c r="K121" s="224" t="s">
        <v>3</v>
      </c>
      <c r="L121" s="229"/>
      <c r="M121" s="230" t="s">
        <v>3</v>
      </c>
      <c r="N121" s="231" t="s">
        <v>44</v>
      </c>
      <c r="O121" s="36"/>
      <c r="P121" s="181">
        <f t="shared" si="1"/>
        <v>0</v>
      </c>
      <c r="Q121" s="181">
        <v>0.55000000000000004</v>
      </c>
      <c r="R121" s="181">
        <f t="shared" si="2"/>
        <v>1.6500000000000001</v>
      </c>
      <c r="S121" s="181">
        <v>0</v>
      </c>
      <c r="T121" s="182">
        <f t="shared" si="3"/>
        <v>0</v>
      </c>
      <c r="AR121" s="19" t="s">
        <v>266</v>
      </c>
      <c r="AT121" s="19" t="s">
        <v>371</v>
      </c>
      <c r="AU121" s="19" t="s">
        <v>81</v>
      </c>
      <c r="AY121" s="19" t="s">
        <v>235</v>
      </c>
      <c r="BE121" s="183">
        <f t="shared" si="4"/>
        <v>0</v>
      </c>
      <c r="BF121" s="183">
        <f t="shared" si="5"/>
        <v>0</v>
      </c>
      <c r="BG121" s="183">
        <f t="shared" si="6"/>
        <v>0</v>
      </c>
      <c r="BH121" s="183">
        <f t="shared" si="7"/>
        <v>0</v>
      </c>
      <c r="BI121" s="183">
        <f t="shared" si="8"/>
        <v>0</v>
      </c>
      <c r="BJ121" s="19" t="s">
        <v>22</v>
      </c>
      <c r="BK121" s="183">
        <f t="shared" si="9"/>
        <v>0</v>
      </c>
      <c r="BL121" s="19" t="s">
        <v>241</v>
      </c>
      <c r="BM121" s="19" t="s">
        <v>2091</v>
      </c>
    </row>
    <row r="122" spans="2:65" s="1" customFormat="1" ht="22.5" customHeight="1" x14ac:dyDescent="0.3">
      <c r="B122" s="171"/>
      <c r="C122" s="222" t="s">
        <v>9</v>
      </c>
      <c r="D122" s="222" t="s">
        <v>371</v>
      </c>
      <c r="E122" s="223" t="s">
        <v>1584</v>
      </c>
      <c r="F122" s="224" t="s">
        <v>1585</v>
      </c>
      <c r="G122" s="225" t="s">
        <v>249</v>
      </c>
      <c r="H122" s="226">
        <v>3</v>
      </c>
      <c r="I122" s="227"/>
      <c r="J122" s="228">
        <f t="shared" si="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1"/>
        <v>0</v>
      </c>
      <c r="Q122" s="181">
        <v>0.25600000000000001</v>
      </c>
      <c r="R122" s="181">
        <f t="shared" si="2"/>
        <v>0.76800000000000002</v>
      </c>
      <c r="S122" s="181">
        <v>0</v>
      </c>
      <c r="T122" s="182">
        <f t="shared" si="3"/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 t="shared" si="4"/>
        <v>0</v>
      </c>
      <c r="BF122" s="183">
        <f t="shared" si="5"/>
        <v>0</v>
      </c>
      <c r="BG122" s="183">
        <f t="shared" si="6"/>
        <v>0</v>
      </c>
      <c r="BH122" s="183">
        <f t="shared" si="7"/>
        <v>0</v>
      </c>
      <c r="BI122" s="183">
        <f t="shared" si="8"/>
        <v>0</v>
      </c>
      <c r="BJ122" s="19" t="s">
        <v>22</v>
      </c>
      <c r="BK122" s="183">
        <f t="shared" si="9"/>
        <v>0</v>
      </c>
      <c r="BL122" s="19" t="s">
        <v>241</v>
      </c>
      <c r="BM122" s="19" t="s">
        <v>2092</v>
      </c>
    </row>
    <row r="123" spans="2:65" s="1" customFormat="1" ht="22.5" customHeight="1" x14ac:dyDescent="0.3">
      <c r="B123" s="171"/>
      <c r="C123" s="222" t="s">
        <v>296</v>
      </c>
      <c r="D123" s="222" t="s">
        <v>371</v>
      </c>
      <c r="E123" s="223" t="s">
        <v>1594</v>
      </c>
      <c r="F123" s="224" t="s">
        <v>1595</v>
      </c>
      <c r="G123" s="225" t="s">
        <v>249</v>
      </c>
      <c r="H123" s="226">
        <v>6</v>
      </c>
      <c r="I123" s="227"/>
      <c r="J123" s="228">
        <f t="shared" si="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1"/>
        <v>0</v>
      </c>
      <c r="Q123" s="181">
        <v>2E-3</v>
      </c>
      <c r="R123" s="181">
        <f t="shared" si="2"/>
        <v>1.2E-2</v>
      </c>
      <c r="S123" s="181">
        <v>0</v>
      </c>
      <c r="T123" s="182">
        <f t="shared" si="3"/>
        <v>0</v>
      </c>
      <c r="AR123" s="19" t="s">
        <v>266</v>
      </c>
      <c r="AT123" s="19" t="s">
        <v>371</v>
      </c>
      <c r="AU123" s="19" t="s">
        <v>81</v>
      </c>
      <c r="AY123" s="19" t="s">
        <v>235</v>
      </c>
      <c r="BE123" s="183">
        <f t="shared" si="4"/>
        <v>0</v>
      </c>
      <c r="BF123" s="183">
        <f t="shared" si="5"/>
        <v>0</v>
      </c>
      <c r="BG123" s="183">
        <f t="shared" si="6"/>
        <v>0</v>
      </c>
      <c r="BH123" s="183">
        <f t="shared" si="7"/>
        <v>0</v>
      </c>
      <c r="BI123" s="183">
        <f t="shared" si="8"/>
        <v>0</v>
      </c>
      <c r="BJ123" s="19" t="s">
        <v>22</v>
      </c>
      <c r="BK123" s="183">
        <f t="shared" si="9"/>
        <v>0</v>
      </c>
      <c r="BL123" s="19" t="s">
        <v>241</v>
      </c>
      <c r="BM123" s="19" t="s">
        <v>2093</v>
      </c>
    </row>
    <row r="124" spans="2:65" s="1" customFormat="1" ht="22.5" customHeight="1" x14ac:dyDescent="0.3">
      <c r="B124" s="171"/>
      <c r="C124" s="172" t="s">
        <v>300</v>
      </c>
      <c r="D124" s="172" t="s">
        <v>237</v>
      </c>
      <c r="E124" s="173" t="s">
        <v>1597</v>
      </c>
      <c r="F124" s="174" t="s">
        <v>1598</v>
      </c>
      <c r="G124" s="175" t="s">
        <v>249</v>
      </c>
      <c r="H124" s="176">
        <v>3</v>
      </c>
      <c r="I124" s="177"/>
      <c r="J124" s="178">
        <f t="shared" si="0"/>
        <v>0</v>
      </c>
      <c r="K124" s="174" t="s">
        <v>309</v>
      </c>
      <c r="L124" s="35"/>
      <c r="M124" s="179" t="s">
        <v>3</v>
      </c>
      <c r="N124" s="180" t="s">
        <v>44</v>
      </c>
      <c r="O124" s="36"/>
      <c r="P124" s="181">
        <f t="shared" si="1"/>
        <v>0</v>
      </c>
      <c r="Q124" s="181">
        <v>7.0200000000000002E-3</v>
      </c>
      <c r="R124" s="181">
        <f t="shared" si="2"/>
        <v>2.1060000000000002E-2</v>
      </c>
      <c r="S124" s="181">
        <v>0</v>
      </c>
      <c r="T124" s="182">
        <f t="shared" si="3"/>
        <v>0</v>
      </c>
      <c r="AR124" s="19" t="s">
        <v>241</v>
      </c>
      <c r="AT124" s="19" t="s">
        <v>237</v>
      </c>
      <c r="AU124" s="19" t="s">
        <v>81</v>
      </c>
      <c r="AY124" s="19" t="s">
        <v>235</v>
      </c>
      <c r="BE124" s="183">
        <f t="shared" si="4"/>
        <v>0</v>
      </c>
      <c r="BF124" s="183">
        <f t="shared" si="5"/>
        <v>0</v>
      </c>
      <c r="BG124" s="183">
        <f t="shared" si="6"/>
        <v>0</v>
      </c>
      <c r="BH124" s="183">
        <f t="shared" si="7"/>
        <v>0</v>
      </c>
      <c r="BI124" s="183">
        <f t="shared" si="8"/>
        <v>0</v>
      </c>
      <c r="BJ124" s="19" t="s">
        <v>22</v>
      </c>
      <c r="BK124" s="183">
        <f t="shared" si="9"/>
        <v>0</v>
      </c>
      <c r="BL124" s="19" t="s">
        <v>241</v>
      </c>
      <c r="BM124" s="19" t="s">
        <v>2094</v>
      </c>
    </row>
    <row r="125" spans="2:65" s="1" customFormat="1" ht="22.5" customHeight="1" x14ac:dyDescent="0.3">
      <c r="B125" s="171"/>
      <c r="C125" s="222" t="s">
        <v>306</v>
      </c>
      <c r="D125" s="222" t="s">
        <v>371</v>
      </c>
      <c r="E125" s="223" t="s">
        <v>2095</v>
      </c>
      <c r="F125" s="224" t="s">
        <v>2096</v>
      </c>
      <c r="G125" s="225" t="s">
        <v>249</v>
      </c>
      <c r="H125" s="226">
        <v>3</v>
      </c>
      <c r="I125" s="227"/>
      <c r="J125" s="228">
        <f t="shared" si="0"/>
        <v>0</v>
      </c>
      <c r="K125" s="224" t="s">
        <v>3</v>
      </c>
      <c r="L125" s="229"/>
      <c r="M125" s="230" t="s">
        <v>3</v>
      </c>
      <c r="N125" s="231" t="s">
        <v>44</v>
      </c>
      <c r="O125" s="36"/>
      <c r="P125" s="181">
        <f t="shared" si="1"/>
        <v>0</v>
      </c>
      <c r="Q125" s="181">
        <v>0.16400000000000001</v>
      </c>
      <c r="R125" s="181">
        <f t="shared" si="2"/>
        <v>0.49199999999999999</v>
      </c>
      <c r="S125" s="181">
        <v>0</v>
      </c>
      <c r="T125" s="182">
        <f t="shared" si="3"/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 t="shared" si="4"/>
        <v>0</v>
      </c>
      <c r="BF125" s="183">
        <f t="shared" si="5"/>
        <v>0</v>
      </c>
      <c r="BG125" s="183">
        <f t="shared" si="6"/>
        <v>0</v>
      </c>
      <c r="BH125" s="183">
        <f t="shared" si="7"/>
        <v>0</v>
      </c>
      <c r="BI125" s="183">
        <f t="shared" si="8"/>
        <v>0</v>
      </c>
      <c r="BJ125" s="19" t="s">
        <v>22</v>
      </c>
      <c r="BK125" s="183">
        <f t="shared" si="9"/>
        <v>0</v>
      </c>
      <c r="BL125" s="19" t="s">
        <v>241</v>
      </c>
      <c r="BM125" s="19" t="s">
        <v>2097</v>
      </c>
    </row>
    <row r="126" spans="2:65" s="1" customFormat="1" ht="22.5" customHeight="1" x14ac:dyDescent="0.3">
      <c r="B126" s="171"/>
      <c r="C126" s="172" t="s">
        <v>312</v>
      </c>
      <c r="D126" s="172" t="s">
        <v>237</v>
      </c>
      <c r="E126" s="173" t="s">
        <v>2098</v>
      </c>
      <c r="F126" s="174" t="s">
        <v>2099</v>
      </c>
      <c r="G126" s="175" t="s">
        <v>249</v>
      </c>
      <c r="H126" s="176">
        <v>3</v>
      </c>
      <c r="I126" s="177"/>
      <c r="J126" s="178">
        <f t="shared" si="0"/>
        <v>0</v>
      </c>
      <c r="K126" s="174" t="s">
        <v>309</v>
      </c>
      <c r="L126" s="35"/>
      <c r="M126" s="179" t="s">
        <v>3</v>
      </c>
      <c r="N126" s="180" t="s">
        <v>44</v>
      </c>
      <c r="O126" s="36"/>
      <c r="P126" s="181">
        <f t="shared" si="1"/>
        <v>0</v>
      </c>
      <c r="Q126" s="181">
        <v>0</v>
      </c>
      <c r="R126" s="181">
        <f t="shared" si="2"/>
        <v>0</v>
      </c>
      <c r="S126" s="181">
        <v>0.2</v>
      </c>
      <c r="T126" s="182">
        <f t="shared" si="3"/>
        <v>0.60000000000000009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 t="shared" si="4"/>
        <v>0</v>
      </c>
      <c r="BF126" s="183">
        <f t="shared" si="5"/>
        <v>0</v>
      </c>
      <c r="BG126" s="183">
        <f t="shared" si="6"/>
        <v>0</v>
      </c>
      <c r="BH126" s="183">
        <f t="shared" si="7"/>
        <v>0</v>
      </c>
      <c r="BI126" s="183">
        <f t="shared" si="8"/>
        <v>0</v>
      </c>
      <c r="BJ126" s="19" t="s">
        <v>22</v>
      </c>
      <c r="BK126" s="183">
        <f t="shared" si="9"/>
        <v>0</v>
      </c>
      <c r="BL126" s="19" t="s">
        <v>241</v>
      </c>
      <c r="BM126" s="19" t="s">
        <v>2100</v>
      </c>
    </row>
    <row r="127" spans="2:65" s="1" customFormat="1" ht="31.5" customHeight="1" x14ac:dyDescent="0.3">
      <c r="B127" s="171"/>
      <c r="C127" s="172" t="s">
        <v>317</v>
      </c>
      <c r="D127" s="172" t="s">
        <v>237</v>
      </c>
      <c r="E127" s="173" t="s">
        <v>758</v>
      </c>
      <c r="F127" s="174" t="s">
        <v>759</v>
      </c>
      <c r="G127" s="175" t="s">
        <v>249</v>
      </c>
      <c r="H127" s="176">
        <v>3</v>
      </c>
      <c r="I127" s="177"/>
      <c r="J127" s="178">
        <f t="shared" si="0"/>
        <v>0</v>
      </c>
      <c r="K127" s="174" t="s">
        <v>309</v>
      </c>
      <c r="L127" s="35"/>
      <c r="M127" s="179" t="s">
        <v>3</v>
      </c>
      <c r="N127" s="180" t="s">
        <v>44</v>
      </c>
      <c r="O127" s="36"/>
      <c r="P127" s="181">
        <f t="shared" si="1"/>
        <v>0</v>
      </c>
      <c r="Q127" s="181">
        <v>0.42080000000000001</v>
      </c>
      <c r="R127" s="181">
        <f t="shared" si="2"/>
        <v>1.2624</v>
      </c>
      <c r="S127" s="181">
        <v>0</v>
      </c>
      <c r="T127" s="182">
        <f t="shared" si="3"/>
        <v>0</v>
      </c>
      <c r="AR127" s="19" t="s">
        <v>241</v>
      </c>
      <c r="AT127" s="19" t="s">
        <v>237</v>
      </c>
      <c r="AU127" s="19" t="s">
        <v>81</v>
      </c>
      <c r="AY127" s="19" t="s">
        <v>235</v>
      </c>
      <c r="BE127" s="183">
        <f t="shared" si="4"/>
        <v>0</v>
      </c>
      <c r="BF127" s="183">
        <f t="shared" si="5"/>
        <v>0</v>
      </c>
      <c r="BG127" s="183">
        <f t="shared" si="6"/>
        <v>0</v>
      </c>
      <c r="BH127" s="183">
        <f t="shared" si="7"/>
        <v>0</v>
      </c>
      <c r="BI127" s="183">
        <f t="shared" si="8"/>
        <v>0</v>
      </c>
      <c r="BJ127" s="19" t="s">
        <v>22</v>
      </c>
      <c r="BK127" s="183">
        <f t="shared" si="9"/>
        <v>0</v>
      </c>
      <c r="BL127" s="19" t="s">
        <v>241</v>
      </c>
      <c r="BM127" s="19" t="s">
        <v>2101</v>
      </c>
    </row>
    <row r="128" spans="2:65" s="11" customFormat="1" ht="29.85" customHeight="1" x14ac:dyDescent="0.3">
      <c r="B128" s="157"/>
      <c r="D128" s="168" t="s">
        <v>72</v>
      </c>
      <c r="E128" s="169" t="s">
        <v>475</v>
      </c>
      <c r="F128" s="169" t="s">
        <v>476</v>
      </c>
      <c r="I128" s="160"/>
      <c r="J128" s="170">
        <f>BK128</f>
        <v>0</v>
      </c>
      <c r="L128" s="157"/>
      <c r="M128" s="162"/>
      <c r="N128" s="163"/>
      <c r="O128" s="163"/>
      <c r="P128" s="164">
        <f>SUM(P129:P132)</f>
        <v>0</v>
      </c>
      <c r="Q128" s="163"/>
      <c r="R128" s="164">
        <f>SUM(R129:R132)</f>
        <v>0</v>
      </c>
      <c r="S128" s="163"/>
      <c r="T128" s="165">
        <f>SUM(T129:T132)</f>
        <v>0</v>
      </c>
      <c r="AR128" s="158" t="s">
        <v>22</v>
      </c>
      <c r="AT128" s="166" t="s">
        <v>72</v>
      </c>
      <c r="AU128" s="166" t="s">
        <v>22</v>
      </c>
      <c r="AY128" s="158" t="s">
        <v>235</v>
      </c>
      <c r="BK128" s="167">
        <f>SUM(BK129:BK132)</f>
        <v>0</v>
      </c>
    </row>
    <row r="129" spans="2:65" s="1" customFormat="1" ht="31.5" customHeight="1" x14ac:dyDescent="0.3">
      <c r="B129" s="171"/>
      <c r="C129" s="172" t="s">
        <v>8</v>
      </c>
      <c r="D129" s="172" t="s">
        <v>237</v>
      </c>
      <c r="E129" s="173" t="s">
        <v>1768</v>
      </c>
      <c r="F129" s="174" t="s">
        <v>479</v>
      </c>
      <c r="G129" s="175" t="s">
        <v>294</v>
      </c>
      <c r="H129" s="176">
        <v>3.9689999999999999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2102</v>
      </c>
    </row>
    <row r="130" spans="2:65" s="1" customFormat="1" ht="31.5" customHeight="1" x14ac:dyDescent="0.3">
      <c r="B130" s="171"/>
      <c r="C130" s="172" t="s">
        <v>330</v>
      </c>
      <c r="D130" s="172" t="s">
        <v>237</v>
      </c>
      <c r="E130" s="173" t="s">
        <v>486</v>
      </c>
      <c r="F130" s="174" t="s">
        <v>487</v>
      </c>
      <c r="G130" s="175" t="s">
        <v>294</v>
      </c>
      <c r="H130" s="176">
        <v>35.720999999999997</v>
      </c>
      <c r="I130" s="177"/>
      <c r="J130" s="178">
        <f>ROUND(I130*H130,2)</f>
        <v>0</v>
      </c>
      <c r="K130" s="174" t="s">
        <v>3</v>
      </c>
      <c r="L130" s="35"/>
      <c r="M130" s="179" t="s">
        <v>3</v>
      </c>
      <c r="N130" s="180" t="s">
        <v>44</v>
      </c>
      <c r="O130" s="36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AR130" s="19" t="s">
        <v>241</v>
      </c>
      <c r="AT130" s="19" t="s">
        <v>237</v>
      </c>
      <c r="AU130" s="19" t="s">
        <v>81</v>
      </c>
      <c r="AY130" s="19" t="s">
        <v>235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9" t="s">
        <v>22</v>
      </c>
      <c r="BK130" s="183">
        <f>ROUND(I130*H130,2)</f>
        <v>0</v>
      </c>
      <c r="BL130" s="19" t="s">
        <v>241</v>
      </c>
      <c r="BM130" s="19" t="s">
        <v>2103</v>
      </c>
    </row>
    <row r="131" spans="2:65" s="12" customFormat="1" x14ac:dyDescent="0.3">
      <c r="B131" s="184"/>
      <c r="D131" s="185" t="s">
        <v>304</v>
      </c>
      <c r="E131" s="186" t="s">
        <v>3</v>
      </c>
      <c r="F131" s="187" t="s">
        <v>2104</v>
      </c>
      <c r="H131" s="188">
        <v>35.720999999999997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22</v>
      </c>
      <c r="AY131" s="193" t="s">
        <v>235</v>
      </c>
    </row>
    <row r="132" spans="2:65" s="1" customFormat="1" ht="22.5" customHeight="1" x14ac:dyDescent="0.3">
      <c r="B132" s="171"/>
      <c r="C132" s="172" t="s">
        <v>334</v>
      </c>
      <c r="D132" s="172" t="s">
        <v>237</v>
      </c>
      <c r="E132" s="173" t="s">
        <v>491</v>
      </c>
      <c r="F132" s="174" t="s">
        <v>492</v>
      </c>
      <c r="G132" s="175" t="s">
        <v>294</v>
      </c>
      <c r="H132" s="176">
        <v>3.9689999999999999</v>
      </c>
      <c r="I132" s="177"/>
      <c r="J132" s="178">
        <f>ROUND(I132*H132,2)</f>
        <v>0</v>
      </c>
      <c r="K132" s="174" t="s">
        <v>3</v>
      </c>
      <c r="L132" s="35"/>
      <c r="M132" s="179" t="s">
        <v>3</v>
      </c>
      <c r="N132" s="180" t="s">
        <v>44</v>
      </c>
      <c r="O132" s="36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AR132" s="19" t="s">
        <v>241</v>
      </c>
      <c r="AT132" s="19" t="s">
        <v>237</v>
      </c>
      <c r="AU132" s="19" t="s">
        <v>81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241</v>
      </c>
      <c r="BM132" s="19" t="s">
        <v>2105</v>
      </c>
    </row>
    <row r="133" spans="2:65" s="11" customFormat="1" ht="29.85" customHeight="1" x14ac:dyDescent="0.3">
      <c r="B133" s="157"/>
      <c r="D133" s="168" t="s">
        <v>72</v>
      </c>
      <c r="E133" s="169" t="s">
        <v>990</v>
      </c>
      <c r="F133" s="169" t="s">
        <v>991</v>
      </c>
      <c r="I133" s="160"/>
      <c r="J133" s="170">
        <f>BK133</f>
        <v>0</v>
      </c>
      <c r="L133" s="157"/>
      <c r="M133" s="162"/>
      <c r="N133" s="163"/>
      <c r="O133" s="163"/>
      <c r="P133" s="164">
        <f>P134</f>
        <v>0</v>
      </c>
      <c r="Q133" s="163"/>
      <c r="R133" s="164">
        <f>R134</f>
        <v>0</v>
      </c>
      <c r="S133" s="163"/>
      <c r="T133" s="165">
        <f>T134</f>
        <v>0</v>
      </c>
      <c r="AR133" s="158" t="s">
        <v>22</v>
      </c>
      <c r="AT133" s="166" t="s">
        <v>72</v>
      </c>
      <c r="AU133" s="166" t="s">
        <v>22</v>
      </c>
      <c r="AY133" s="158" t="s">
        <v>235</v>
      </c>
      <c r="BK133" s="167">
        <f>BK134</f>
        <v>0</v>
      </c>
    </row>
    <row r="134" spans="2:65" s="1" customFormat="1" ht="44.25" customHeight="1" x14ac:dyDescent="0.3">
      <c r="B134" s="171"/>
      <c r="C134" s="172" t="s">
        <v>339</v>
      </c>
      <c r="D134" s="172" t="s">
        <v>237</v>
      </c>
      <c r="E134" s="173" t="s">
        <v>1608</v>
      </c>
      <c r="F134" s="174" t="s">
        <v>1609</v>
      </c>
      <c r="G134" s="175" t="s">
        <v>294</v>
      </c>
      <c r="H134" s="176">
        <v>4.524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243" t="s">
        <v>44</v>
      </c>
      <c r="O134" s="244"/>
      <c r="P134" s="245">
        <f>O134*H134</f>
        <v>0</v>
      </c>
      <c r="Q134" s="245">
        <v>0</v>
      </c>
      <c r="R134" s="245">
        <f>Q134*H134</f>
        <v>0</v>
      </c>
      <c r="S134" s="245">
        <v>0</v>
      </c>
      <c r="T134" s="246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2106</v>
      </c>
    </row>
    <row r="135" spans="2:65" s="1" customFormat="1" ht="6.95" customHeight="1" x14ac:dyDescent="0.3">
      <c r="B135" s="50"/>
      <c r="C135" s="51"/>
      <c r="D135" s="51"/>
      <c r="E135" s="51"/>
      <c r="F135" s="51"/>
      <c r="G135" s="51"/>
      <c r="H135" s="51"/>
      <c r="I135" s="124"/>
      <c r="J135" s="51"/>
      <c r="K135" s="51"/>
      <c r="L135" s="35"/>
    </row>
  </sheetData>
  <autoFilter ref="C93:K93"/>
  <mergeCells count="15">
    <mergeCell ref="E84:H84"/>
    <mergeCell ref="E82:H82"/>
    <mergeCell ref="E86:H86"/>
    <mergeCell ref="G1:H1"/>
    <mergeCell ref="L2:V2"/>
    <mergeCell ref="E49:H49"/>
    <mergeCell ref="E53:H53"/>
    <mergeCell ref="E51:H51"/>
    <mergeCell ref="E55:H55"/>
    <mergeCell ref="E80:H80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3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BR314"/>
  <sheetViews>
    <sheetView showGridLines="0" workbookViewId="0">
      <pane ySplit="1" topLeftCell="A2" activePane="bottomLeft" state="frozen"/>
      <selection activeCell="H234" sqref="H234"/>
      <selection pane="bottomLeft" activeCell="H234" sqref="H2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122</v>
      </c>
      <c r="AZ2" s="235" t="s">
        <v>1396</v>
      </c>
      <c r="BA2" s="235" t="s">
        <v>1397</v>
      </c>
      <c r="BB2" s="235" t="s">
        <v>245</v>
      </c>
      <c r="BC2" s="235" t="s">
        <v>2107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2108</v>
      </c>
      <c r="BA3" s="235" t="s">
        <v>2109</v>
      </c>
      <c r="BB3" s="235" t="s">
        <v>245</v>
      </c>
      <c r="BC3" s="235" t="s">
        <v>2110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2111</v>
      </c>
      <c r="BA4" s="235" t="s">
        <v>2112</v>
      </c>
      <c r="BB4" s="235" t="s">
        <v>346</v>
      </c>
      <c r="BC4" s="235" t="s">
        <v>26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1393</v>
      </c>
      <c r="BA5" s="235" t="s">
        <v>2113</v>
      </c>
      <c r="BB5" s="235" t="s">
        <v>245</v>
      </c>
      <c r="BC5" s="235" t="s">
        <v>2114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1407</v>
      </c>
      <c r="BA6" s="235" t="s">
        <v>1408</v>
      </c>
      <c r="BB6" s="235" t="s">
        <v>245</v>
      </c>
      <c r="BC6" s="235" t="s">
        <v>2115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  <c r="AZ7" s="235" t="s">
        <v>50</v>
      </c>
      <c r="BA7" s="235" t="s">
        <v>1405</v>
      </c>
      <c r="BB7" s="235" t="s">
        <v>245</v>
      </c>
      <c r="BC7" s="235" t="s">
        <v>2116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  <c r="AZ8" s="235" t="s">
        <v>2117</v>
      </c>
      <c r="BA8" s="235" t="s">
        <v>2118</v>
      </c>
      <c r="BB8" s="235" t="s">
        <v>346</v>
      </c>
      <c r="BC8" s="235" t="s">
        <v>241</v>
      </c>
      <c r="BD8" s="235" t="s">
        <v>81</v>
      </c>
    </row>
    <row r="9" spans="1:70" ht="22.5" customHeight="1" x14ac:dyDescent="0.3">
      <c r="B9" s="23"/>
      <c r="C9" s="24"/>
      <c r="D9" s="24"/>
      <c r="E9" s="420" t="s">
        <v>1413</v>
      </c>
      <c r="F9" s="408"/>
      <c r="G9" s="408"/>
      <c r="H9" s="408"/>
      <c r="I9" s="102"/>
      <c r="J9" s="24"/>
      <c r="K9" s="26"/>
      <c r="AZ9" s="235" t="s">
        <v>2119</v>
      </c>
      <c r="BA9" s="235" t="s">
        <v>2120</v>
      </c>
      <c r="BB9" s="235" t="s">
        <v>346</v>
      </c>
      <c r="BC9" s="235" t="s">
        <v>490</v>
      </c>
      <c r="BD9" s="235" t="s">
        <v>81</v>
      </c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2121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2122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ROUND(J100,2)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ROUND(SUM(BE100:BE313), 2)</f>
        <v>0</v>
      </c>
      <c r="G34" s="36"/>
      <c r="H34" s="36"/>
      <c r="I34" s="116">
        <v>0.21</v>
      </c>
      <c r="J34" s="115">
        <f>ROUND(ROUND((SUM(BE100:BE313)),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ROUND(SUM(BF100:BF313), 2)</f>
        <v>0</v>
      </c>
      <c r="G35" s="36"/>
      <c r="H35" s="36"/>
      <c r="I35" s="116">
        <v>0.15</v>
      </c>
      <c r="J35" s="115">
        <f>ROUND(ROUND((SUM(BF100:BF313)),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ROUND(SUM(BG100:BG313),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ROUND(SUM(BH100:BH313),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ROUND(SUM(BI100:BI313),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1413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2121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01 - SO 351.1 - Vodovodní přípojka k vodnímu prvku a pítku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J100</f>
        <v>0</v>
      </c>
      <c r="K64" s="39"/>
      <c r="AU64" s="19" t="s">
        <v>215</v>
      </c>
    </row>
    <row r="65" spans="2:11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J101</f>
        <v>0</v>
      </c>
      <c r="K65" s="138"/>
    </row>
    <row r="66" spans="2:11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J102</f>
        <v>0</v>
      </c>
      <c r="K66" s="145"/>
    </row>
    <row r="67" spans="2:11" s="9" customFormat="1" ht="19.899999999999999" customHeight="1" x14ac:dyDescent="0.3">
      <c r="B67" s="139"/>
      <c r="C67" s="140"/>
      <c r="D67" s="141" t="s">
        <v>570</v>
      </c>
      <c r="E67" s="142"/>
      <c r="F67" s="142"/>
      <c r="G67" s="142"/>
      <c r="H67" s="142"/>
      <c r="I67" s="143"/>
      <c r="J67" s="144">
        <f>J139</f>
        <v>0</v>
      </c>
      <c r="K67" s="145"/>
    </row>
    <row r="68" spans="2:11" s="9" customFormat="1" ht="19.899999999999999" customHeight="1" x14ac:dyDescent="0.3">
      <c r="B68" s="139"/>
      <c r="C68" s="140"/>
      <c r="D68" s="141" t="s">
        <v>1624</v>
      </c>
      <c r="E68" s="142"/>
      <c r="F68" s="142"/>
      <c r="G68" s="142"/>
      <c r="H68" s="142"/>
      <c r="I68" s="143"/>
      <c r="J68" s="144">
        <f>J147</f>
        <v>0</v>
      </c>
      <c r="K68" s="145"/>
    </row>
    <row r="69" spans="2:11" s="9" customFormat="1" ht="19.899999999999999" customHeight="1" x14ac:dyDescent="0.3">
      <c r="B69" s="139"/>
      <c r="C69" s="140"/>
      <c r="D69" s="141" t="s">
        <v>1415</v>
      </c>
      <c r="E69" s="142"/>
      <c r="F69" s="142"/>
      <c r="G69" s="142"/>
      <c r="H69" s="142"/>
      <c r="I69" s="143"/>
      <c r="J69" s="144">
        <f>J172</f>
        <v>0</v>
      </c>
      <c r="K69" s="145"/>
    </row>
    <row r="70" spans="2:11" s="9" customFormat="1" ht="19.899999999999999" customHeight="1" x14ac:dyDescent="0.3">
      <c r="B70" s="139"/>
      <c r="C70" s="140"/>
      <c r="D70" s="141" t="s">
        <v>572</v>
      </c>
      <c r="E70" s="142"/>
      <c r="F70" s="142"/>
      <c r="G70" s="142"/>
      <c r="H70" s="142"/>
      <c r="I70" s="143"/>
      <c r="J70" s="144">
        <f>J186</f>
        <v>0</v>
      </c>
      <c r="K70" s="145"/>
    </row>
    <row r="71" spans="2:11" s="9" customFormat="1" ht="19.899999999999999" customHeight="1" x14ac:dyDescent="0.3">
      <c r="B71" s="139"/>
      <c r="C71" s="140"/>
      <c r="D71" s="141" t="s">
        <v>218</v>
      </c>
      <c r="E71" s="142"/>
      <c r="F71" s="142"/>
      <c r="G71" s="142"/>
      <c r="H71" s="142"/>
      <c r="I71" s="143"/>
      <c r="J71" s="144">
        <f>J258</f>
        <v>0</v>
      </c>
      <c r="K71" s="145"/>
    </row>
    <row r="72" spans="2:11" s="9" customFormat="1" ht="19.899999999999999" customHeight="1" x14ac:dyDescent="0.3">
      <c r="B72" s="139"/>
      <c r="C72" s="140"/>
      <c r="D72" s="141" t="s">
        <v>219</v>
      </c>
      <c r="E72" s="142"/>
      <c r="F72" s="142"/>
      <c r="G72" s="142"/>
      <c r="H72" s="142"/>
      <c r="I72" s="143"/>
      <c r="J72" s="144">
        <f>J261</f>
        <v>0</v>
      </c>
      <c r="K72" s="145"/>
    </row>
    <row r="73" spans="2:11" s="9" customFormat="1" ht="19.899999999999999" customHeight="1" x14ac:dyDescent="0.3">
      <c r="B73" s="139"/>
      <c r="C73" s="140"/>
      <c r="D73" s="141" t="s">
        <v>573</v>
      </c>
      <c r="E73" s="142"/>
      <c r="F73" s="142"/>
      <c r="G73" s="142"/>
      <c r="H73" s="142"/>
      <c r="I73" s="143"/>
      <c r="J73" s="144">
        <f>J266</f>
        <v>0</v>
      </c>
      <c r="K73" s="145"/>
    </row>
    <row r="74" spans="2:11" s="8" customFormat="1" ht="24.95" customHeight="1" x14ac:dyDescent="0.3">
      <c r="B74" s="132"/>
      <c r="C74" s="133"/>
      <c r="D74" s="134" t="s">
        <v>2123</v>
      </c>
      <c r="E74" s="135"/>
      <c r="F74" s="135"/>
      <c r="G74" s="135"/>
      <c r="H74" s="135"/>
      <c r="I74" s="136"/>
      <c r="J74" s="137">
        <f>J268</f>
        <v>0</v>
      </c>
      <c r="K74" s="138"/>
    </row>
    <row r="75" spans="2:11" s="9" customFormat="1" ht="19.899999999999999" customHeight="1" x14ac:dyDescent="0.3">
      <c r="B75" s="139"/>
      <c r="C75" s="140"/>
      <c r="D75" s="141" t="s">
        <v>2124</v>
      </c>
      <c r="E75" s="142"/>
      <c r="F75" s="142"/>
      <c r="G75" s="142"/>
      <c r="H75" s="142"/>
      <c r="I75" s="143"/>
      <c r="J75" s="144">
        <f>J269</f>
        <v>0</v>
      </c>
      <c r="K75" s="145"/>
    </row>
    <row r="76" spans="2:11" s="9" customFormat="1" ht="19.899999999999999" customHeight="1" x14ac:dyDescent="0.3">
      <c r="B76" s="139"/>
      <c r="C76" s="140"/>
      <c r="D76" s="141" t="s">
        <v>2125</v>
      </c>
      <c r="E76" s="142"/>
      <c r="F76" s="142"/>
      <c r="G76" s="142"/>
      <c r="H76" s="142"/>
      <c r="I76" s="143"/>
      <c r="J76" s="144">
        <f>J312</f>
        <v>0</v>
      </c>
      <c r="K76" s="145"/>
    </row>
    <row r="77" spans="2:11" s="1" customFormat="1" ht="21.75" customHeight="1" x14ac:dyDescent="0.3">
      <c r="B77" s="35"/>
      <c r="C77" s="36"/>
      <c r="D77" s="36"/>
      <c r="E77" s="36"/>
      <c r="F77" s="36"/>
      <c r="G77" s="36"/>
      <c r="H77" s="36"/>
      <c r="I77" s="103"/>
      <c r="J77" s="36"/>
      <c r="K77" s="39"/>
    </row>
    <row r="78" spans="2:11" s="1" customFormat="1" ht="6.95" customHeight="1" x14ac:dyDescent="0.3">
      <c r="B78" s="50"/>
      <c r="C78" s="51"/>
      <c r="D78" s="51"/>
      <c r="E78" s="51"/>
      <c r="F78" s="51"/>
      <c r="G78" s="51"/>
      <c r="H78" s="51"/>
      <c r="I78" s="124"/>
      <c r="J78" s="51"/>
      <c r="K78" s="52"/>
    </row>
    <row r="82" spans="2:12" s="1" customFormat="1" ht="6.95" customHeight="1" x14ac:dyDescent="0.3">
      <c r="B82" s="53"/>
      <c r="C82" s="54"/>
      <c r="D82" s="54"/>
      <c r="E82" s="54"/>
      <c r="F82" s="54"/>
      <c r="G82" s="54"/>
      <c r="H82" s="54"/>
      <c r="I82" s="125"/>
      <c r="J82" s="54"/>
      <c r="K82" s="54"/>
      <c r="L82" s="35"/>
    </row>
    <row r="83" spans="2:12" s="1" customFormat="1" ht="36.950000000000003" customHeight="1" x14ac:dyDescent="0.3">
      <c r="B83" s="35"/>
      <c r="C83" s="55" t="s">
        <v>220</v>
      </c>
      <c r="L83" s="35"/>
    </row>
    <row r="84" spans="2:12" s="1" customFormat="1" ht="6.95" customHeight="1" x14ac:dyDescent="0.3">
      <c r="B84" s="35"/>
      <c r="L84" s="35"/>
    </row>
    <row r="85" spans="2:12" s="1" customFormat="1" ht="14.45" customHeight="1" x14ac:dyDescent="0.3">
      <c r="B85" s="35"/>
      <c r="C85" s="57" t="s">
        <v>17</v>
      </c>
      <c r="L85" s="35"/>
    </row>
    <row r="86" spans="2:12" s="1" customFormat="1" ht="22.5" customHeight="1" x14ac:dyDescent="0.3">
      <c r="B86" s="35"/>
      <c r="E86" s="418" t="str">
        <f>E7</f>
        <v>MMUVD Pardubice</v>
      </c>
      <c r="F86" s="395"/>
      <c r="G86" s="395"/>
      <c r="H86" s="395"/>
      <c r="L86" s="35"/>
    </row>
    <row r="87" spans="2:12" ht="15" x14ac:dyDescent="0.3">
      <c r="B87" s="23"/>
      <c r="C87" s="57" t="s">
        <v>209</v>
      </c>
      <c r="L87" s="23"/>
    </row>
    <row r="88" spans="2:12" ht="22.5" customHeight="1" x14ac:dyDescent="0.3">
      <c r="B88" s="23"/>
      <c r="E88" s="418" t="s">
        <v>1413</v>
      </c>
      <c r="F88" s="382"/>
      <c r="G88" s="382"/>
      <c r="H88" s="382"/>
      <c r="L88" s="23"/>
    </row>
    <row r="89" spans="2:12" ht="15" x14ac:dyDescent="0.3">
      <c r="B89" s="23"/>
      <c r="C89" s="57" t="s">
        <v>544</v>
      </c>
      <c r="L89" s="23"/>
    </row>
    <row r="90" spans="2:12" s="1" customFormat="1" ht="22.5" customHeight="1" x14ac:dyDescent="0.3">
      <c r="B90" s="35"/>
      <c r="E90" s="423" t="s">
        <v>2121</v>
      </c>
      <c r="F90" s="395"/>
      <c r="G90" s="395"/>
      <c r="H90" s="395"/>
      <c r="L90" s="35"/>
    </row>
    <row r="91" spans="2:12" s="1" customFormat="1" ht="14.45" customHeight="1" x14ac:dyDescent="0.3">
      <c r="B91" s="35"/>
      <c r="C91" s="57" t="s">
        <v>1622</v>
      </c>
      <c r="L91" s="35"/>
    </row>
    <row r="92" spans="2:12" s="1" customFormat="1" ht="23.25" customHeight="1" x14ac:dyDescent="0.3">
      <c r="B92" s="35"/>
      <c r="E92" s="392" t="str">
        <f>E13</f>
        <v>01 - SO 351.1 - Vodovodní přípojka k vodnímu prvku a pítku</v>
      </c>
      <c r="F92" s="395"/>
      <c r="G92" s="395"/>
      <c r="H92" s="395"/>
      <c r="L92" s="35"/>
    </row>
    <row r="93" spans="2:12" s="1" customFormat="1" ht="6.95" customHeight="1" x14ac:dyDescent="0.3">
      <c r="B93" s="35"/>
      <c r="L93" s="35"/>
    </row>
    <row r="94" spans="2:12" s="1" customFormat="1" ht="18" customHeight="1" x14ac:dyDescent="0.3">
      <c r="B94" s="35"/>
      <c r="C94" s="57" t="s">
        <v>23</v>
      </c>
      <c r="F94" s="146" t="str">
        <f>F16</f>
        <v>Pardubice</v>
      </c>
      <c r="I94" s="147" t="s">
        <v>25</v>
      </c>
      <c r="J94" s="61">
        <f>IF(J16="","",J16)</f>
        <v>42576</v>
      </c>
      <c r="L94" s="35"/>
    </row>
    <row r="95" spans="2:12" s="1" customFormat="1" ht="6.95" customHeight="1" x14ac:dyDescent="0.3">
      <c r="B95" s="35"/>
      <c r="L95" s="35"/>
    </row>
    <row r="96" spans="2:12" s="1" customFormat="1" ht="15" x14ac:dyDescent="0.3">
      <c r="B96" s="35"/>
      <c r="C96" s="57" t="s">
        <v>28</v>
      </c>
      <c r="F96" s="146" t="str">
        <f>E19</f>
        <v>Město Pardubice</v>
      </c>
      <c r="I96" s="147" t="s">
        <v>34</v>
      </c>
      <c r="J96" s="146" t="str">
        <f>E25</f>
        <v>Grebner spol s r.o.</v>
      </c>
      <c r="L96" s="35"/>
    </row>
    <row r="97" spans="2:65" s="1" customFormat="1" ht="14.45" customHeight="1" x14ac:dyDescent="0.3">
      <c r="B97" s="35"/>
      <c r="C97" s="57" t="s">
        <v>32</v>
      </c>
      <c r="F97" s="146" t="str">
        <f>IF(E22="","",E22)</f>
        <v/>
      </c>
      <c r="L97" s="35"/>
    </row>
    <row r="98" spans="2:65" s="1" customFormat="1" ht="10.35" customHeight="1" x14ac:dyDescent="0.3">
      <c r="B98" s="35"/>
      <c r="L98" s="35"/>
    </row>
    <row r="99" spans="2:65" s="10" customFormat="1" ht="29.25" customHeight="1" x14ac:dyDescent="0.3">
      <c r="B99" s="148"/>
      <c r="C99" s="149" t="s">
        <v>221</v>
      </c>
      <c r="D99" s="150" t="s">
        <v>58</v>
      </c>
      <c r="E99" s="150" t="s">
        <v>54</v>
      </c>
      <c r="F99" s="150" t="s">
        <v>222</v>
      </c>
      <c r="G99" s="150" t="s">
        <v>223</v>
      </c>
      <c r="H99" s="150" t="s">
        <v>224</v>
      </c>
      <c r="I99" s="151" t="s">
        <v>225</v>
      </c>
      <c r="J99" s="150" t="s">
        <v>213</v>
      </c>
      <c r="K99" s="152" t="s">
        <v>226</v>
      </c>
      <c r="L99" s="148"/>
      <c r="M99" s="68" t="s">
        <v>227</v>
      </c>
      <c r="N99" s="69" t="s">
        <v>43</v>
      </c>
      <c r="O99" s="69" t="s">
        <v>228</v>
      </c>
      <c r="P99" s="69" t="s">
        <v>229</v>
      </c>
      <c r="Q99" s="69" t="s">
        <v>230</v>
      </c>
      <c r="R99" s="69" t="s">
        <v>231</v>
      </c>
      <c r="S99" s="69" t="s">
        <v>232</v>
      </c>
      <c r="T99" s="70" t="s">
        <v>233</v>
      </c>
    </row>
    <row r="100" spans="2:65" s="1" customFormat="1" ht="29.25" customHeight="1" x14ac:dyDescent="0.35">
      <c r="B100" s="35"/>
      <c r="C100" s="72" t="s">
        <v>214</v>
      </c>
      <c r="J100" s="153">
        <f>BK100</f>
        <v>0</v>
      </c>
      <c r="L100" s="35"/>
      <c r="M100" s="71"/>
      <c r="N100" s="62"/>
      <c r="O100" s="62"/>
      <c r="P100" s="154">
        <f>P101+P268</f>
        <v>0</v>
      </c>
      <c r="Q100" s="62"/>
      <c r="R100" s="154">
        <f>R101+R268</f>
        <v>10.570135006000001</v>
      </c>
      <c r="S100" s="62"/>
      <c r="T100" s="155">
        <f>T101+T268</f>
        <v>0.1855</v>
      </c>
      <c r="AT100" s="19" t="s">
        <v>72</v>
      </c>
      <c r="AU100" s="19" t="s">
        <v>215</v>
      </c>
      <c r="BK100" s="156">
        <f>BK101+BK268</f>
        <v>0</v>
      </c>
    </row>
    <row r="101" spans="2:65" s="11" customFormat="1" ht="37.35" customHeight="1" x14ac:dyDescent="0.35">
      <c r="B101" s="157"/>
      <c r="D101" s="158" t="s">
        <v>72</v>
      </c>
      <c r="E101" s="159" t="s">
        <v>234</v>
      </c>
      <c r="F101" s="159" t="s">
        <v>575</v>
      </c>
      <c r="I101" s="160"/>
      <c r="J101" s="161">
        <f>BK101</f>
        <v>0</v>
      </c>
      <c r="L101" s="157"/>
      <c r="M101" s="162"/>
      <c r="N101" s="163"/>
      <c r="O101" s="163"/>
      <c r="P101" s="164">
        <f>P102+P139+P147+P172+P186+P258+P261+P266</f>
        <v>0</v>
      </c>
      <c r="Q101" s="163"/>
      <c r="R101" s="164">
        <f>R102+R139+R147+R172+R186+R258+R261+R266</f>
        <v>10.445357806000001</v>
      </c>
      <c r="S101" s="163"/>
      <c r="T101" s="165">
        <f>T102+T139+T147+T172+T186+T258+T261+T266</f>
        <v>0.1855</v>
      </c>
      <c r="AR101" s="158" t="s">
        <v>22</v>
      </c>
      <c r="AT101" s="166" t="s">
        <v>72</v>
      </c>
      <c r="AU101" s="166" t="s">
        <v>73</v>
      </c>
      <c r="AY101" s="158" t="s">
        <v>235</v>
      </c>
      <c r="BK101" s="167">
        <f>BK102+BK139+BK147+BK172+BK186+BK258+BK261+BK266</f>
        <v>0</v>
      </c>
    </row>
    <row r="102" spans="2:65" s="11" customFormat="1" ht="19.899999999999999" customHeight="1" x14ac:dyDescent="0.3">
      <c r="B102" s="157"/>
      <c r="D102" s="168" t="s">
        <v>72</v>
      </c>
      <c r="E102" s="169" t="s">
        <v>22</v>
      </c>
      <c r="F102" s="169" t="s">
        <v>236</v>
      </c>
      <c r="I102" s="160"/>
      <c r="J102" s="170">
        <f>BK102</f>
        <v>0</v>
      </c>
      <c r="L102" s="157"/>
      <c r="M102" s="162"/>
      <c r="N102" s="163"/>
      <c r="O102" s="163"/>
      <c r="P102" s="164">
        <f>SUM(P103:P138)</f>
        <v>0</v>
      </c>
      <c r="Q102" s="163"/>
      <c r="R102" s="164">
        <f>SUM(R103:R138)</f>
        <v>0.4087307</v>
      </c>
      <c r="S102" s="163"/>
      <c r="T102" s="165">
        <f>SUM(T103:T138)</f>
        <v>0</v>
      </c>
      <c r="AR102" s="158" t="s">
        <v>22</v>
      </c>
      <c r="AT102" s="166" t="s">
        <v>72</v>
      </c>
      <c r="AU102" s="166" t="s">
        <v>22</v>
      </c>
      <c r="AY102" s="158" t="s">
        <v>235</v>
      </c>
      <c r="BK102" s="167">
        <f>SUM(BK103:BK138)</f>
        <v>0</v>
      </c>
    </row>
    <row r="103" spans="2:65" s="1" customFormat="1" ht="69.75" customHeight="1" x14ac:dyDescent="0.3">
      <c r="B103" s="171"/>
      <c r="C103" s="172" t="s">
        <v>22</v>
      </c>
      <c r="D103" s="172" t="s">
        <v>237</v>
      </c>
      <c r="E103" s="173" t="s">
        <v>2126</v>
      </c>
      <c r="F103" s="174" t="s">
        <v>2127</v>
      </c>
      <c r="G103" s="175" t="s">
        <v>346</v>
      </c>
      <c r="H103" s="176">
        <v>2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1.269E-2</v>
      </c>
      <c r="R103" s="181">
        <f>Q103*H103</f>
        <v>2.538E-2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2128</v>
      </c>
    </row>
    <row r="104" spans="2:65" s="1" customFormat="1" ht="69.75" customHeight="1" x14ac:dyDescent="0.3">
      <c r="B104" s="171"/>
      <c r="C104" s="172" t="s">
        <v>81</v>
      </c>
      <c r="D104" s="172" t="s">
        <v>237</v>
      </c>
      <c r="E104" s="173" t="s">
        <v>1420</v>
      </c>
      <c r="F104" s="174" t="s">
        <v>1421</v>
      </c>
      <c r="G104" s="175" t="s">
        <v>346</v>
      </c>
      <c r="H104" s="176">
        <v>4</v>
      </c>
      <c r="I104" s="177"/>
      <c r="J104" s="178">
        <f>ROUND(I104*H104,2)</f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3.6900000000000002E-2</v>
      </c>
      <c r="R104" s="181">
        <f>Q104*H104</f>
        <v>0.14760000000000001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2129</v>
      </c>
    </row>
    <row r="105" spans="2:65" s="1" customFormat="1" ht="22.5" customHeight="1" x14ac:dyDescent="0.3">
      <c r="B105" s="171"/>
      <c r="C105" s="172" t="s">
        <v>103</v>
      </c>
      <c r="D105" s="172" t="s">
        <v>237</v>
      </c>
      <c r="E105" s="173" t="s">
        <v>2130</v>
      </c>
      <c r="F105" s="174" t="s">
        <v>2131</v>
      </c>
      <c r="G105" s="175" t="s">
        <v>346</v>
      </c>
      <c r="H105" s="176">
        <v>1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6.0526700000000003E-2</v>
      </c>
      <c r="R105" s="181">
        <f>Q105*H105</f>
        <v>6.0526700000000003E-2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2132</v>
      </c>
    </row>
    <row r="106" spans="2:65" s="1" customFormat="1" ht="22.5" customHeight="1" x14ac:dyDescent="0.3">
      <c r="B106" s="171"/>
      <c r="C106" s="172" t="s">
        <v>241</v>
      </c>
      <c r="D106" s="172" t="s">
        <v>237</v>
      </c>
      <c r="E106" s="173" t="s">
        <v>1780</v>
      </c>
      <c r="F106" s="174" t="s">
        <v>1429</v>
      </c>
      <c r="G106" s="175" t="s">
        <v>245</v>
      </c>
      <c r="H106" s="176">
        <v>28.35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2133</v>
      </c>
    </row>
    <row r="107" spans="2:65" s="12" customFormat="1" x14ac:dyDescent="0.3">
      <c r="B107" s="184"/>
      <c r="D107" s="185" t="s">
        <v>304</v>
      </c>
      <c r="E107" s="186" t="s">
        <v>3</v>
      </c>
      <c r="F107" s="187" t="s">
        <v>2134</v>
      </c>
      <c r="H107" s="188">
        <v>28.35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" customFormat="1" ht="31.5" customHeight="1" x14ac:dyDescent="0.3">
      <c r="B108" s="171"/>
      <c r="C108" s="172" t="s">
        <v>254</v>
      </c>
      <c r="D108" s="172" t="s">
        <v>237</v>
      </c>
      <c r="E108" s="173" t="s">
        <v>1849</v>
      </c>
      <c r="F108" s="174" t="s">
        <v>1628</v>
      </c>
      <c r="G108" s="175" t="s">
        <v>245</v>
      </c>
      <c r="H108" s="176">
        <v>104.92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2135</v>
      </c>
    </row>
    <row r="109" spans="2:65" s="12" customFormat="1" x14ac:dyDescent="0.3">
      <c r="B109" s="184"/>
      <c r="D109" s="194" t="s">
        <v>304</v>
      </c>
      <c r="E109" s="193" t="s">
        <v>3</v>
      </c>
      <c r="F109" s="195" t="s">
        <v>2136</v>
      </c>
      <c r="H109" s="196">
        <v>7.48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73</v>
      </c>
      <c r="AY109" s="193" t="s">
        <v>235</v>
      </c>
    </row>
    <row r="110" spans="2:65" s="12" customFormat="1" x14ac:dyDescent="0.3">
      <c r="B110" s="184"/>
      <c r="D110" s="194" t="s">
        <v>304</v>
      </c>
      <c r="E110" s="193" t="s">
        <v>3</v>
      </c>
      <c r="F110" s="195" t="s">
        <v>2137</v>
      </c>
      <c r="H110" s="196">
        <v>13.5</v>
      </c>
      <c r="I110" s="189"/>
      <c r="L110" s="184"/>
      <c r="M110" s="190"/>
      <c r="N110" s="191"/>
      <c r="O110" s="191"/>
      <c r="P110" s="191"/>
      <c r="Q110" s="191"/>
      <c r="R110" s="191"/>
      <c r="S110" s="191"/>
      <c r="T110" s="192"/>
      <c r="AT110" s="193" t="s">
        <v>304</v>
      </c>
      <c r="AU110" s="193" t="s">
        <v>81</v>
      </c>
      <c r="AV110" s="12" t="s">
        <v>81</v>
      </c>
      <c r="AW110" s="12" t="s">
        <v>36</v>
      </c>
      <c r="AX110" s="12" t="s">
        <v>73</v>
      </c>
      <c r="AY110" s="193" t="s">
        <v>235</v>
      </c>
    </row>
    <row r="111" spans="2:65" s="12" customFormat="1" x14ac:dyDescent="0.3">
      <c r="B111" s="184"/>
      <c r="D111" s="194" t="s">
        <v>304</v>
      </c>
      <c r="E111" s="193" t="s">
        <v>3</v>
      </c>
      <c r="F111" s="195" t="s">
        <v>2138</v>
      </c>
      <c r="H111" s="196">
        <v>74.25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73</v>
      </c>
      <c r="AY111" s="193" t="s">
        <v>235</v>
      </c>
    </row>
    <row r="112" spans="2:65" s="12" customFormat="1" x14ac:dyDescent="0.3">
      <c r="B112" s="184"/>
      <c r="D112" s="194" t="s">
        <v>304</v>
      </c>
      <c r="E112" s="193" t="s">
        <v>3</v>
      </c>
      <c r="F112" s="195" t="s">
        <v>2139</v>
      </c>
      <c r="H112" s="196">
        <v>9.69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73</v>
      </c>
      <c r="AY112" s="193" t="s">
        <v>235</v>
      </c>
    </row>
    <row r="113" spans="2:65" s="13" customFormat="1" x14ac:dyDescent="0.3">
      <c r="B113" s="197"/>
      <c r="D113" s="185" t="s">
        <v>304</v>
      </c>
      <c r="E113" s="198" t="s">
        <v>50</v>
      </c>
      <c r="F113" s="199" t="s">
        <v>329</v>
      </c>
      <c r="H113" s="200">
        <v>104.92</v>
      </c>
      <c r="I113" s="201"/>
      <c r="L113" s="197"/>
      <c r="M113" s="202"/>
      <c r="N113" s="203"/>
      <c r="O113" s="203"/>
      <c r="P113" s="203"/>
      <c r="Q113" s="203"/>
      <c r="R113" s="203"/>
      <c r="S113" s="203"/>
      <c r="T113" s="204"/>
      <c r="AT113" s="205" t="s">
        <v>304</v>
      </c>
      <c r="AU113" s="205" t="s">
        <v>81</v>
      </c>
      <c r="AV113" s="13" t="s">
        <v>241</v>
      </c>
      <c r="AW113" s="13" t="s">
        <v>36</v>
      </c>
      <c r="AX113" s="13" t="s">
        <v>22</v>
      </c>
      <c r="AY113" s="205" t="s">
        <v>235</v>
      </c>
    </row>
    <row r="114" spans="2:65" s="1" customFormat="1" ht="31.5" customHeight="1" x14ac:dyDescent="0.3">
      <c r="B114" s="171"/>
      <c r="C114" s="172" t="s">
        <v>258</v>
      </c>
      <c r="D114" s="172" t="s">
        <v>237</v>
      </c>
      <c r="E114" s="173" t="s">
        <v>1785</v>
      </c>
      <c r="F114" s="174" t="s">
        <v>1633</v>
      </c>
      <c r="G114" s="175" t="s">
        <v>240</v>
      </c>
      <c r="H114" s="176">
        <v>208.6</v>
      </c>
      <c r="I114" s="177"/>
      <c r="J114" s="178">
        <f>ROUND(I114*H114,2)</f>
        <v>0</v>
      </c>
      <c r="K114" s="174" t="s">
        <v>309</v>
      </c>
      <c r="L114" s="35"/>
      <c r="M114" s="179" t="s">
        <v>3</v>
      </c>
      <c r="N114" s="180" t="s">
        <v>44</v>
      </c>
      <c r="O114" s="36"/>
      <c r="P114" s="181">
        <f>O114*H114</f>
        <v>0</v>
      </c>
      <c r="Q114" s="181">
        <v>8.4000000000000003E-4</v>
      </c>
      <c r="R114" s="181">
        <f>Q114*H114</f>
        <v>0.17522399999999999</v>
      </c>
      <c r="S114" s="181">
        <v>0</v>
      </c>
      <c r="T114" s="182">
        <f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2140</v>
      </c>
    </row>
    <row r="115" spans="2:65" s="12" customFormat="1" x14ac:dyDescent="0.3">
      <c r="B115" s="184"/>
      <c r="D115" s="194" t="s">
        <v>304</v>
      </c>
      <c r="E115" s="193" t="s">
        <v>3</v>
      </c>
      <c r="F115" s="195" t="s">
        <v>2141</v>
      </c>
      <c r="H115" s="196">
        <v>13.6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73</v>
      </c>
      <c r="AY115" s="193" t="s">
        <v>235</v>
      </c>
    </row>
    <row r="116" spans="2:65" s="12" customFormat="1" x14ac:dyDescent="0.3">
      <c r="B116" s="184"/>
      <c r="D116" s="194" t="s">
        <v>304</v>
      </c>
      <c r="E116" s="193" t="s">
        <v>3</v>
      </c>
      <c r="F116" s="195" t="s">
        <v>2142</v>
      </c>
      <c r="H116" s="196">
        <v>30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73</v>
      </c>
      <c r="AY116" s="193" t="s">
        <v>235</v>
      </c>
    </row>
    <row r="117" spans="2:65" s="12" customFormat="1" x14ac:dyDescent="0.3">
      <c r="B117" s="184"/>
      <c r="D117" s="194" t="s">
        <v>304</v>
      </c>
      <c r="E117" s="193" t="s">
        <v>3</v>
      </c>
      <c r="F117" s="195" t="s">
        <v>2143</v>
      </c>
      <c r="H117" s="196">
        <v>165</v>
      </c>
      <c r="I117" s="189"/>
      <c r="L117" s="184"/>
      <c r="M117" s="190"/>
      <c r="N117" s="191"/>
      <c r="O117" s="191"/>
      <c r="P117" s="191"/>
      <c r="Q117" s="191"/>
      <c r="R117" s="191"/>
      <c r="S117" s="191"/>
      <c r="T117" s="192"/>
      <c r="AT117" s="193" t="s">
        <v>304</v>
      </c>
      <c r="AU117" s="193" t="s">
        <v>81</v>
      </c>
      <c r="AV117" s="12" t="s">
        <v>81</v>
      </c>
      <c r="AW117" s="12" t="s">
        <v>36</v>
      </c>
      <c r="AX117" s="12" t="s">
        <v>73</v>
      </c>
      <c r="AY117" s="193" t="s">
        <v>235</v>
      </c>
    </row>
    <row r="118" spans="2:65" s="13" customFormat="1" x14ac:dyDescent="0.3">
      <c r="B118" s="197"/>
      <c r="D118" s="185" t="s">
        <v>304</v>
      </c>
      <c r="E118" s="198" t="s">
        <v>3</v>
      </c>
      <c r="F118" s="199" t="s">
        <v>329</v>
      </c>
      <c r="H118" s="200">
        <v>208.6</v>
      </c>
      <c r="I118" s="201"/>
      <c r="L118" s="197"/>
      <c r="M118" s="202"/>
      <c r="N118" s="203"/>
      <c r="O118" s="203"/>
      <c r="P118" s="203"/>
      <c r="Q118" s="203"/>
      <c r="R118" s="203"/>
      <c r="S118" s="203"/>
      <c r="T118" s="204"/>
      <c r="AT118" s="205" t="s">
        <v>304</v>
      </c>
      <c r="AU118" s="205" t="s">
        <v>81</v>
      </c>
      <c r="AV118" s="13" t="s">
        <v>241</v>
      </c>
      <c r="AW118" s="13" t="s">
        <v>36</v>
      </c>
      <c r="AX118" s="13" t="s">
        <v>22</v>
      </c>
      <c r="AY118" s="205" t="s">
        <v>235</v>
      </c>
    </row>
    <row r="119" spans="2:65" s="1" customFormat="1" ht="31.5" customHeight="1" x14ac:dyDescent="0.3">
      <c r="B119" s="171"/>
      <c r="C119" s="172" t="s">
        <v>262</v>
      </c>
      <c r="D119" s="172" t="s">
        <v>237</v>
      </c>
      <c r="E119" s="173" t="s">
        <v>1637</v>
      </c>
      <c r="F119" s="174" t="s">
        <v>1638</v>
      </c>
      <c r="G119" s="175" t="s">
        <v>240</v>
      </c>
      <c r="H119" s="176">
        <v>208.6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2144</v>
      </c>
    </row>
    <row r="120" spans="2:65" s="1" customFormat="1" ht="22.5" customHeight="1" x14ac:dyDescent="0.3">
      <c r="B120" s="171"/>
      <c r="C120" s="172" t="s">
        <v>266</v>
      </c>
      <c r="D120" s="172" t="s">
        <v>237</v>
      </c>
      <c r="E120" s="173" t="s">
        <v>2145</v>
      </c>
      <c r="F120" s="174" t="s">
        <v>2146</v>
      </c>
      <c r="G120" s="175" t="s">
        <v>245</v>
      </c>
      <c r="H120" s="176">
        <v>104.92</v>
      </c>
      <c r="I120" s="177"/>
      <c r="J120" s="178">
        <f>ROUND(I120*H120,2)</f>
        <v>0</v>
      </c>
      <c r="K120" s="174" t="s">
        <v>309</v>
      </c>
      <c r="L120" s="35"/>
      <c r="M120" s="179" t="s">
        <v>3</v>
      </c>
      <c r="N120" s="180" t="s">
        <v>44</v>
      </c>
      <c r="O120" s="36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>IF(N120="základní",J120,0)</f>
        <v>0</v>
      </c>
      <c r="BF120" s="183">
        <f>IF(N120="snížená",J120,0)</f>
        <v>0</v>
      </c>
      <c r="BG120" s="183">
        <f>IF(N120="zákl. přenesená",J120,0)</f>
        <v>0</v>
      </c>
      <c r="BH120" s="183">
        <f>IF(N120="sníž. přenesená",J120,0)</f>
        <v>0</v>
      </c>
      <c r="BI120" s="183">
        <f>IF(N120="nulová",J120,0)</f>
        <v>0</v>
      </c>
      <c r="BJ120" s="19" t="s">
        <v>22</v>
      </c>
      <c r="BK120" s="183">
        <f>ROUND(I120*H120,2)</f>
        <v>0</v>
      </c>
      <c r="BL120" s="19" t="s">
        <v>241</v>
      </c>
      <c r="BM120" s="19" t="s">
        <v>2147</v>
      </c>
    </row>
    <row r="121" spans="2:65" s="12" customFormat="1" x14ac:dyDescent="0.3">
      <c r="B121" s="184"/>
      <c r="D121" s="185" t="s">
        <v>304</v>
      </c>
      <c r="E121" s="186" t="s">
        <v>3</v>
      </c>
      <c r="F121" s="187" t="s">
        <v>50</v>
      </c>
      <c r="H121" s="188">
        <v>104.92</v>
      </c>
      <c r="I121" s="189"/>
      <c r="L121" s="184"/>
      <c r="M121" s="190"/>
      <c r="N121" s="191"/>
      <c r="O121" s="191"/>
      <c r="P121" s="191"/>
      <c r="Q121" s="191"/>
      <c r="R121" s="191"/>
      <c r="S121" s="191"/>
      <c r="T121" s="192"/>
      <c r="AT121" s="193" t="s">
        <v>304</v>
      </c>
      <c r="AU121" s="193" t="s">
        <v>81</v>
      </c>
      <c r="AV121" s="12" t="s">
        <v>81</v>
      </c>
      <c r="AW121" s="12" t="s">
        <v>36</v>
      </c>
      <c r="AX121" s="12" t="s">
        <v>22</v>
      </c>
      <c r="AY121" s="193" t="s">
        <v>235</v>
      </c>
    </row>
    <row r="122" spans="2:65" s="1" customFormat="1" ht="22.5" customHeight="1" x14ac:dyDescent="0.3">
      <c r="B122" s="171"/>
      <c r="C122" s="172" t="s">
        <v>270</v>
      </c>
      <c r="D122" s="172" t="s">
        <v>237</v>
      </c>
      <c r="E122" s="173" t="s">
        <v>576</v>
      </c>
      <c r="F122" s="174" t="s">
        <v>368</v>
      </c>
      <c r="G122" s="175" t="s">
        <v>245</v>
      </c>
      <c r="H122" s="176">
        <v>30.741</v>
      </c>
      <c r="I122" s="177"/>
      <c r="J122" s="178">
        <f>ROUND(I122*H122,2)</f>
        <v>0</v>
      </c>
      <c r="K122" s="174" t="s">
        <v>309</v>
      </c>
      <c r="L122" s="35"/>
      <c r="M122" s="179" t="s">
        <v>3</v>
      </c>
      <c r="N122" s="180" t="s">
        <v>44</v>
      </c>
      <c r="O122" s="36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AR122" s="19" t="s">
        <v>241</v>
      </c>
      <c r="AT122" s="19" t="s">
        <v>237</v>
      </c>
      <c r="AU122" s="19" t="s">
        <v>81</v>
      </c>
      <c r="AY122" s="19" t="s">
        <v>235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9" t="s">
        <v>22</v>
      </c>
      <c r="BK122" s="183">
        <f>ROUND(I122*H122,2)</f>
        <v>0</v>
      </c>
      <c r="BL122" s="19" t="s">
        <v>241</v>
      </c>
      <c r="BM122" s="19" t="s">
        <v>2148</v>
      </c>
    </row>
    <row r="123" spans="2:65" s="12" customFormat="1" x14ac:dyDescent="0.3">
      <c r="B123" s="184"/>
      <c r="D123" s="185" t="s">
        <v>304</v>
      </c>
      <c r="E123" s="186" t="s">
        <v>3</v>
      </c>
      <c r="F123" s="187" t="s">
        <v>1407</v>
      </c>
      <c r="H123" s="188">
        <v>30.741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22</v>
      </c>
      <c r="AY123" s="193" t="s">
        <v>235</v>
      </c>
    </row>
    <row r="124" spans="2:65" s="1" customFormat="1" ht="22.5" customHeight="1" x14ac:dyDescent="0.3">
      <c r="B124" s="171"/>
      <c r="C124" s="172" t="s">
        <v>26</v>
      </c>
      <c r="D124" s="172" t="s">
        <v>237</v>
      </c>
      <c r="E124" s="173" t="s">
        <v>1453</v>
      </c>
      <c r="F124" s="174" t="s">
        <v>377</v>
      </c>
      <c r="G124" s="175" t="s">
        <v>245</v>
      </c>
      <c r="H124" s="176">
        <v>30.741</v>
      </c>
      <c r="I124" s="177"/>
      <c r="J124" s="178">
        <f>ROUND(I124*H124,2)</f>
        <v>0</v>
      </c>
      <c r="K124" s="174" t="s">
        <v>309</v>
      </c>
      <c r="L124" s="35"/>
      <c r="M124" s="179" t="s">
        <v>3</v>
      </c>
      <c r="N124" s="180" t="s">
        <v>44</v>
      </c>
      <c r="O124" s="36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AR124" s="19" t="s">
        <v>241</v>
      </c>
      <c r="AT124" s="19" t="s">
        <v>237</v>
      </c>
      <c r="AU124" s="19" t="s">
        <v>81</v>
      </c>
      <c r="AY124" s="19" t="s">
        <v>235</v>
      </c>
      <c r="BE124" s="183">
        <f>IF(N124="základní",J124,0)</f>
        <v>0</v>
      </c>
      <c r="BF124" s="183">
        <f>IF(N124="snížená",J124,0)</f>
        <v>0</v>
      </c>
      <c r="BG124" s="183">
        <f>IF(N124="zákl. přenesená",J124,0)</f>
        <v>0</v>
      </c>
      <c r="BH124" s="183">
        <f>IF(N124="sníž. přenesená",J124,0)</f>
        <v>0</v>
      </c>
      <c r="BI124" s="183">
        <f>IF(N124="nulová",J124,0)</f>
        <v>0</v>
      </c>
      <c r="BJ124" s="19" t="s">
        <v>22</v>
      </c>
      <c r="BK124" s="183">
        <f>ROUND(I124*H124,2)</f>
        <v>0</v>
      </c>
      <c r="BL124" s="19" t="s">
        <v>241</v>
      </c>
      <c r="BM124" s="19" t="s">
        <v>2149</v>
      </c>
    </row>
    <row r="125" spans="2:65" s="12" customFormat="1" x14ac:dyDescent="0.3">
      <c r="B125" s="184"/>
      <c r="D125" s="194" t="s">
        <v>304</v>
      </c>
      <c r="E125" s="193" t="s">
        <v>3</v>
      </c>
      <c r="F125" s="195" t="s">
        <v>2150</v>
      </c>
      <c r="H125" s="196">
        <v>30.741</v>
      </c>
      <c r="I125" s="189"/>
      <c r="L125" s="184"/>
      <c r="M125" s="190"/>
      <c r="N125" s="191"/>
      <c r="O125" s="191"/>
      <c r="P125" s="191"/>
      <c r="Q125" s="191"/>
      <c r="R125" s="191"/>
      <c r="S125" s="191"/>
      <c r="T125" s="192"/>
      <c r="AT125" s="193" t="s">
        <v>304</v>
      </c>
      <c r="AU125" s="193" t="s">
        <v>81</v>
      </c>
      <c r="AV125" s="12" t="s">
        <v>81</v>
      </c>
      <c r="AW125" s="12" t="s">
        <v>36</v>
      </c>
      <c r="AX125" s="12" t="s">
        <v>73</v>
      </c>
      <c r="AY125" s="193" t="s">
        <v>235</v>
      </c>
    </row>
    <row r="126" spans="2:65" s="13" customFormat="1" x14ac:dyDescent="0.3">
      <c r="B126" s="197"/>
      <c r="D126" s="185" t="s">
        <v>304</v>
      </c>
      <c r="E126" s="198" t="s">
        <v>1407</v>
      </c>
      <c r="F126" s="199" t="s">
        <v>329</v>
      </c>
      <c r="H126" s="200">
        <v>30.741</v>
      </c>
      <c r="I126" s="201"/>
      <c r="L126" s="197"/>
      <c r="M126" s="202"/>
      <c r="N126" s="203"/>
      <c r="O126" s="203"/>
      <c r="P126" s="203"/>
      <c r="Q126" s="203"/>
      <c r="R126" s="203"/>
      <c r="S126" s="203"/>
      <c r="T126" s="204"/>
      <c r="AT126" s="205" t="s">
        <v>304</v>
      </c>
      <c r="AU126" s="205" t="s">
        <v>81</v>
      </c>
      <c r="AV126" s="13" t="s">
        <v>241</v>
      </c>
      <c r="AW126" s="13" t="s">
        <v>36</v>
      </c>
      <c r="AX126" s="13" t="s">
        <v>22</v>
      </c>
      <c r="AY126" s="205" t="s">
        <v>235</v>
      </c>
    </row>
    <row r="127" spans="2:65" s="1" customFormat="1" ht="22.5" customHeight="1" x14ac:dyDescent="0.3">
      <c r="B127" s="171"/>
      <c r="C127" s="172" t="s">
        <v>164</v>
      </c>
      <c r="D127" s="172" t="s">
        <v>237</v>
      </c>
      <c r="E127" s="173" t="s">
        <v>1791</v>
      </c>
      <c r="F127" s="174" t="s">
        <v>381</v>
      </c>
      <c r="G127" s="175" t="s">
        <v>294</v>
      </c>
      <c r="H127" s="176">
        <v>49.186</v>
      </c>
      <c r="I127" s="177"/>
      <c r="J127" s="178">
        <f>ROUND(I127*H127,2)</f>
        <v>0</v>
      </c>
      <c r="K127" s="174" t="s">
        <v>309</v>
      </c>
      <c r="L127" s="35"/>
      <c r="M127" s="179" t="s">
        <v>3</v>
      </c>
      <c r="N127" s="180" t="s">
        <v>44</v>
      </c>
      <c r="O127" s="36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AR127" s="19" t="s">
        <v>241</v>
      </c>
      <c r="AT127" s="19" t="s">
        <v>237</v>
      </c>
      <c r="AU127" s="19" t="s">
        <v>81</v>
      </c>
      <c r="AY127" s="19" t="s">
        <v>235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9" t="s">
        <v>22</v>
      </c>
      <c r="BK127" s="183">
        <f>ROUND(I127*H127,2)</f>
        <v>0</v>
      </c>
      <c r="BL127" s="19" t="s">
        <v>241</v>
      </c>
      <c r="BM127" s="19" t="s">
        <v>2151</v>
      </c>
    </row>
    <row r="128" spans="2:65" s="12" customFormat="1" x14ac:dyDescent="0.3">
      <c r="B128" s="184"/>
      <c r="D128" s="185" t="s">
        <v>304</v>
      </c>
      <c r="E128" s="186" t="s">
        <v>3</v>
      </c>
      <c r="F128" s="187" t="s">
        <v>2152</v>
      </c>
      <c r="H128" s="188">
        <v>49.186</v>
      </c>
      <c r="I128" s="189"/>
      <c r="L128" s="184"/>
      <c r="M128" s="190"/>
      <c r="N128" s="191"/>
      <c r="O128" s="191"/>
      <c r="P128" s="191"/>
      <c r="Q128" s="191"/>
      <c r="R128" s="191"/>
      <c r="S128" s="191"/>
      <c r="T128" s="192"/>
      <c r="AT128" s="193" t="s">
        <v>304</v>
      </c>
      <c r="AU128" s="193" t="s">
        <v>81</v>
      </c>
      <c r="AV128" s="12" t="s">
        <v>81</v>
      </c>
      <c r="AW128" s="12" t="s">
        <v>36</v>
      </c>
      <c r="AX128" s="12" t="s">
        <v>22</v>
      </c>
      <c r="AY128" s="193" t="s">
        <v>235</v>
      </c>
    </row>
    <row r="129" spans="2:65" s="1" customFormat="1" ht="22.5" customHeight="1" x14ac:dyDescent="0.3">
      <c r="B129" s="171"/>
      <c r="C129" s="172" t="s">
        <v>280</v>
      </c>
      <c r="D129" s="172" t="s">
        <v>237</v>
      </c>
      <c r="E129" s="173" t="s">
        <v>1651</v>
      </c>
      <c r="F129" s="174" t="s">
        <v>1463</v>
      </c>
      <c r="G129" s="175" t="s">
        <v>245</v>
      </c>
      <c r="H129" s="176">
        <v>74.179000000000002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2153</v>
      </c>
    </row>
    <row r="130" spans="2:65" s="12" customFormat="1" x14ac:dyDescent="0.3">
      <c r="B130" s="184"/>
      <c r="D130" s="185" t="s">
        <v>304</v>
      </c>
      <c r="E130" s="186" t="s">
        <v>3</v>
      </c>
      <c r="F130" s="187" t="s">
        <v>1465</v>
      </c>
      <c r="H130" s="188">
        <v>74.179000000000002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22</v>
      </c>
      <c r="AY130" s="193" t="s">
        <v>235</v>
      </c>
    </row>
    <row r="131" spans="2:65" s="1" customFormat="1" ht="44.25" customHeight="1" x14ac:dyDescent="0.3">
      <c r="B131" s="171"/>
      <c r="C131" s="172" t="s">
        <v>284</v>
      </c>
      <c r="D131" s="172" t="s">
        <v>237</v>
      </c>
      <c r="E131" s="173" t="s">
        <v>1654</v>
      </c>
      <c r="F131" s="174" t="s">
        <v>1471</v>
      </c>
      <c r="G131" s="175" t="s">
        <v>245</v>
      </c>
      <c r="H131" s="176">
        <v>24.234999999999999</v>
      </c>
      <c r="I131" s="177"/>
      <c r="J131" s="178">
        <f>ROUND(I131*H131,2)</f>
        <v>0</v>
      </c>
      <c r="K131" s="174" t="s">
        <v>309</v>
      </c>
      <c r="L131" s="35"/>
      <c r="M131" s="179" t="s">
        <v>3</v>
      </c>
      <c r="N131" s="180" t="s">
        <v>44</v>
      </c>
      <c r="O131" s="36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AR131" s="19" t="s">
        <v>241</v>
      </c>
      <c r="AT131" s="19" t="s">
        <v>237</v>
      </c>
      <c r="AU131" s="19" t="s">
        <v>81</v>
      </c>
      <c r="AY131" s="19" t="s">
        <v>235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9" t="s">
        <v>22</v>
      </c>
      <c r="BK131" s="183">
        <f>ROUND(I131*H131,2)</f>
        <v>0</v>
      </c>
      <c r="BL131" s="19" t="s">
        <v>241</v>
      </c>
      <c r="BM131" s="19" t="s">
        <v>2154</v>
      </c>
    </row>
    <row r="132" spans="2:65" s="12" customFormat="1" x14ac:dyDescent="0.3">
      <c r="B132" s="184"/>
      <c r="D132" s="194" t="s">
        <v>304</v>
      </c>
      <c r="E132" s="193" t="s">
        <v>3</v>
      </c>
      <c r="F132" s="195" t="s">
        <v>2155</v>
      </c>
      <c r="H132" s="196">
        <v>1.76</v>
      </c>
      <c r="I132" s="189"/>
      <c r="L132" s="184"/>
      <c r="M132" s="190"/>
      <c r="N132" s="191"/>
      <c r="O132" s="191"/>
      <c r="P132" s="191"/>
      <c r="Q132" s="191"/>
      <c r="R132" s="191"/>
      <c r="S132" s="191"/>
      <c r="T132" s="192"/>
      <c r="AT132" s="193" t="s">
        <v>304</v>
      </c>
      <c r="AU132" s="193" t="s">
        <v>81</v>
      </c>
      <c r="AV132" s="12" t="s">
        <v>81</v>
      </c>
      <c r="AW132" s="12" t="s">
        <v>36</v>
      </c>
      <c r="AX132" s="12" t="s">
        <v>73</v>
      </c>
      <c r="AY132" s="193" t="s">
        <v>235</v>
      </c>
    </row>
    <row r="133" spans="2:65" s="12" customFormat="1" x14ac:dyDescent="0.3">
      <c r="B133" s="184"/>
      <c r="D133" s="194" t="s">
        <v>304</v>
      </c>
      <c r="E133" s="193" t="s">
        <v>3</v>
      </c>
      <c r="F133" s="195" t="s">
        <v>2156</v>
      </c>
      <c r="H133" s="196">
        <v>3.15</v>
      </c>
      <c r="I133" s="189"/>
      <c r="L133" s="184"/>
      <c r="M133" s="190"/>
      <c r="N133" s="191"/>
      <c r="O133" s="191"/>
      <c r="P133" s="191"/>
      <c r="Q133" s="191"/>
      <c r="R133" s="191"/>
      <c r="S133" s="191"/>
      <c r="T133" s="192"/>
      <c r="AT133" s="193" t="s">
        <v>304</v>
      </c>
      <c r="AU133" s="193" t="s">
        <v>81</v>
      </c>
      <c r="AV133" s="12" t="s">
        <v>81</v>
      </c>
      <c r="AW133" s="12" t="s">
        <v>36</v>
      </c>
      <c r="AX133" s="12" t="s">
        <v>73</v>
      </c>
      <c r="AY133" s="193" t="s">
        <v>235</v>
      </c>
    </row>
    <row r="134" spans="2:65" s="12" customFormat="1" x14ac:dyDescent="0.3">
      <c r="B134" s="184"/>
      <c r="D134" s="194" t="s">
        <v>304</v>
      </c>
      <c r="E134" s="193" t="s">
        <v>3</v>
      </c>
      <c r="F134" s="195" t="s">
        <v>2157</v>
      </c>
      <c r="H134" s="196">
        <v>17.324999999999999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93" t="s">
        <v>304</v>
      </c>
      <c r="AU134" s="193" t="s">
        <v>81</v>
      </c>
      <c r="AV134" s="12" t="s">
        <v>81</v>
      </c>
      <c r="AW134" s="12" t="s">
        <v>36</v>
      </c>
      <c r="AX134" s="12" t="s">
        <v>73</v>
      </c>
      <c r="AY134" s="193" t="s">
        <v>235</v>
      </c>
    </row>
    <row r="135" spans="2:65" s="12" customFormat="1" x14ac:dyDescent="0.3">
      <c r="B135" s="184"/>
      <c r="D135" s="194" t="s">
        <v>304</v>
      </c>
      <c r="E135" s="193" t="s">
        <v>3</v>
      </c>
      <c r="F135" s="195" t="s">
        <v>2158</v>
      </c>
      <c r="H135" s="196">
        <v>2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73</v>
      </c>
      <c r="AY135" s="193" t="s">
        <v>235</v>
      </c>
    </row>
    <row r="136" spans="2:65" s="13" customFormat="1" x14ac:dyDescent="0.3">
      <c r="B136" s="197"/>
      <c r="D136" s="185" t="s">
        <v>304</v>
      </c>
      <c r="E136" s="198" t="s">
        <v>1393</v>
      </c>
      <c r="F136" s="199" t="s">
        <v>329</v>
      </c>
      <c r="H136" s="200">
        <v>24.234999999999999</v>
      </c>
      <c r="I136" s="201"/>
      <c r="L136" s="197"/>
      <c r="M136" s="202"/>
      <c r="N136" s="203"/>
      <c r="O136" s="203"/>
      <c r="P136" s="203"/>
      <c r="Q136" s="203"/>
      <c r="R136" s="203"/>
      <c r="S136" s="203"/>
      <c r="T136" s="204"/>
      <c r="AT136" s="205" t="s">
        <v>304</v>
      </c>
      <c r="AU136" s="205" t="s">
        <v>81</v>
      </c>
      <c r="AV136" s="13" t="s">
        <v>241</v>
      </c>
      <c r="AW136" s="13" t="s">
        <v>36</v>
      </c>
      <c r="AX136" s="13" t="s">
        <v>22</v>
      </c>
      <c r="AY136" s="205" t="s">
        <v>235</v>
      </c>
    </row>
    <row r="137" spans="2:65" s="1" customFormat="1" ht="22.5" customHeight="1" x14ac:dyDescent="0.3">
      <c r="B137" s="171"/>
      <c r="C137" s="222" t="s">
        <v>288</v>
      </c>
      <c r="D137" s="222" t="s">
        <v>371</v>
      </c>
      <c r="E137" s="223" t="s">
        <v>2159</v>
      </c>
      <c r="F137" s="224" t="s">
        <v>2160</v>
      </c>
      <c r="G137" s="225" t="s">
        <v>294</v>
      </c>
      <c r="H137" s="226">
        <v>49.780999999999999</v>
      </c>
      <c r="I137" s="227"/>
      <c r="J137" s="228">
        <f>ROUND(I137*H137,2)</f>
        <v>0</v>
      </c>
      <c r="K137" s="224" t="s">
        <v>309</v>
      </c>
      <c r="L137" s="229"/>
      <c r="M137" s="230" t="s">
        <v>3</v>
      </c>
      <c r="N137" s="231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266</v>
      </c>
      <c r="AT137" s="19" t="s">
        <v>371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2161</v>
      </c>
    </row>
    <row r="138" spans="2:65" s="12" customFormat="1" x14ac:dyDescent="0.3">
      <c r="B138" s="184"/>
      <c r="D138" s="194" t="s">
        <v>304</v>
      </c>
      <c r="E138" s="193" t="s">
        <v>3</v>
      </c>
      <c r="F138" s="195" t="s">
        <v>2162</v>
      </c>
      <c r="H138" s="196">
        <v>49.780999999999999</v>
      </c>
      <c r="I138" s="189"/>
      <c r="L138" s="184"/>
      <c r="M138" s="190"/>
      <c r="N138" s="191"/>
      <c r="O138" s="191"/>
      <c r="P138" s="191"/>
      <c r="Q138" s="191"/>
      <c r="R138" s="191"/>
      <c r="S138" s="191"/>
      <c r="T138" s="192"/>
      <c r="AT138" s="193" t="s">
        <v>304</v>
      </c>
      <c r="AU138" s="193" t="s">
        <v>81</v>
      </c>
      <c r="AV138" s="12" t="s">
        <v>81</v>
      </c>
      <c r="AW138" s="12" t="s">
        <v>36</v>
      </c>
      <c r="AX138" s="12" t="s">
        <v>22</v>
      </c>
      <c r="AY138" s="193" t="s">
        <v>235</v>
      </c>
    </row>
    <row r="139" spans="2:65" s="11" customFormat="1" ht="29.85" customHeight="1" x14ac:dyDescent="0.3">
      <c r="B139" s="157"/>
      <c r="D139" s="168" t="s">
        <v>72</v>
      </c>
      <c r="E139" s="169" t="s">
        <v>81</v>
      </c>
      <c r="F139" s="169" t="s">
        <v>615</v>
      </c>
      <c r="I139" s="160"/>
      <c r="J139" s="170">
        <f>BK139</f>
        <v>0</v>
      </c>
      <c r="L139" s="157"/>
      <c r="M139" s="162"/>
      <c r="N139" s="163"/>
      <c r="O139" s="163"/>
      <c r="P139" s="164">
        <f>SUM(P140:P146)</f>
        <v>0</v>
      </c>
      <c r="Q139" s="163"/>
      <c r="R139" s="164">
        <f>SUM(R140:R146)</f>
        <v>0.69116103999999989</v>
      </c>
      <c r="S139" s="163"/>
      <c r="T139" s="165">
        <f>SUM(T140:T146)</f>
        <v>0</v>
      </c>
      <c r="AR139" s="158" t="s">
        <v>22</v>
      </c>
      <c r="AT139" s="166" t="s">
        <v>72</v>
      </c>
      <c r="AU139" s="166" t="s">
        <v>22</v>
      </c>
      <c r="AY139" s="158" t="s">
        <v>235</v>
      </c>
      <c r="BK139" s="167">
        <f>SUM(BK140:BK146)</f>
        <v>0</v>
      </c>
    </row>
    <row r="140" spans="2:65" s="1" customFormat="1" ht="22.5" customHeight="1" x14ac:dyDescent="0.3">
      <c r="B140" s="171"/>
      <c r="C140" s="172" t="s">
        <v>9</v>
      </c>
      <c r="D140" s="172" t="s">
        <v>237</v>
      </c>
      <c r="E140" s="173" t="s">
        <v>2163</v>
      </c>
      <c r="F140" s="174" t="s">
        <v>2164</v>
      </c>
      <c r="G140" s="175" t="s">
        <v>245</v>
      </c>
      <c r="H140" s="176">
        <v>0.30599999999999999</v>
      </c>
      <c r="I140" s="177"/>
      <c r="J140" s="178">
        <f>ROUND(I140*H140,2)</f>
        <v>0</v>
      </c>
      <c r="K140" s="174" t="s">
        <v>309</v>
      </c>
      <c r="L140" s="35"/>
      <c r="M140" s="179" t="s">
        <v>3</v>
      </c>
      <c r="N140" s="180" t="s">
        <v>44</v>
      </c>
      <c r="O140" s="36"/>
      <c r="P140" s="181">
        <f>O140*H140</f>
        <v>0</v>
      </c>
      <c r="Q140" s="181">
        <v>2.2563399999999998</v>
      </c>
      <c r="R140" s="181">
        <f>Q140*H140</f>
        <v>0.69044003999999992</v>
      </c>
      <c r="S140" s="181">
        <v>0</v>
      </c>
      <c r="T140" s="182">
        <f>S140*H140</f>
        <v>0</v>
      </c>
      <c r="AR140" s="19" t="s">
        <v>241</v>
      </c>
      <c r="AT140" s="19" t="s">
        <v>237</v>
      </c>
      <c r="AU140" s="19" t="s">
        <v>81</v>
      </c>
      <c r="AY140" s="19" t="s">
        <v>235</v>
      </c>
      <c r="BE140" s="183">
        <f>IF(N140="základní",J140,0)</f>
        <v>0</v>
      </c>
      <c r="BF140" s="183">
        <f>IF(N140="snížená",J140,0)</f>
        <v>0</v>
      </c>
      <c r="BG140" s="183">
        <f>IF(N140="zákl. přenesená",J140,0)</f>
        <v>0</v>
      </c>
      <c r="BH140" s="183">
        <f>IF(N140="sníž. přenesená",J140,0)</f>
        <v>0</v>
      </c>
      <c r="BI140" s="183">
        <f>IF(N140="nulová",J140,0)</f>
        <v>0</v>
      </c>
      <c r="BJ140" s="19" t="s">
        <v>22</v>
      </c>
      <c r="BK140" s="183">
        <f>ROUND(I140*H140,2)</f>
        <v>0</v>
      </c>
      <c r="BL140" s="19" t="s">
        <v>241</v>
      </c>
      <c r="BM140" s="19" t="s">
        <v>2165</v>
      </c>
    </row>
    <row r="141" spans="2:65" s="15" customFormat="1" x14ac:dyDescent="0.3">
      <c r="B141" s="214"/>
      <c r="D141" s="194" t="s">
        <v>304</v>
      </c>
      <c r="E141" s="215" t="s">
        <v>3</v>
      </c>
      <c r="F141" s="216" t="s">
        <v>2166</v>
      </c>
      <c r="H141" s="217" t="s">
        <v>3</v>
      </c>
      <c r="I141" s="218"/>
      <c r="L141" s="214"/>
      <c r="M141" s="219"/>
      <c r="N141" s="220"/>
      <c r="O141" s="220"/>
      <c r="P141" s="220"/>
      <c r="Q141" s="220"/>
      <c r="R141" s="220"/>
      <c r="S141" s="220"/>
      <c r="T141" s="221"/>
      <c r="AT141" s="217" t="s">
        <v>304</v>
      </c>
      <c r="AU141" s="217" t="s">
        <v>81</v>
      </c>
      <c r="AV141" s="15" t="s">
        <v>22</v>
      </c>
      <c r="AW141" s="15" t="s">
        <v>36</v>
      </c>
      <c r="AX141" s="15" t="s">
        <v>73</v>
      </c>
      <c r="AY141" s="217" t="s">
        <v>235</v>
      </c>
    </row>
    <row r="142" spans="2:65" s="12" customFormat="1" x14ac:dyDescent="0.3">
      <c r="B142" s="184"/>
      <c r="D142" s="185" t="s">
        <v>304</v>
      </c>
      <c r="E142" s="186" t="s">
        <v>3</v>
      </c>
      <c r="F142" s="187" t="s">
        <v>2167</v>
      </c>
      <c r="H142" s="188">
        <v>0.30599999999999999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93" t="s">
        <v>304</v>
      </c>
      <c r="AU142" s="193" t="s">
        <v>81</v>
      </c>
      <c r="AV142" s="12" t="s">
        <v>81</v>
      </c>
      <c r="AW142" s="12" t="s">
        <v>36</v>
      </c>
      <c r="AX142" s="12" t="s">
        <v>22</v>
      </c>
      <c r="AY142" s="193" t="s">
        <v>235</v>
      </c>
    </row>
    <row r="143" spans="2:65" s="1" customFormat="1" ht="44.25" customHeight="1" x14ac:dyDescent="0.3">
      <c r="B143" s="171"/>
      <c r="C143" s="172" t="s">
        <v>296</v>
      </c>
      <c r="D143" s="172" t="s">
        <v>237</v>
      </c>
      <c r="E143" s="173" t="s">
        <v>2168</v>
      </c>
      <c r="F143" s="174" t="s">
        <v>2169</v>
      </c>
      <c r="G143" s="175" t="s">
        <v>240</v>
      </c>
      <c r="H143" s="176">
        <v>0.7</v>
      </c>
      <c r="I143" s="177"/>
      <c r="J143" s="178">
        <f>ROUND(I143*H143,2)</f>
        <v>0</v>
      </c>
      <c r="K143" s="174" t="s">
        <v>309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1.0300000000000001E-3</v>
      </c>
      <c r="R143" s="181">
        <f>Q143*H143</f>
        <v>7.2100000000000007E-4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2170</v>
      </c>
    </row>
    <row r="144" spans="2:65" s="15" customFormat="1" x14ac:dyDescent="0.3">
      <c r="B144" s="214"/>
      <c r="D144" s="194" t="s">
        <v>304</v>
      </c>
      <c r="E144" s="215" t="s">
        <v>3</v>
      </c>
      <c r="F144" s="216" t="s">
        <v>2166</v>
      </c>
      <c r="H144" s="217" t="s">
        <v>3</v>
      </c>
      <c r="I144" s="218"/>
      <c r="L144" s="214"/>
      <c r="M144" s="219"/>
      <c r="N144" s="220"/>
      <c r="O144" s="220"/>
      <c r="P144" s="220"/>
      <c r="Q144" s="220"/>
      <c r="R144" s="220"/>
      <c r="S144" s="220"/>
      <c r="T144" s="221"/>
      <c r="AT144" s="217" t="s">
        <v>304</v>
      </c>
      <c r="AU144" s="217" t="s">
        <v>81</v>
      </c>
      <c r="AV144" s="15" t="s">
        <v>22</v>
      </c>
      <c r="AW144" s="15" t="s">
        <v>36</v>
      </c>
      <c r="AX144" s="15" t="s">
        <v>73</v>
      </c>
      <c r="AY144" s="217" t="s">
        <v>235</v>
      </c>
    </row>
    <row r="145" spans="2:65" s="12" customFormat="1" x14ac:dyDescent="0.3">
      <c r="B145" s="184"/>
      <c r="D145" s="185" t="s">
        <v>304</v>
      </c>
      <c r="E145" s="186" t="s">
        <v>3</v>
      </c>
      <c r="F145" s="187" t="s">
        <v>2171</v>
      </c>
      <c r="H145" s="188">
        <v>0.7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93" t="s">
        <v>304</v>
      </c>
      <c r="AU145" s="193" t="s">
        <v>81</v>
      </c>
      <c r="AV145" s="12" t="s">
        <v>81</v>
      </c>
      <c r="AW145" s="12" t="s">
        <v>36</v>
      </c>
      <c r="AX145" s="12" t="s">
        <v>22</v>
      </c>
      <c r="AY145" s="193" t="s">
        <v>235</v>
      </c>
    </row>
    <row r="146" spans="2:65" s="1" customFormat="1" ht="44.25" customHeight="1" x14ac:dyDescent="0.3">
      <c r="B146" s="171"/>
      <c r="C146" s="172" t="s">
        <v>300</v>
      </c>
      <c r="D146" s="172" t="s">
        <v>237</v>
      </c>
      <c r="E146" s="173" t="s">
        <v>2172</v>
      </c>
      <c r="F146" s="174" t="s">
        <v>2173</v>
      </c>
      <c r="G146" s="175" t="s">
        <v>240</v>
      </c>
      <c r="H146" s="176">
        <v>0.7</v>
      </c>
      <c r="I146" s="177"/>
      <c r="J146" s="178">
        <f>ROUND(I146*H146,2)</f>
        <v>0</v>
      </c>
      <c r="K146" s="174" t="s">
        <v>309</v>
      </c>
      <c r="L146" s="35"/>
      <c r="M146" s="179" t="s">
        <v>3</v>
      </c>
      <c r="N146" s="180" t="s">
        <v>44</v>
      </c>
      <c r="O146" s="36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241</v>
      </c>
      <c r="BM146" s="19" t="s">
        <v>2174</v>
      </c>
    </row>
    <row r="147" spans="2:65" s="11" customFormat="1" ht="29.85" customHeight="1" x14ac:dyDescent="0.3">
      <c r="B147" s="157"/>
      <c r="D147" s="168" t="s">
        <v>72</v>
      </c>
      <c r="E147" s="169" t="s">
        <v>103</v>
      </c>
      <c r="F147" s="169" t="s">
        <v>1661</v>
      </c>
      <c r="I147" s="160"/>
      <c r="J147" s="170">
        <f>BK147</f>
        <v>0</v>
      </c>
      <c r="L147" s="157"/>
      <c r="M147" s="162"/>
      <c r="N147" s="163"/>
      <c r="O147" s="163"/>
      <c r="P147" s="164">
        <f>SUM(P148:P171)</f>
        <v>0</v>
      </c>
      <c r="Q147" s="163"/>
      <c r="R147" s="164">
        <f>SUM(R148:R171)</f>
        <v>7.1920198099999997</v>
      </c>
      <c r="S147" s="163"/>
      <c r="T147" s="165">
        <f>SUM(T148:T171)</f>
        <v>0</v>
      </c>
      <c r="AR147" s="158" t="s">
        <v>22</v>
      </c>
      <c r="AT147" s="166" t="s">
        <v>72</v>
      </c>
      <c r="AU147" s="166" t="s">
        <v>22</v>
      </c>
      <c r="AY147" s="158" t="s">
        <v>235</v>
      </c>
      <c r="BK147" s="167">
        <f>SUM(BK148:BK171)</f>
        <v>0</v>
      </c>
    </row>
    <row r="148" spans="2:65" s="1" customFormat="1" ht="44.25" customHeight="1" x14ac:dyDescent="0.3">
      <c r="B148" s="171"/>
      <c r="C148" s="172" t="s">
        <v>306</v>
      </c>
      <c r="D148" s="172" t="s">
        <v>237</v>
      </c>
      <c r="E148" s="173" t="s">
        <v>2175</v>
      </c>
      <c r="F148" s="174" t="s">
        <v>2176</v>
      </c>
      <c r="G148" s="175" t="s">
        <v>245</v>
      </c>
      <c r="H148" s="176">
        <v>0.72199999999999998</v>
      </c>
      <c r="I148" s="177"/>
      <c r="J148" s="178">
        <f>ROUND(I148*H148,2)</f>
        <v>0</v>
      </c>
      <c r="K148" s="174" t="s">
        <v>309</v>
      </c>
      <c r="L148" s="35"/>
      <c r="M148" s="179" t="s">
        <v>3</v>
      </c>
      <c r="N148" s="180" t="s">
        <v>44</v>
      </c>
      <c r="O148" s="36"/>
      <c r="P148" s="181">
        <f>O148*H148</f>
        <v>0</v>
      </c>
      <c r="Q148" s="181">
        <v>2.5297900000000002</v>
      </c>
      <c r="R148" s="181">
        <f>Q148*H148</f>
        <v>1.8265083800000002</v>
      </c>
      <c r="S148" s="181">
        <v>0</v>
      </c>
      <c r="T148" s="182">
        <f>S148*H148</f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9" t="s">
        <v>22</v>
      </c>
      <c r="BK148" s="183">
        <f>ROUND(I148*H148,2)</f>
        <v>0</v>
      </c>
      <c r="BL148" s="19" t="s">
        <v>241</v>
      </c>
      <c r="BM148" s="19" t="s">
        <v>2177</v>
      </c>
    </row>
    <row r="149" spans="2:65" s="15" customFormat="1" x14ac:dyDescent="0.3">
      <c r="B149" s="214"/>
      <c r="D149" s="194" t="s">
        <v>304</v>
      </c>
      <c r="E149" s="215" t="s">
        <v>3</v>
      </c>
      <c r="F149" s="216" t="s">
        <v>2178</v>
      </c>
      <c r="H149" s="217" t="s">
        <v>3</v>
      </c>
      <c r="I149" s="218"/>
      <c r="L149" s="214"/>
      <c r="M149" s="219"/>
      <c r="N149" s="220"/>
      <c r="O149" s="220"/>
      <c r="P149" s="220"/>
      <c r="Q149" s="220"/>
      <c r="R149" s="220"/>
      <c r="S149" s="220"/>
      <c r="T149" s="221"/>
      <c r="AT149" s="217" t="s">
        <v>304</v>
      </c>
      <c r="AU149" s="217" t="s">
        <v>81</v>
      </c>
      <c r="AV149" s="15" t="s">
        <v>22</v>
      </c>
      <c r="AW149" s="15" t="s">
        <v>36</v>
      </c>
      <c r="AX149" s="15" t="s">
        <v>73</v>
      </c>
      <c r="AY149" s="217" t="s">
        <v>235</v>
      </c>
    </row>
    <row r="150" spans="2:65" s="15" customFormat="1" x14ac:dyDescent="0.3">
      <c r="B150" s="214"/>
      <c r="D150" s="194" t="s">
        <v>304</v>
      </c>
      <c r="E150" s="215" t="s">
        <v>3</v>
      </c>
      <c r="F150" s="216" t="s">
        <v>2166</v>
      </c>
      <c r="H150" s="217" t="s">
        <v>3</v>
      </c>
      <c r="I150" s="218"/>
      <c r="L150" s="214"/>
      <c r="M150" s="219"/>
      <c r="N150" s="220"/>
      <c r="O150" s="220"/>
      <c r="P150" s="220"/>
      <c r="Q150" s="220"/>
      <c r="R150" s="220"/>
      <c r="S150" s="220"/>
      <c r="T150" s="221"/>
      <c r="AT150" s="217" t="s">
        <v>304</v>
      </c>
      <c r="AU150" s="217" t="s">
        <v>81</v>
      </c>
      <c r="AV150" s="15" t="s">
        <v>22</v>
      </c>
      <c r="AW150" s="15" t="s">
        <v>36</v>
      </c>
      <c r="AX150" s="15" t="s">
        <v>73</v>
      </c>
      <c r="AY150" s="217" t="s">
        <v>235</v>
      </c>
    </row>
    <row r="151" spans="2:65" s="12" customFormat="1" x14ac:dyDescent="0.3">
      <c r="B151" s="184"/>
      <c r="D151" s="194" t="s">
        <v>304</v>
      </c>
      <c r="E151" s="193" t="s">
        <v>3</v>
      </c>
      <c r="F151" s="195" t="s">
        <v>2179</v>
      </c>
      <c r="H151" s="196">
        <v>0.36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73</v>
      </c>
      <c r="AY151" s="193" t="s">
        <v>235</v>
      </c>
    </row>
    <row r="152" spans="2:65" s="12" customFormat="1" x14ac:dyDescent="0.3">
      <c r="B152" s="184"/>
      <c r="D152" s="194" t="s">
        <v>304</v>
      </c>
      <c r="E152" s="193" t="s">
        <v>3</v>
      </c>
      <c r="F152" s="195" t="s">
        <v>2180</v>
      </c>
      <c r="H152" s="196">
        <v>0.36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93" t="s">
        <v>304</v>
      </c>
      <c r="AU152" s="193" t="s">
        <v>81</v>
      </c>
      <c r="AV152" s="12" t="s">
        <v>81</v>
      </c>
      <c r="AW152" s="12" t="s">
        <v>36</v>
      </c>
      <c r="AX152" s="12" t="s">
        <v>73</v>
      </c>
      <c r="AY152" s="193" t="s">
        <v>235</v>
      </c>
    </row>
    <row r="153" spans="2:65" s="12" customFormat="1" x14ac:dyDescent="0.3">
      <c r="B153" s="184"/>
      <c r="D153" s="194" t="s">
        <v>304</v>
      </c>
      <c r="E153" s="193" t="s">
        <v>3</v>
      </c>
      <c r="F153" s="195" t="s">
        <v>2181</v>
      </c>
      <c r="H153" s="196">
        <v>-5.3999999999999999E-2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93" t="s">
        <v>304</v>
      </c>
      <c r="AU153" s="193" t="s">
        <v>81</v>
      </c>
      <c r="AV153" s="12" t="s">
        <v>81</v>
      </c>
      <c r="AW153" s="12" t="s">
        <v>36</v>
      </c>
      <c r="AX153" s="12" t="s">
        <v>73</v>
      </c>
      <c r="AY153" s="193" t="s">
        <v>235</v>
      </c>
    </row>
    <row r="154" spans="2:65" s="12" customFormat="1" x14ac:dyDescent="0.3">
      <c r="B154" s="184"/>
      <c r="D154" s="194" t="s">
        <v>304</v>
      </c>
      <c r="E154" s="193" t="s">
        <v>3</v>
      </c>
      <c r="F154" s="195" t="s">
        <v>2182</v>
      </c>
      <c r="H154" s="196">
        <v>5.6000000000000001E-2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93" t="s">
        <v>304</v>
      </c>
      <c r="AU154" s="193" t="s">
        <v>81</v>
      </c>
      <c r="AV154" s="12" t="s">
        <v>81</v>
      </c>
      <c r="AW154" s="12" t="s">
        <v>36</v>
      </c>
      <c r="AX154" s="12" t="s">
        <v>73</v>
      </c>
      <c r="AY154" s="193" t="s">
        <v>235</v>
      </c>
    </row>
    <row r="155" spans="2:65" s="13" customFormat="1" x14ac:dyDescent="0.3">
      <c r="B155" s="197"/>
      <c r="D155" s="185" t="s">
        <v>304</v>
      </c>
      <c r="E155" s="198" t="s">
        <v>3</v>
      </c>
      <c r="F155" s="199" t="s">
        <v>329</v>
      </c>
      <c r="H155" s="200">
        <v>0.72199999999999998</v>
      </c>
      <c r="I155" s="201"/>
      <c r="L155" s="197"/>
      <c r="M155" s="202"/>
      <c r="N155" s="203"/>
      <c r="O155" s="203"/>
      <c r="P155" s="203"/>
      <c r="Q155" s="203"/>
      <c r="R155" s="203"/>
      <c r="S155" s="203"/>
      <c r="T155" s="204"/>
      <c r="AT155" s="205" t="s">
        <v>304</v>
      </c>
      <c r="AU155" s="205" t="s">
        <v>81</v>
      </c>
      <c r="AV155" s="13" t="s">
        <v>241</v>
      </c>
      <c r="AW155" s="13" t="s">
        <v>36</v>
      </c>
      <c r="AX155" s="13" t="s">
        <v>22</v>
      </c>
      <c r="AY155" s="205" t="s">
        <v>235</v>
      </c>
    </row>
    <row r="156" spans="2:65" s="1" customFormat="1" ht="44.25" customHeight="1" x14ac:dyDescent="0.3">
      <c r="B156" s="171"/>
      <c r="C156" s="172" t="s">
        <v>312</v>
      </c>
      <c r="D156" s="172" t="s">
        <v>237</v>
      </c>
      <c r="E156" s="173" t="s">
        <v>2183</v>
      </c>
      <c r="F156" s="174" t="s">
        <v>2184</v>
      </c>
      <c r="G156" s="175" t="s">
        <v>245</v>
      </c>
      <c r="H156" s="176">
        <v>1.944</v>
      </c>
      <c r="I156" s="177"/>
      <c r="J156" s="178">
        <f>ROUND(I156*H156,2)</f>
        <v>0</v>
      </c>
      <c r="K156" s="174" t="s">
        <v>309</v>
      </c>
      <c r="L156" s="35"/>
      <c r="M156" s="179" t="s">
        <v>3</v>
      </c>
      <c r="N156" s="180" t="s">
        <v>44</v>
      </c>
      <c r="O156" s="36"/>
      <c r="P156" s="181">
        <f>O156*H156</f>
        <v>0</v>
      </c>
      <c r="Q156" s="181">
        <v>2.5143</v>
      </c>
      <c r="R156" s="181">
        <f>Q156*H156</f>
        <v>4.8877991999999999</v>
      </c>
      <c r="S156" s="181">
        <v>0</v>
      </c>
      <c r="T156" s="182">
        <f>S156*H156</f>
        <v>0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2185</v>
      </c>
    </row>
    <row r="157" spans="2:65" s="15" customFormat="1" x14ac:dyDescent="0.3">
      <c r="B157" s="214"/>
      <c r="D157" s="194" t="s">
        <v>304</v>
      </c>
      <c r="E157" s="215" t="s">
        <v>3</v>
      </c>
      <c r="F157" s="216" t="s">
        <v>2178</v>
      </c>
      <c r="H157" s="217" t="s">
        <v>3</v>
      </c>
      <c r="I157" s="218"/>
      <c r="L157" s="214"/>
      <c r="M157" s="219"/>
      <c r="N157" s="220"/>
      <c r="O157" s="220"/>
      <c r="P157" s="220"/>
      <c r="Q157" s="220"/>
      <c r="R157" s="220"/>
      <c r="S157" s="220"/>
      <c r="T157" s="221"/>
      <c r="AT157" s="217" t="s">
        <v>304</v>
      </c>
      <c r="AU157" s="217" t="s">
        <v>81</v>
      </c>
      <c r="AV157" s="15" t="s">
        <v>22</v>
      </c>
      <c r="AW157" s="15" t="s">
        <v>36</v>
      </c>
      <c r="AX157" s="15" t="s">
        <v>73</v>
      </c>
      <c r="AY157" s="217" t="s">
        <v>235</v>
      </c>
    </row>
    <row r="158" spans="2:65" s="15" customFormat="1" x14ac:dyDescent="0.3">
      <c r="B158" s="214"/>
      <c r="D158" s="194" t="s">
        <v>304</v>
      </c>
      <c r="E158" s="215" t="s">
        <v>3</v>
      </c>
      <c r="F158" s="216" t="s">
        <v>2166</v>
      </c>
      <c r="H158" s="217" t="s">
        <v>3</v>
      </c>
      <c r="I158" s="218"/>
      <c r="L158" s="214"/>
      <c r="M158" s="219"/>
      <c r="N158" s="220"/>
      <c r="O158" s="220"/>
      <c r="P158" s="220"/>
      <c r="Q158" s="220"/>
      <c r="R158" s="220"/>
      <c r="S158" s="220"/>
      <c r="T158" s="221"/>
      <c r="AT158" s="217" t="s">
        <v>304</v>
      </c>
      <c r="AU158" s="217" t="s">
        <v>81</v>
      </c>
      <c r="AV158" s="15" t="s">
        <v>22</v>
      </c>
      <c r="AW158" s="15" t="s">
        <v>36</v>
      </c>
      <c r="AX158" s="15" t="s">
        <v>73</v>
      </c>
      <c r="AY158" s="217" t="s">
        <v>235</v>
      </c>
    </row>
    <row r="159" spans="2:65" s="12" customFormat="1" x14ac:dyDescent="0.3">
      <c r="B159" s="184"/>
      <c r="D159" s="185" t="s">
        <v>304</v>
      </c>
      <c r="E159" s="186" t="s">
        <v>3</v>
      </c>
      <c r="F159" s="187" t="s">
        <v>2186</v>
      </c>
      <c r="H159" s="188">
        <v>1.944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22</v>
      </c>
      <c r="AY159" s="193" t="s">
        <v>235</v>
      </c>
    </row>
    <row r="160" spans="2:65" s="1" customFormat="1" ht="31.5" customHeight="1" x14ac:dyDescent="0.3">
      <c r="B160" s="171"/>
      <c r="C160" s="172" t="s">
        <v>317</v>
      </c>
      <c r="D160" s="172" t="s">
        <v>237</v>
      </c>
      <c r="E160" s="173" t="s">
        <v>2187</v>
      </c>
      <c r="F160" s="174" t="s">
        <v>2188</v>
      </c>
      <c r="G160" s="175" t="s">
        <v>240</v>
      </c>
      <c r="H160" s="176">
        <v>24.1</v>
      </c>
      <c r="I160" s="177"/>
      <c r="J160" s="178">
        <f>ROUND(I160*H160,2)</f>
        <v>0</v>
      </c>
      <c r="K160" s="174" t="s">
        <v>309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2.65E-3</v>
      </c>
      <c r="R160" s="181">
        <f>Q160*H160</f>
        <v>6.3865000000000005E-2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2189</v>
      </c>
    </row>
    <row r="161" spans="2:65" s="15" customFormat="1" x14ac:dyDescent="0.3">
      <c r="B161" s="214"/>
      <c r="D161" s="194" t="s">
        <v>304</v>
      </c>
      <c r="E161" s="215" t="s">
        <v>3</v>
      </c>
      <c r="F161" s="216" t="s">
        <v>2166</v>
      </c>
      <c r="H161" s="217" t="s">
        <v>3</v>
      </c>
      <c r="I161" s="218"/>
      <c r="L161" s="214"/>
      <c r="M161" s="219"/>
      <c r="N161" s="220"/>
      <c r="O161" s="220"/>
      <c r="P161" s="220"/>
      <c r="Q161" s="220"/>
      <c r="R161" s="220"/>
      <c r="S161" s="220"/>
      <c r="T161" s="221"/>
      <c r="AT161" s="217" t="s">
        <v>304</v>
      </c>
      <c r="AU161" s="217" t="s">
        <v>81</v>
      </c>
      <c r="AV161" s="15" t="s">
        <v>22</v>
      </c>
      <c r="AW161" s="15" t="s">
        <v>36</v>
      </c>
      <c r="AX161" s="15" t="s">
        <v>73</v>
      </c>
      <c r="AY161" s="217" t="s">
        <v>235</v>
      </c>
    </row>
    <row r="162" spans="2:65" s="12" customFormat="1" x14ac:dyDescent="0.3">
      <c r="B162" s="184"/>
      <c r="D162" s="194" t="s">
        <v>304</v>
      </c>
      <c r="E162" s="193" t="s">
        <v>3</v>
      </c>
      <c r="F162" s="195" t="s">
        <v>2190</v>
      </c>
      <c r="H162" s="196">
        <v>0.93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93" t="s">
        <v>304</v>
      </c>
      <c r="AU162" s="193" t="s">
        <v>81</v>
      </c>
      <c r="AV162" s="12" t="s">
        <v>81</v>
      </c>
      <c r="AW162" s="12" t="s">
        <v>36</v>
      </c>
      <c r="AX162" s="12" t="s">
        <v>73</v>
      </c>
      <c r="AY162" s="193" t="s">
        <v>235</v>
      </c>
    </row>
    <row r="163" spans="2:65" s="12" customFormat="1" x14ac:dyDescent="0.3">
      <c r="B163" s="184"/>
      <c r="D163" s="194" t="s">
        <v>304</v>
      </c>
      <c r="E163" s="193" t="s">
        <v>3</v>
      </c>
      <c r="F163" s="195" t="s">
        <v>2191</v>
      </c>
      <c r="H163" s="196">
        <v>0.93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93" t="s">
        <v>304</v>
      </c>
      <c r="AU163" s="193" t="s">
        <v>81</v>
      </c>
      <c r="AV163" s="12" t="s">
        <v>81</v>
      </c>
      <c r="AW163" s="12" t="s">
        <v>36</v>
      </c>
      <c r="AX163" s="12" t="s">
        <v>73</v>
      </c>
      <c r="AY163" s="193" t="s">
        <v>235</v>
      </c>
    </row>
    <row r="164" spans="2:65" s="12" customFormat="1" x14ac:dyDescent="0.3">
      <c r="B164" s="184"/>
      <c r="D164" s="194" t="s">
        <v>304</v>
      </c>
      <c r="E164" s="193" t="s">
        <v>3</v>
      </c>
      <c r="F164" s="195" t="s">
        <v>2192</v>
      </c>
      <c r="H164" s="196">
        <v>1.32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93" t="s">
        <v>304</v>
      </c>
      <c r="AU164" s="193" t="s">
        <v>81</v>
      </c>
      <c r="AV164" s="12" t="s">
        <v>81</v>
      </c>
      <c r="AW164" s="12" t="s">
        <v>36</v>
      </c>
      <c r="AX164" s="12" t="s">
        <v>73</v>
      </c>
      <c r="AY164" s="193" t="s">
        <v>235</v>
      </c>
    </row>
    <row r="165" spans="2:65" s="12" customFormat="1" x14ac:dyDescent="0.3">
      <c r="B165" s="184"/>
      <c r="D165" s="194" t="s">
        <v>304</v>
      </c>
      <c r="E165" s="193" t="s">
        <v>3</v>
      </c>
      <c r="F165" s="195" t="s">
        <v>2193</v>
      </c>
      <c r="H165" s="196">
        <v>0.36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93" t="s">
        <v>304</v>
      </c>
      <c r="AU165" s="193" t="s">
        <v>81</v>
      </c>
      <c r="AV165" s="12" t="s">
        <v>81</v>
      </c>
      <c r="AW165" s="12" t="s">
        <v>36</v>
      </c>
      <c r="AX165" s="12" t="s">
        <v>73</v>
      </c>
      <c r="AY165" s="193" t="s">
        <v>235</v>
      </c>
    </row>
    <row r="166" spans="2:65" s="12" customFormat="1" x14ac:dyDescent="0.3">
      <c r="B166" s="184"/>
      <c r="D166" s="194" t="s">
        <v>304</v>
      </c>
      <c r="E166" s="193" t="s">
        <v>3</v>
      </c>
      <c r="F166" s="195" t="s">
        <v>2194</v>
      </c>
      <c r="H166" s="196">
        <v>19.440000000000001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93" t="s">
        <v>304</v>
      </c>
      <c r="AU166" s="193" t="s">
        <v>81</v>
      </c>
      <c r="AV166" s="12" t="s">
        <v>81</v>
      </c>
      <c r="AW166" s="12" t="s">
        <v>36</v>
      </c>
      <c r="AX166" s="12" t="s">
        <v>73</v>
      </c>
      <c r="AY166" s="193" t="s">
        <v>235</v>
      </c>
    </row>
    <row r="167" spans="2:65" s="12" customFormat="1" x14ac:dyDescent="0.3">
      <c r="B167" s="184"/>
      <c r="D167" s="194" t="s">
        <v>304</v>
      </c>
      <c r="E167" s="193" t="s">
        <v>3</v>
      </c>
      <c r="F167" s="195" t="s">
        <v>2195</v>
      </c>
      <c r="H167" s="196">
        <v>1.1200000000000001</v>
      </c>
      <c r="I167" s="189"/>
      <c r="L167" s="184"/>
      <c r="M167" s="190"/>
      <c r="N167" s="191"/>
      <c r="O167" s="191"/>
      <c r="P167" s="191"/>
      <c r="Q167" s="191"/>
      <c r="R167" s="191"/>
      <c r="S167" s="191"/>
      <c r="T167" s="192"/>
      <c r="AT167" s="193" t="s">
        <v>304</v>
      </c>
      <c r="AU167" s="193" t="s">
        <v>81</v>
      </c>
      <c r="AV167" s="12" t="s">
        <v>81</v>
      </c>
      <c r="AW167" s="12" t="s">
        <v>36</v>
      </c>
      <c r="AX167" s="12" t="s">
        <v>73</v>
      </c>
      <c r="AY167" s="193" t="s">
        <v>235</v>
      </c>
    </row>
    <row r="168" spans="2:65" s="13" customFormat="1" x14ac:dyDescent="0.3">
      <c r="B168" s="197"/>
      <c r="D168" s="185" t="s">
        <v>304</v>
      </c>
      <c r="E168" s="198" t="s">
        <v>3</v>
      </c>
      <c r="F168" s="199" t="s">
        <v>329</v>
      </c>
      <c r="H168" s="200">
        <v>24.1</v>
      </c>
      <c r="I168" s="201"/>
      <c r="L168" s="197"/>
      <c r="M168" s="202"/>
      <c r="N168" s="203"/>
      <c r="O168" s="203"/>
      <c r="P168" s="203"/>
      <c r="Q168" s="203"/>
      <c r="R168" s="203"/>
      <c r="S168" s="203"/>
      <c r="T168" s="204"/>
      <c r="AT168" s="205" t="s">
        <v>304</v>
      </c>
      <c r="AU168" s="205" t="s">
        <v>81</v>
      </c>
      <c r="AV168" s="13" t="s">
        <v>241</v>
      </c>
      <c r="AW168" s="13" t="s">
        <v>36</v>
      </c>
      <c r="AX168" s="13" t="s">
        <v>22</v>
      </c>
      <c r="AY168" s="205" t="s">
        <v>235</v>
      </c>
    </row>
    <row r="169" spans="2:65" s="1" customFormat="1" ht="31.5" customHeight="1" x14ac:dyDescent="0.3">
      <c r="B169" s="171"/>
      <c r="C169" s="172" t="s">
        <v>8</v>
      </c>
      <c r="D169" s="172" t="s">
        <v>237</v>
      </c>
      <c r="E169" s="173" t="s">
        <v>2196</v>
      </c>
      <c r="F169" s="174" t="s">
        <v>2197</v>
      </c>
      <c r="G169" s="175" t="s">
        <v>240</v>
      </c>
      <c r="H169" s="176">
        <v>24.1</v>
      </c>
      <c r="I169" s="177"/>
      <c r="J169" s="178">
        <f>ROUND(I169*H169,2)</f>
        <v>0</v>
      </c>
      <c r="K169" s="174" t="s">
        <v>309</v>
      </c>
      <c r="L169" s="35"/>
      <c r="M169" s="179" t="s">
        <v>3</v>
      </c>
      <c r="N169" s="180" t="s">
        <v>44</v>
      </c>
      <c r="O169" s="36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AR169" s="19" t="s">
        <v>241</v>
      </c>
      <c r="AT169" s="19" t="s">
        <v>237</v>
      </c>
      <c r="AU169" s="19" t="s">
        <v>81</v>
      </c>
      <c r="AY169" s="19" t="s">
        <v>235</v>
      </c>
      <c r="BE169" s="183">
        <f>IF(N169="základní",J169,0)</f>
        <v>0</v>
      </c>
      <c r="BF169" s="183">
        <f>IF(N169="snížená",J169,0)</f>
        <v>0</v>
      </c>
      <c r="BG169" s="183">
        <f>IF(N169="zákl. přenesená",J169,0)</f>
        <v>0</v>
      </c>
      <c r="BH169" s="183">
        <f>IF(N169="sníž. přenesená",J169,0)</f>
        <v>0</v>
      </c>
      <c r="BI169" s="183">
        <f>IF(N169="nulová",J169,0)</f>
        <v>0</v>
      </c>
      <c r="BJ169" s="19" t="s">
        <v>22</v>
      </c>
      <c r="BK169" s="183">
        <f>ROUND(I169*H169,2)</f>
        <v>0</v>
      </c>
      <c r="BL169" s="19" t="s">
        <v>241</v>
      </c>
      <c r="BM169" s="19" t="s">
        <v>2198</v>
      </c>
    </row>
    <row r="170" spans="2:65" s="1" customFormat="1" ht="31.5" customHeight="1" x14ac:dyDescent="0.3">
      <c r="B170" s="171"/>
      <c r="C170" s="172" t="s">
        <v>330</v>
      </c>
      <c r="D170" s="172" t="s">
        <v>237</v>
      </c>
      <c r="E170" s="173" t="s">
        <v>2199</v>
      </c>
      <c r="F170" s="174" t="s">
        <v>2200</v>
      </c>
      <c r="G170" s="175" t="s">
        <v>294</v>
      </c>
      <c r="H170" s="176">
        <v>0.373</v>
      </c>
      <c r="I170" s="177"/>
      <c r="J170" s="178">
        <f>ROUND(I170*H170,2)</f>
        <v>0</v>
      </c>
      <c r="K170" s="174" t="s">
        <v>309</v>
      </c>
      <c r="L170" s="35"/>
      <c r="M170" s="179" t="s">
        <v>3</v>
      </c>
      <c r="N170" s="180" t="s">
        <v>44</v>
      </c>
      <c r="O170" s="36"/>
      <c r="P170" s="181">
        <f>O170*H170</f>
        <v>0</v>
      </c>
      <c r="Q170" s="181">
        <v>1.10951</v>
      </c>
      <c r="R170" s="181">
        <f>Q170*H170</f>
        <v>0.41384723000000001</v>
      </c>
      <c r="S170" s="181">
        <v>0</v>
      </c>
      <c r="T170" s="182">
        <f>S170*H170</f>
        <v>0</v>
      </c>
      <c r="AR170" s="19" t="s">
        <v>241</v>
      </c>
      <c r="AT170" s="19" t="s">
        <v>237</v>
      </c>
      <c r="AU170" s="19" t="s">
        <v>81</v>
      </c>
      <c r="AY170" s="19" t="s">
        <v>235</v>
      </c>
      <c r="BE170" s="183">
        <f>IF(N170="základní",J170,0)</f>
        <v>0</v>
      </c>
      <c r="BF170" s="183">
        <f>IF(N170="snížená",J170,0)</f>
        <v>0</v>
      </c>
      <c r="BG170" s="183">
        <f>IF(N170="zákl. přenesená",J170,0)</f>
        <v>0</v>
      </c>
      <c r="BH170" s="183">
        <f>IF(N170="sníž. přenesená",J170,0)</f>
        <v>0</v>
      </c>
      <c r="BI170" s="183">
        <f>IF(N170="nulová",J170,0)</f>
        <v>0</v>
      </c>
      <c r="BJ170" s="19" t="s">
        <v>22</v>
      </c>
      <c r="BK170" s="183">
        <f>ROUND(I170*H170,2)</f>
        <v>0</v>
      </c>
      <c r="BL170" s="19" t="s">
        <v>241</v>
      </c>
      <c r="BM170" s="19" t="s">
        <v>2201</v>
      </c>
    </row>
    <row r="171" spans="2:65" s="12" customFormat="1" x14ac:dyDescent="0.3">
      <c r="B171" s="184"/>
      <c r="D171" s="194" t="s">
        <v>304</v>
      </c>
      <c r="E171" s="193" t="s">
        <v>3</v>
      </c>
      <c r="F171" s="195" t="s">
        <v>2202</v>
      </c>
      <c r="H171" s="196">
        <v>0.373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93" t="s">
        <v>304</v>
      </c>
      <c r="AU171" s="193" t="s">
        <v>81</v>
      </c>
      <c r="AV171" s="12" t="s">
        <v>81</v>
      </c>
      <c r="AW171" s="12" t="s">
        <v>36</v>
      </c>
      <c r="AX171" s="12" t="s">
        <v>22</v>
      </c>
      <c r="AY171" s="193" t="s">
        <v>235</v>
      </c>
    </row>
    <row r="172" spans="2:65" s="11" customFormat="1" ht="29.85" customHeight="1" x14ac:dyDescent="0.3">
      <c r="B172" s="157"/>
      <c r="D172" s="168" t="s">
        <v>72</v>
      </c>
      <c r="E172" s="169" t="s">
        <v>241</v>
      </c>
      <c r="F172" s="169" t="s">
        <v>1479</v>
      </c>
      <c r="I172" s="160"/>
      <c r="J172" s="170">
        <f>BK172</f>
        <v>0</v>
      </c>
      <c r="L172" s="157"/>
      <c r="M172" s="162"/>
      <c r="N172" s="163"/>
      <c r="O172" s="163"/>
      <c r="P172" s="164">
        <f>SUM(P173:P185)</f>
        <v>0</v>
      </c>
      <c r="Q172" s="163"/>
      <c r="R172" s="164">
        <f>SUM(R173:R185)</f>
        <v>1.5342335999999998E-2</v>
      </c>
      <c r="S172" s="163"/>
      <c r="T172" s="165">
        <f>SUM(T173:T185)</f>
        <v>0</v>
      </c>
      <c r="AR172" s="158" t="s">
        <v>22</v>
      </c>
      <c r="AT172" s="166" t="s">
        <v>72</v>
      </c>
      <c r="AU172" s="166" t="s">
        <v>22</v>
      </c>
      <c r="AY172" s="158" t="s">
        <v>235</v>
      </c>
      <c r="BK172" s="167">
        <f>SUM(BK173:BK185)</f>
        <v>0</v>
      </c>
    </row>
    <row r="173" spans="2:65" s="1" customFormat="1" ht="22.5" customHeight="1" x14ac:dyDescent="0.3">
      <c r="B173" s="171"/>
      <c r="C173" s="172" t="s">
        <v>334</v>
      </c>
      <c r="D173" s="172" t="s">
        <v>237</v>
      </c>
      <c r="E173" s="173" t="s">
        <v>2203</v>
      </c>
      <c r="F173" s="174" t="s">
        <v>2204</v>
      </c>
      <c r="G173" s="175" t="s">
        <v>245</v>
      </c>
      <c r="H173" s="176">
        <v>6.29</v>
      </c>
      <c r="I173" s="177"/>
      <c r="J173" s="178">
        <f>ROUND(I173*H173,2)</f>
        <v>0</v>
      </c>
      <c r="K173" s="174" t="s">
        <v>309</v>
      </c>
      <c r="L173" s="35"/>
      <c r="M173" s="179" t="s">
        <v>3</v>
      </c>
      <c r="N173" s="180" t="s">
        <v>44</v>
      </c>
      <c r="O173" s="36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AR173" s="19" t="s">
        <v>241</v>
      </c>
      <c r="AT173" s="19" t="s">
        <v>237</v>
      </c>
      <c r="AU173" s="19" t="s">
        <v>81</v>
      </c>
      <c r="AY173" s="19" t="s">
        <v>235</v>
      </c>
      <c r="BE173" s="183">
        <f>IF(N173="základní",J173,0)</f>
        <v>0</v>
      </c>
      <c r="BF173" s="183">
        <f>IF(N173="snížená",J173,0)</f>
        <v>0</v>
      </c>
      <c r="BG173" s="183">
        <f>IF(N173="zákl. přenesená",J173,0)</f>
        <v>0</v>
      </c>
      <c r="BH173" s="183">
        <f>IF(N173="sníž. přenesená",J173,0)</f>
        <v>0</v>
      </c>
      <c r="BI173" s="183">
        <f>IF(N173="nulová",J173,0)</f>
        <v>0</v>
      </c>
      <c r="BJ173" s="19" t="s">
        <v>22</v>
      </c>
      <c r="BK173" s="183">
        <f>ROUND(I173*H173,2)</f>
        <v>0</v>
      </c>
      <c r="BL173" s="19" t="s">
        <v>241</v>
      </c>
      <c r="BM173" s="19" t="s">
        <v>2205</v>
      </c>
    </row>
    <row r="174" spans="2:65" s="12" customFormat="1" x14ac:dyDescent="0.3">
      <c r="B174" s="184"/>
      <c r="D174" s="194" t="s">
        <v>304</v>
      </c>
      <c r="E174" s="193" t="s">
        <v>3</v>
      </c>
      <c r="F174" s="195" t="s">
        <v>2206</v>
      </c>
      <c r="H174" s="196">
        <v>0.44</v>
      </c>
      <c r="I174" s="189"/>
      <c r="L174" s="184"/>
      <c r="M174" s="190"/>
      <c r="N174" s="191"/>
      <c r="O174" s="191"/>
      <c r="P174" s="191"/>
      <c r="Q174" s="191"/>
      <c r="R174" s="191"/>
      <c r="S174" s="191"/>
      <c r="T174" s="192"/>
      <c r="AT174" s="193" t="s">
        <v>304</v>
      </c>
      <c r="AU174" s="193" t="s">
        <v>81</v>
      </c>
      <c r="AV174" s="12" t="s">
        <v>81</v>
      </c>
      <c r="AW174" s="12" t="s">
        <v>36</v>
      </c>
      <c r="AX174" s="12" t="s">
        <v>73</v>
      </c>
      <c r="AY174" s="193" t="s">
        <v>235</v>
      </c>
    </row>
    <row r="175" spans="2:65" s="12" customFormat="1" x14ac:dyDescent="0.3">
      <c r="B175" s="184"/>
      <c r="D175" s="194" t="s">
        <v>304</v>
      </c>
      <c r="E175" s="193" t="s">
        <v>3</v>
      </c>
      <c r="F175" s="195" t="s">
        <v>2207</v>
      </c>
      <c r="H175" s="196">
        <v>0.9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93" t="s">
        <v>304</v>
      </c>
      <c r="AU175" s="193" t="s">
        <v>81</v>
      </c>
      <c r="AV175" s="12" t="s">
        <v>81</v>
      </c>
      <c r="AW175" s="12" t="s">
        <v>36</v>
      </c>
      <c r="AX175" s="12" t="s">
        <v>73</v>
      </c>
      <c r="AY175" s="193" t="s">
        <v>235</v>
      </c>
    </row>
    <row r="176" spans="2:65" s="12" customFormat="1" x14ac:dyDescent="0.3">
      <c r="B176" s="184"/>
      <c r="D176" s="194" t="s">
        <v>304</v>
      </c>
      <c r="E176" s="193" t="s">
        <v>3</v>
      </c>
      <c r="F176" s="195" t="s">
        <v>2208</v>
      </c>
      <c r="H176" s="196">
        <v>4.95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93" t="s">
        <v>304</v>
      </c>
      <c r="AU176" s="193" t="s">
        <v>81</v>
      </c>
      <c r="AV176" s="12" t="s">
        <v>81</v>
      </c>
      <c r="AW176" s="12" t="s">
        <v>36</v>
      </c>
      <c r="AX176" s="12" t="s">
        <v>73</v>
      </c>
      <c r="AY176" s="193" t="s">
        <v>235</v>
      </c>
    </row>
    <row r="177" spans="2:65" s="13" customFormat="1" x14ac:dyDescent="0.3">
      <c r="B177" s="197"/>
      <c r="D177" s="185" t="s">
        <v>304</v>
      </c>
      <c r="E177" s="198" t="s">
        <v>1396</v>
      </c>
      <c r="F177" s="199" t="s">
        <v>329</v>
      </c>
      <c r="H177" s="200">
        <v>6.29</v>
      </c>
      <c r="I177" s="201"/>
      <c r="L177" s="197"/>
      <c r="M177" s="202"/>
      <c r="N177" s="203"/>
      <c r="O177" s="203"/>
      <c r="P177" s="203"/>
      <c r="Q177" s="203"/>
      <c r="R177" s="203"/>
      <c r="S177" s="203"/>
      <c r="T177" s="204"/>
      <c r="AT177" s="205" t="s">
        <v>304</v>
      </c>
      <c r="AU177" s="205" t="s">
        <v>81</v>
      </c>
      <c r="AV177" s="13" t="s">
        <v>241</v>
      </c>
      <c r="AW177" s="13" t="s">
        <v>36</v>
      </c>
      <c r="AX177" s="13" t="s">
        <v>22</v>
      </c>
      <c r="AY177" s="205" t="s">
        <v>235</v>
      </c>
    </row>
    <row r="178" spans="2:65" s="1" customFormat="1" ht="31.5" customHeight="1" x14ac:dyDescent="0.3">
      <c r="B178" s="171"/>
      <c r="C178" s="172" t="s">
        <v>339</v>
      </c>
      <c r="D178" s="172" t="s">
        <v>237</v>
      </c>
      <c r="E178" s="173" t="s">
        <v>2209</v>
      </c>
      <c r="F178" s="174" t="s">
        <v>2210</v>
      </c>
      <c r="G178" s="175" t="s">
        <v>245</v>
      </c>
      <c r="H178" s="176">
        <v>0.216</v>
      </c>
      <c r="I178" s="177"/>
      <c r="J178" s="178">
        <f>ROUND(I178*H178,2)</f>
        <v>0</v>
      </c>
      <c r="K178" s="174" t="s">
        <v>309</v>
      </c>
      <c r="L178" s="35"/>
      <c r="M178" s="179" t="s">
        <v>3</v>
      </c>
      <c r="N178" s="180" t="s">
        <v>44</v>
      </c>
      <c r="O178" s="36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AR178" s="19" t="s">
        <v>241</v>
      </c>
      <c r="AT178" s="19" t="s">
        <v>237</v>
      </c>
      <c r="AU178" s="19" t="s">
        <v>81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2211</v>
      </c>
    </row>
    <row r="179" spans="2:65" s="12" customFormat="1" x14ac:dyDescent="0.3">
      <c r="B179" s="184"/>
      <c r="D179" s="194" t="s">
        <v>304</v>
      </c>
      <c r="E179" s="193" t="s">
        <v>3</v>
      </c>
      <c r="F179" s="195" t="s">
        <v>2212</v>
      </c>
      <c r="H179" s="196">
        <v>0.192</v>
      </c>
      <c r="I179" s="189"/>
      <c r="L179" s="184"/>
      <c r="M179" s="190"/>
      <c r="N179" s="191"/>
      <c r="O179" s="191"/>
      <c r="P179" s="191"/>
      <c r="Q179" s="191"/>
      <c r="R179" s="191"/>
      <c r="S179" s="191"/>
      <c r="T179" s="192"/>
      <c r="AT179" s="193" t="s">
        <v>304</v>
      </c>
      <c r="AU179" s="193" t="s">
        <v>81</v>
      </c>
      <c r="AV179" s="12" t="s">
        <v>81</v>
      </c>
      <c r="AW179" s="12" t="s">
        <v>36</v>
      </c>
      <c r="AX179" s="12" t="s">
        <v>73</v>
      </c>
      <c r="AY179" s="193" t="s">
        <v>235</v>
      </c>
    </row>
    <row r="180" spans="2:65" s="12" customFormat="1" x14ac:dyDescent="0.3">
      <c r="B180" s="184"/>
      <c r="D180" s="194" t="s">
        <v>304</v>
      </c>
      <c r="E180" s="193" t="s">
        <v>3</v>
      </c>
      <c r="F180" s="195" t="s">
        <v>2213</v>
      </c>
      <c r="H180" s="196">
        <v>2.4E-2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93" t="s">
        <v>304</v>
      </c>
      <c r="AU180" s="193" t="s">
        <v>81</v>
      </c>
      <c r="AV180" s="12" t="s">
        <v>81</v>
      </c>
      <c r="AW180" s="12" t="s">
        <v>36</v>
      </c>
      <c r="AX180" s="12" t="s">
        <v>73</v>
      </c>
      <c r="AY180" s="193" t="s">
        <v>235</v>
      </c>
    </row>
    <row r="181" spans="2:65" s="13" customFormat="1" x14ac:dyDescent="0.3">
      <c r="B181" s="197"/>
      <c r="D181" s="185" t="s">
        <v>304</v>
      </c>
      <c r="E181" s="198" t="s">
        <v>2108</v>
      </c>
      <c r="F181" s="199" t="s">
        <v>329</v>
      </c>
      <c r="H181" s="200">
        <v>0.216</v>
      </c>
      <c r="I181" s="201"/>
      <c r="L181" s="197"/>
      <c r="M181" s="202"/>
      <c r="N181" s="203"/>
      <c r="O181" s="203"/>
      <c r="P181" s="203"/>
      <c r="Q181" s="203"/>
      <c r="R181" s="203"/>
      <c r="S181" s="203"/>
      <c r="T181" s="204"/>
      <c r="AT181" s="205" t="s">
        <v>304</v>
      </c>
      <c r="AU181" s="205" t="s">
        <v>81</v>
      </c>
      <c r="AV181" s="13" t="s">
        <v>241</v>
      </c>
      <c r="AW181" s="13" t="s">
        <v>36</v>
      </c>
      <c r="AX181" s="13" t="s">
        <v>22</v>
      </c>
      <c r="AY181" s="205" t="s">
        <v>235</v>
      </c>
    </row>
    <row r="182" spans="2:65" s="1" customFormat="1" ht="22.5" customHeight="1" x14ac:dyDescent="0.3">
      <c r="B182" s="171"/>
      <c r="C182" s="172" t="s">
        <v>343</v>
      </c>
      <c r="D182" s="172" t="s">
        <v>237</v>
      </c>
      <c r="E182" s="173" t="s">
        <v>2214</v>
      </c>
      <c r="F182" s="174" t="s">
        <v>2215</v>
      </c>
      <c r="G182" s="175" t="s">
        <v>240</v>
      </c>
      <c r="H182" s="176">
        <v>2.4</v>
      </c>
      <c r="I182" s="177"/>
      <c r="J182" s="178">
        <f>ROUND(I182*H182,2)</f>
        <v>0</v>
      </c>
      <c r="K182" s="174" t="s">
        <v>309</v>
      </c>
      <c r="L182" s="35"/>
      <c r="M182" s="179" t="s">
        <v>3</v>
      </c>
      <c r="N182" s="180" t="s">
        <v>44</v>
      </c>
      <c r="O182" s="36"/>
      <c r="P182" s="181">
        <f>O182*H182</f>
        <v>0</v>
      </c>
      <c r="Q182" s="181">
        <v>6.3926399999999998E-3</v>
      </c>
      <c r="R182" s="181">
        <f>Q182*H182</f>
        <v>1.5342335999999998E-2</v>
      </c>
      <c r="S182" s="181">
        <v>0</v>
      </c>
      <c r="T182" s="182">
        <f>S182*H182</f>
        <v>0</v>
      </c>
      <c r="AR182" s="19" t="s">
        <v>241</v>
      </c>
      <c r="AT182" s="19" t="s">
        <v>237</v>
      </c>
      <c r="AU182" s="19" t="s">
        <v>81</v>
      </c>
      <c r="AY182" s="19" t="s">
        <v>235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9" t="s">
        <v>22</v>
      </c>
      <c r="BK182" s="183">
        <f>ROUND(I182*H182,2)</f>
        <v>0</v>
      </c>
      <c r="BL182" s="19" t="s">
        <v>241</v>
      </c>
      <c r="BM182" s="19" t="s">
        <v>2216</v>
      </c>
    </row>
    <row r="183" spans="2:65" s="12" customFormat="1" x14ac:dyDescent="0.3">
      <c r="B183" s="184"/>
      <c r="D183" s="194" t="s">
        <v>304</v>
      </c>
      <c r="E183" s="193" t="s">
        <v>3</v>
      </c>
      <c r="F183" s="195" t="s">
        <v>2217</v>
      </c>
      <c r="H183" s="196">
        <v>1.92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93" t="s">
        <v>304</v>
      </c>
      <c r="AU183" s="193" t="s">
        <v>81</v>
      </c>
      <c r="AV183" s="12" t="s">
        <v>81</v>
      </c>
      <c r="AW183" s="12" t="s">
        <v>36</v>
      </c>
      <c r="AX183" s="12" t="s">
        <v>73</v>
      </c>
      <c r="AY183" s="193" t="s">
        <v>235</v>
      </c>
    </row>
    <row r="184" spans="2:65" s="12" customFormat="1" x14ac:dyDescent="0.3">
      <c r="B184" s="184"/>
      <c r="D184" s="194" t="s">
        <v>304</v>
      </c>
      <c r="E184" s="193" t="s">
        <v>3</v>
      </c>
      <c r="F184" s="195" t="s">
        <v>2218</v>
      </c>
      <c r="H184" s="196">
        <v>0.48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93" t="s">
        <v>304</v>
      </c>
      <c r="AU184" s="193" t="s">
        <v>81</v>
      </c>
      <c r="AV184" s="12" t="s">
        <v>81</v>
      </c>
      <c r="AW184" s="12" t="s">
        <v>36</v>
      </c>
      <c r="AX184" s="12" t="s">
        <v>73</v>
      </c>
      <c r="AY184" s="193" t="s">
        <v>235</v>
      </c>
    </row>
    <row r="185" spans="2:65" s="13" customFormat="1" x14ac:dyDescent="0.3">
      <c r="B185" s="197"/>
      <c r="D185" s="194" t="s">
        <v>304</v>
      </c>
      <c r="E185" s="236" t="s">
        <v>3</v>
      </c>
      <c r="F185" s="237" t="s">
        <v>329</v>
      </c>
      <c r="H185" s="238">
        <v>2.4</v>
      </c>
      <c r="I185" s="201"/>
      <c r="L185" s="197"/>
      <c r="M185" s="202"/>
      <c r="N185" s="203"/>
      <c r="O185" s="203"/>
      <c r="P185" s="203"/>
      <c r="Q185" s="203"/>
      <c r="R185" s="203"/>
      <c r="S185" s="203"/>
      <c r="T185" s="204"/>
      <c r="AT185" s="205" t="s">
        <v>304</v>
      </c>
      <c r="AU185" s="205" t="s">
        <v>81</v>
      </c>
      <c r="AV185" s="13" t="s">
        <v>241</v>
      </c>
      <c r="AW185" s="13" t="s">
        <v>36</v>
      </c>
      <c r="AX185" s="13" t="s">
        <v>22</v>
      </c>
      <c r="AY185" s="205" t="s">
        <v>235</v>
      </c>
    </row>
    <row r="186" spans="2:65" s="11" customFormat="1" ht="29.85" customHeight="1" x14ac:dyDescent="0.3">
      <c r="B186" s="157"/>
      <c r="D186" s="168" t="s">
        <v>72</v>
      </c>
      <c r="E186" s="169" t="s">
        <v>266</v>
      </c>
      <c r="F186" s="169" t="s">
        <v>757</v>
      </c>
      <c r="I186" s="160"/>
      <c r="J186" s="170">
        <f>BK186</f>
        <v>0</v>
      </c>
      <c r="L186" s="157"/>
      <c r="M186" s="162"/>
      <c r="N186" s="163"/>
      <c r="O186" s="163"/>
      <c r="P186" s="164">
        <f>SUM(P187:P257)</f>
        <v>0</v>
      </c>
      <c r="Q186" s="163"/>
      <c r="R186" s="164">
        <f>SUM(R187:R257)</f>
        <v>2.1381039199999998</v>
      </c>
      <c r="S186" s="163"/>
      <c r="T186" s="165">
        <f>SUM(T187:T257)</f>
        <v>2.8000000000000001E-2</v>
      </c>
      <c r="AR186" s="158" t="s">
        <v>22</v>
      </c>
      <c r="AT186" s="166" t="s">
        <v>72</v>
      </c>
      <c r="AU186" s="166" t="s">
        <v>22</v>
      </c>
      <c r="AY186" s="158" t="s">
        <v>235</v>
      </c>
      <c r="BK186" s="167">
        <f>SUM(BK187:BK257)</f>
        <v>0</v>
      </c>
    </row>
    <row r="187" spans="2:65" s="1" customFormat="1" ht="22.5" customHeight="1" x14ac:dyDescent="0.3">
      <c r="B187" s="171"/>
      <c r="C187" s="172" t="s">
        <v>349</v>
      </c>
      <c r="D187" s="172" t="s">
        <v>237</v>
      </c>
      <c r="E187" s="173" t="s">
        <v>2219</v>
      </c>
      <c r="F187" s="174" t="s">
        <v>2220</v>
      </c>
      <c r="G187" s="175" t="s">
        <v>249</v>
      </c>
      <c r="H187" s="176">
        <v>1</v>
      </c>
      <c r="I187" s="177"/>
      <c r="J187" s="178">
        <f>ROUND(I187*H187,2)</f>
        <v>0</v>
      </c>
      <c r="K187" s="174" t="s">
        <v>3</v>
      </c>
      <c r="L187" s="35"/>
      <c r="M187" s="179" t="s">
        <v>3</v>
      </c>
      <c r="N187" s="180" t="s">
        <v>44</v>
      </c>
      <c r="O187" s="36"/>
      <c r="P187" s="181">
        <f>O187*H187</f>
        <v>0</v>
      </c>
      <c r="Q187" s="181">
        <v>0</v>
      </c>
      <c r="R187" s="181">
        <f>Q187*H187</f>
        <v>0</v>
      </c>
      <c r="S187" s="181">
        <v>0</v>
      </c>
      <c r="T187" s="182">
        <f>S187*H187</f>
        <v>0</v>
      </c>
      <c r="AR187" s="19" t="s">
        <v>241</v>
      </c>
      <c r="AT187" s="19" t="s">
        <v>237</v>
      </c>
      <c r="AU187" s="19" t="s">
        <v>81</v>
      </c>
      <c r="AY187" s="19" t="s">
        <v>235</v>
      </c>
      <c r="BE187" s="183">
        <f>IF(N187="základní",J187,0)</f>
        <v>0</v>
      </c>
      <c r="BF187" s="183">
        <f>IF(N187="snížená",J187,0)</f>
        <v>0</v>
      </c>
      <c r="BG187" s="183">
        <f>IF(N187="zákl. přenesená",J187,0)</f>
        <v>0</v>
      </c>
      <c r="BH187" s="183">
        <f>IF(N187="sníž. přenesená",J187,0)</f>
        <v>0</v>
      </c>
      <c r="BI187" s="183">
        <f>IF(N187="nulová",J187,0)</f>
        <v>0</v>
      </c>
      <c r="BJ187" s="19" t="s">
        <v>22</v>
      </c>
      <c r="BK187" s="183">
        <f>ROUND(I187*H187,2)</f>
        <v>0</v>
      </c>
      <c r="BL187" s="19" t="s">
        <v>241</v>
      </c>
      <c r="BM187" s="19" t="s">
        <v>2221</v>
      </c>
    </row>
    <row r="188" spans="2:65" s="1" customFormat="1" ht="22.5" customHeight="1" x14ac:dyDescent="0.3">
      <c r="B188" s="171"/>
      <c r="C188" s="172" t="s">
        <v>354</v>
      </c>
      <c r="D188" s="172" t="s">
        <v>237</v>
      </c>
      <c r="E188" s="173" t="s">
        <v>2222</v>
      </c>
      <c r="F188" s="174" t="s">
        <v>2223</v>
      </c>
      <c r="G188" s="175" t="s">
        <v>249</v>
      </c>
      <c r="H188" s="176">
        <v>1</v>
      </c>
      <c r="I188" s="177"/>
      <c r="J188" s="178">
        <f>ROUND(I188*H188,2)</f>
        <v>0</v>
      </c>
      <c r="K188" s="174" t="s">
        <v>3</v>
      </c>
      <c r="L188" s="35"/>
      <c r="M188" s="179" t="s">
        <v>3</v>
      </c>
      <c r="N188" s="180" t="s">
        <v>44</v>
      </c>
      <c r="O188" s="36"/>
      <c r="P188" s="181">
        <f>O188*H188</f>
        <v>0</v>
      </c>
      <c r="Q188" s="181">
        <v>0</v>
      </c>
      <c r="R188" s="181">
        <f>Q188*H188</f>
        <v>0</v>
      </c>
      <c r="S188" s="181">
        <v>0</v>
      </c>
      <c r="T188" s="182">
        <f>S188*H188</f>
        <v>0</v>
      </c>
      <c r="AR188" s="19" t="s">
        <v>241</v>
      </c>
      <c r="AT188" s="19" t="s">
        <v>237</v>
      </c>
      <c r="AU188" s="19" t="s">
        <v>81</v>
      </c>
      <c r="AY188" s="19" t="s">
        <v>235</v>
      </c>
      <c r="BE188" s="183">
        <f>IF(N188="základní",J188,0)</f>
        <v>0</v>
      </c>
      <c r="BF188" s="183">
        <f>IF(N188="snížená",J188,0)</f>
        <v>0</v>
      </c>
      <c r="BG188" s="183">
        <f>IF(N188="zákl. přenesená",J188,0)</f>
        <v>0</v>
      </c>
      <c r="BH188" s="183">
        <f>IF(N188="sníž. přenesená",J188,0)</f>
        <v>0</v>
      </c>
      <c r="BI188" s="183">
        <f>IF(N188="nulová",J188,0)</f>
        <v>0</v>
      </c>
      <c r="BJ188" s="19" t="s">
        <v>22</v>
      </c>
      <c r="BK188" s="183">
        <f>ROUND(I188*H188,2)</f>
        <v>0</v>
      </c>
      <c r="BL188" s="19" t="s">
        <v>241</v>
      </c>
      <c r="BM188" s="19" t="s">
        <v>2224</v>
      </c>
    </row>
    <row r="189" spans="2:65" s="1" customFormat="1" ht="31.5" customHeight="1" x14ac:dyDescent="0.3">
      <c r="B189" s="171"/>
      <c r="C189" s="172" t="s">
        <v>366</v>
      </c>
      <c r="D189" s="172" t="s">
        <v>237</v>
      </c>
      <c r="E189" s="173" t="s">
        <v>2225</v>
      </c>
      <c r="F189" s="174" t="s">
        <v>2226</v>
      </c>
      <c r="G189" s="175" t="s">
        <v>346</v>
      </c>
      <c r="H189" s="176">
        <v>4</v>
      </c>
      <c r="I189" s="177"/>
      <c r="J189" s="178">
        <f>ROUND(I189*H189,2)</f>
        <v>0</v>
      </c>
      <c r="K189" s="174" t="s">
        <v>309</v>
      </c>
      <c r="L189" s="35"/>
      <c r="M189" s="179" t="s">
        <v>3</v>
      </c>
      <c r="N189" s="180" t="s">
        <v>44</v>
      </c>
      <c r="O189" s="36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AR189" s="19" t="s">
        <v>241</v>
      </c>
      <c r="AT189" s="19" t="s">
        <v>237</v>
      </c>
      <c r="AU189" s="19" t="s">
        <v>81</v>
      </c>
      <c r="AY189" s="19" t="s">
        <v>235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9" t="s">
        <v>22</v>
      </c>
      <c r="BK189" s="183">
        <f>ROUND(I189*H189,2)</f>
        <v>0</v>
      </c>
      <c r="BL189" s="19" t="s">
        <v>241</v>
      </c>
      <c r="BM189" s="19" t="s">
        <v>2227</v>
      </c>
    </row>
    <row r="190" spans="2:65" s="12" customFormat="1" x14ac:dyDescent="0.3">
      <c r="B190" s="184"/>
      <c r="D190" s="194" t="s">
        <v>304</v>
      </c>
      <c r="E190" s="193" t="s">
        <v>3</v>
      </c>
      <c r="F190" s="195" t="s">
        <v>241</v>
      </c>
      <c r="H190" s="196">
        <v>4</v>
      </c>
      <c r="I190" s="189"/>
      <c r="L190" s="184"/>
      <c r="M190" s="190"/>
      <c r="N190" s="191"/>
      <c r="O190" s="191"/>
      <c r="P190" s="191"/>
      <c r="Q190" s="191"/>
      <c r="R190" s="191"/>
      <c r="S190" s="191"/>
      <c r="T190" s="192"/>
      <c r="AT190" s="193" t="s">
        <v>304</v>
      </c>
      <c r="AU190" s="193" t="s">
        <v>81</v>
      </c>
      <c r="AV190" s="12" t="s">
        <v>81</v>
      </c>
      <c r="AW190" s="12" t="s">
        <v>36</v>
      </c>
      <c r="AX190" s="12" t="s">
        <v>73</v>
      </c>
      <c r="AY190" s="193" t="s">
        <v>235</v>
      </c>
    </row>
    <row r="191" spans="2:65" s="13" customFormat="1" x14ac:dyDescent="0.3">
      <c r="B191" s="197"/>
      <c r="D191" s="185" t="s">
        <v>304</v>
      </c>
      <c r="E191" s="198" t="s">
        <v>2117</v>
      </c>
      <c r="F191" s="199" t="s">
        <v>329</v>
      </c>
      <c r="H191" s="200">
        <v>4</v>
      </c>
      <c r="I191" s="201"/>
      <c r="L191" s="197"/>
      <c r="M191" s="202"/>
      <c r="N191" s="203"/>
      <c r="O191" s="203"/>
      <c r="P191" s="203"/>
      <c r="Q191" s="203"/>
      <c r="R191" s="203"/>
      <c r="S191" s="203"/>
      <c r="T191" s="204"/>
      <c r="AT191" s="205" t="s">
        <v>304</v>
      </c>
      <c r="AU191" s="205" t="s">
        <v>81</v>
      </c>
      <c r="AV191" s="13" t="s">
        <v>241</v>
      </c>
      <c r="AW191" s="13" t="s">
        <v>36</v>
      </c>
      <c r="AX191" s="13" t="s">
        <v>22</v>
      </c>
      <c r="AY191" s="205" t="s">
        <v>235</v>
      </c>
    </row>
    <row r="192" spans="2:65" s="1" customFormat="1" ht="22.5" customHeight="1" x14ac:dyDescent="0.3">
      <c r="B192" s="171"/>
      <c r="C192" s="222" t="s">
        <v>370</v>
      </c>
      <c r="D192" s="222" t="s">
        <v>371</v>
      </c>
      <c r="E192" s="223" t="s">
        <v>2228</v>
      </c>
      <c r="F192" s="224" t="s">
        <v>2229</v>
      </c>
      <c r="G192" s="225" t="s">
        <v>346</v>
      </c>
      <c r="H192" s="226">
        <v>4</v>
      </c>
      <c r="I192" s="227"/>
      <c r="J192" s="228">
        <f t="shared" ref="J192:J203" si="0">ROUND(I192*H192,2)</f>
        <v>0</v>
      </c>
      <c r="K192" s="224" t="s">
        <v>309</v>
      </c>
      <c r="L192" s="229"/>
      <c r="M192" s="230" t="s">
        <v>3</v>
      </c>
      <c r="N192" s="231" t="s">
        <v>44</v>
      </c>
      <c r="O192" s="36"/>
      <c r="P192" s="181">
        <f t="shared" ref="P192:P203" si="1">O192*H192</f>
        <v>0</v>
      </c>
      <c r="Q192" s="181">
        <v>1.4500000000000001E-2</v>
      </c>
      <c r="R192" s="181">
        <f t="shared" ref="R192:R203" si="2">Q192*H192</f>
        <v>5.8000000000000003E-2</v>
      </c>
      <c r="S192" s="181">
        <v>0</v>
      </c>
      <c r="T192" s="182">
        <f t="shared" ref="T192:T203" si="3">S192*H192</f>
        <v>0</v>
      </c>
      <c r="AR192" s="19" t="s">
        <v>266</v>
      </c>
      <c r="AT192" s="19" t="s">
        <v>371</v>
      </c>
      <c r="AU192" s="19" t="s">
        <v>81</v>
      </c>
      <c r="AY192" s="19" t="s">
        <v>235</v>
      </c>
      <c r="BE192" s="183">
        <f t="shared" ref="BE192:BE203" si="4">IF(N192="základní",J192,0)</f>
        <v>0</v>
      </c>
      <c r="BF192" s="183">
        <f t="shared" ref="BF192:BF203" si="5">IF(N192="snížená",J192,0)</f>
        <v>0</v>
      </c>
      <c r="BG192" s="183">
        <f t="shared" ref="BG192:BG203" si="6">IF(N192="zákl. přenesená",J192,0)</f>
        <v>0</v>
      </c>
      <c r="BH192" s="183">
        <f t="shared" ref="BH192:BH203" si="7">IF(N192="sníž. přenesená",J192,0)</f>
        <v>0</v>
      </c>
      <c r="BI192" s="183">
        <f t="shared" ref="BI192:BI203" si="8">IF(N192="nulová",J192,0)</f>
        <v>0</v>
      </c>
      <c r="BJ192" s="19" t="s">
        <v>22</v>
      </c>
      <c r="BK192" s="183">
        <f t="shared" ref="BK192:BK203" si="9">ROUND(I192*H192,2)</f>
        <v>0</v>
      </c>
      <c r="BL192" s="19" t="s">
        <v>241</v>
      </c>
      <c r="BM192" s="19" t="s">
        <v>2230</v>
      </c>
    </row>
    <row r="193" spans="2:65" s="1" customFormat="1" ht="31.5" customHeight="1" x14ac:dyDescent="0.3">
      <c r="B193" s="171"/>
      <c r="C193" s="172" t="s">
        <v>375</v>
      </c>
      <c r="D193" s="172" t="s">
        <v>237</v>
      </c>
      <c r="E193" s="173" t="s">
        <v>2231</v>
      </c>
      <c r="F193" s="174" t="s">
        <v>2232</v>
      </c>
      <c r="G193" s="175" t="s">
        <v>249</v>
      </c>
      <c r="H193" s="176">
        <v>2</v>
      </c>
      <c r="I193" s="177"/>
      <c r="J193" s="178">
        <f t="shared" si="0"/>
        <v>0</v>
      </c>
      <c r="K193" s="174" t="s">
        <v>309</v>
      </c>
      <c r="L193" s="35"/>
      <c r="M193" s="179" t="s">
        <v>3</v>
      </c>
      <c r="N193" s="180" t="s">
        <v>44</v>
      </c>
      <c r="O193" s="36"/>
      <c r="P193" s="181">
        <f t="shared" si="1"/>
        <v>0</v>
      </c>
      <c r="Q193" s="181">
        <v>0</v>
      </c>
      <c r="R193" s="181">
        <f t="shared" si="2"/>
        <v>0</v>
      </c>
      <c r="S193" s="181">
        <v>0</v>
      </c>
      <c r="T193" s="182">
        <f t="shared" si="3"/>
        <v>0</v>
      </c>
      <c r="AR193" s="19" t="s">
        <v>241</v>
      </c>
      <c r="AT193" s="19" t="s">
        <v>237</v>
      </c>
      <c r="AU193" s="19" t="s">
        <v>81</v>
      </c>
      <c r="AY193" s="19" t="s">
        <v>235</v>
      </c>
      <c r="BE193" s="183">
        <f t="shared" si="4"/>
        <v>0</v>
      </c>
      <c r="BF193" s="183">
        <f t="shared" si="5"/>
        <v>0</v>
      </c>
      <c r="BG193" s="183">
        <f t="shared" si="6"/>
        <v>0</v>
      </c>
      <c r="BH193" s="183">
        <f t="shared" si="7"/>
        <v>0</v>
      </c>
      <c r="BI193" s="183">
        <f t="shared" si="8"/>
        <v>0</v>
      </c>
      <c r="BJ193" s="19" t="s">
        <v>22</v>
      </c>
      <c r="BK193" s="183">
        <f t="shared" si="9"/>
        <v>0</v>
      </c>
      <c r="BL193" s="19" t="s">
        <v>241</v>
      </c>
      <c r="BM193" s="19" t="s">
        <v>2233</v>
      </c>
    </row>
    <row r="194" spans="2:65" s="1" customFormat="1" ht="22.5" customHeight="1" x14ac:dyDescent="0.3">
      <c r="B194" s="171"/>
      <c r="C194" s="222" t="s">
        <v>379</v>
      </c>
      <c r="D194" s="222" t="s">
        <v>371</v>
      </c>
      <c r="E194" s="223" t="s">
        <v>2234</v>
      </c>
      <c r="F194" s="224" t="s">
        <v>2235</v>
      </c>
      <c r="G194" s="225" t="s">
        <v>249</v>
      </c>
      <c r="H194" s="226">
        <v>1</v>
      </c>
      <c r="I194" s="227"/>
      <c r="J194" s="228">
        <f t="shared" si="0"/>
        <v>0</v>
      </c>
      <c r="K194" s="224" t="s">
        <v>3</v>
      </c>
      <c r="L194" s="229"/>
      <c r="M194" s="230" t="s">
        <v>3</v>
      </c>
      <c r="N194" s="231" t="s">
        <v>44</v>
      </c>
      <c r="O194" s="36"/>
      <c r="P194" s="181">
        <f t="shared" si="1"/>
        <v>0</v>
      </c>
      <c r="Q194" s="181">
        <v>5.0000000000000001E-3</v>
      </c>
      <c r="R194" s="181">
        <f t="shared" si="2"/>
        <v>5.0000000000000001E-3</v>
      </c>
      <c r="S194" s="181">
        <v>0</v>
      </c>
      <c r="T194" s="182">
        <f t="shared" si="3"/>
        <v>0</v>
      </c>
      <c r="AR194" s="19" t="s">
        <v>266</v>
      </c>
      <c r="AT194" s="19" t="s">
        <v>371</v>
      </c>
      <c r="AU194" s="19" t="s">
        <v>81</v>
      </c>
      <c r="AY194" s="19" t="s">
        <v>235</v>
      </c>
      <c r="BE194" s="183">
        <f t="shared" si="4"/>
        <v>0</v>
      </c>
      <c r="BF194" s="183">
        <f t="shared" si="5"/>
        <v>0</v>
      </c>
      <c r="BG194" s="183">
        <f t="shared" si="6"/>
        <v>0</v>
      </c>
      <c r="BH194" s="183">
        <f t="shared" si="7"/>
        <v>0</v>
      </c>
      <c r="BI194" s="183">
        <f t="shared" si="8"/>
        <v>0</v>
      </c>
      <c r="BJ194" s="19" t="s">
        <v>22</v>
      </c>
      <c r="BK194" s="183">
        <f t="shared" si="9"/>
        <v>0</v>
      </c>
      <c r="BL194" s="19" t="s">
        <v>241</v>
      </c>
      <c r="BM194" s="19" t="s">
        <v>2236</v>
      </c>
    </row>
    <row r="195" spans="2:65" s="1" customFormat="1" ht="22.5" customHeight="1" x14ac:dyDescent="0.3">
      <c r="B195" s="171"/>
      <c r="C195" s="222" t="s">
        <v>384</v>
      </c>
      <c r="D195" s="222" t="s">
        <v>371</v>
      </c>
      <c r="E195" s="223" t="s">
        <v>2237</v>
      </c>
      <c r="F195" s="224" t="s">
        <v>2238</v>
      </c>
      <c r="G195" s="225" t="s">
        <v>249</v>
      </c>
      <c r="H195" s="226">
        <v>1</v>
      </c>
      <c r="I195" s="227"/>
      <c r="J195" s="228">
        <f t="shared" si="0"/>
        <v>0</v>
      </c>
      <c r="K195" s="224" t="s">
        <v>3</v>
      </c>
      <c r="L195" s="229"/>
      <c r="M195" s="230" t="s">
        <v>3</v>
      </c>
      <c r="N195" s="231" t="s">
        <v>44</v>
      </c>
      <c r="O195" s="36"/>
      <c r="P195" s="181">
        <f t="shared" si="1"/>
        <v>0</v>
      </c>
      <c r="Q195" s="181">
        <v>8.0000000000000002E-3</v>
      </c>
      <c r="R195" s="181">
        <f t="shared" si="2"/>
        <v>8.0000000000000002E-3</v>
      </c>
      <c r="S195" s="181">
        <v>0</v>
      </c>
      <c r="T195" s="182">
        <f t="shared" si="3"/>
        <v>0</v>
      </c>
      <c r="AR195" s="19" t="s">
        <v>266</v>
      </c>
      <c r="AT195" s="19" t="s">
        <v>371</v>
      </c>
      <c r="AU195" s="19" t="s">
        <v>81</v>
      </c>
      <c r="AY195" s="19" t="s">
        <v>235</v>
      </c>
      <c r="BE195" s="183">
        <f t="shared" si="4"/>
        <v>0</v>
      </c>
      <c r="BF195" s="183">
        <f t="shared" si="5"/>
        <v>0</v>
      </c>
      <c r="BG195" s="183">
        <f t="shared" si="6"/>
        <v>0</v>
      </c>
      <c r="BH195" s="183">
        <f t="shared" si="7"/>
        <v>0</v>
      </c>
      <c r="BI195" s="183">
        <f t="shared" si="8"/>
        <v>0</v>
      </c>
      <c r="BJ195" s="19" t="s">
        <v>22</v>
      </c>
      <c r="BK195" s="183">
        <f t="shared" si="9"/>
        <v>0</v>
      </c>
      <c r="BL195" s="19" t="s">
        <v>241</v>
      </c>
      <c r="BM195" s="19" t="s">
        <v>2239</v>
      </c>
    </row>
    <row r="196" spans="2:65" s="1" customFormat="1" ht="22.5" customHeight="1" x14ac:dyDescent="0.3">
      <c r="B196" s="171"/>
      <c r="C196" s="172" t="s">
        <v>389</v>
      </c>
      <c r="D196" s="172" t="s">
        <v>237</v>
      </c>
      <c r="E196" s="173" t="s">
        <v>2240</v>
      </c>
      <c r="F196" s="174" t="s">
        <v>2241</v>
      </c>
      <c r="G196" s="175" t="s">
        <v>249</v>
      </c>
      <c r="H196" s="176">
        <v>2</v>
      </c>
      <c r="I196" s="177"/>
      <c r="J196" s="178">
        <f t="shared" si="0"/>
        <v>0</v>
      </c>
      <c r="K196" s="174" t="s">
        <v>309</v>
      </c>
      <c r="L196" s="35"/>
      <c r="M196" s="179" t="s">
        <v>3</v>
      </c>
      <c r="N196" s="180" t="s">
        <v>44</v>
      </c>
      <c r="O196" s="36"/>
      <c r="P196" s="181">
        <f t="shared" si="1"/>
        <v>0</v>
      </c>
      <c r="Q196" s="181">
        <v>8.0000000000000004E-4</v>
      </c>
      <c r="R196" s="181">
        <f t="shared" si="2"/>
        <v>1.6000000000000001E-3</v>
      </c>
      <c r="S196" s="181">
        <v>0</v>
      </c>
      <c r="T196" s="182">
        <f t="shared" si="3"/>
        <v>0</v>
      </c>
      <c r="AR196" s="19" t="s">
        <v>241</v>
      </c>
      <c r="AT196" s="19" t="s">
        <v>237</v>
      </c>
      <c r="AU196" s="19" t="s">
        <v>81</v>
      </c>
      <c r="AY196" s="19" t="s">
        <v>235</v>
      </c>
      <c r="BE196" s="183">
        <f t="shared" si="4"/>
        <v>0</v>
      </c>
      <c r="BF196" s="183">
        <f t="shared" si="5"/>
        <v>0</v>
      </c>
      <c r="BG196" s="183">
        <f t="shared" si="6"/>
        <v>0</v>
      </c>
      <c r="BH196" s="183">
        <f t="shared" si="7"/>
        <v>0</v>
      </c>
      <c r="BI196" s="183">
        <f t="shared" si="8"/>
        <v>0</v>
      </c>
      <c r="BJ196" s="19" t="s">
        <v>22</v>
      </c>
      <c r="BK196" s="183">
        <f t="shared" si="9"/>
        <v>0</v>
      </c>
      <c r="BL196" s="19" t="s">
        <v>241</v>
      </c>
      <c r="BM196" s="19" t="s">
        <v>2242</v>
      </c>
    </row>
    <row r="197" spans="2:65" s="1" customFormat="1" ht="22.5" customHeight="1" x14ac:dyDescent="0.3">
      <c r="B197" s="171"/>
      <c r="C197" s="222" t="s">
        <v>393</v>
      </c>
      <c r="D197" s="222" t="s">
        <v>371</v>
      </c>
      <c r="E197" s="223" t="s">
        <v>2243</v>
      </c>
      <c r="F197" s="224" t="s">
        <v>2244</v>
      </c>
      <c r="G197" s="225" t="s">
        <v>249</v>
      </c>
      <c r="H197" s="226">
        <v>1</v>
      </c>
      <c r="I197" s="227"/>
      <c r="J197" s="228">
        <f t="shared" si="0"/>
        <v>0</v>
      </c>
      <c r="K197" s="224" t="s">
        <v>3</v>
      </c>
      <c r="L197" s="229"/>
      <c r="M197" s="230" t="s">
        <v>3</v>
      </c>
      <c r="N197" s="231" t="s">
        <v>44</v>
      </c>
      <c r="O197" s="36"/>
      <c r="P197" s="181">
        <f t="shared" si="1"/>
        <v>0</v>
      </c>
      <c r="Q197" s="181">
        <v>1.6299999999999999E-2</v>
      </c>
      <c r="R197" s="181">
        <f t="shared" si="2"/>
        <v>1.6299999999999999E-2</v>
      </c>
      <c r="S197" s="181">
        <v>0</v>
      </c>
      <c r="T197" s="182">
        <f t="shared" si="3"/>
        <v>0</v>
      </c>
      <c r="AR197" s="19" t="s">
        <v>266</v>
      </c>
      <c r="AT197" s="19" t="s">
        <v>371</v>
      </c>
      <c r="AU197" s="19" t="s">
        <v>81</v>
      </c>
      <c r="AY197" s="19" t="s">
        <v>235</v>
      </c>
      <c r="BE197" s="183">
        <f t="shared" si="4"/>
        <v>0</v>
      </c>
      <c r="BF197" s="183">
        <f t="shared" si="5"/>
        <v>0</v>
      </c>
      <c r="BG197" s="183">
        <f t="shared" si="6"/>
        <v>0</v>
      </c>
      <c r="BH197" s="183">
        <f t="shared" si="7"/>
        <v>0</v>
      </c>
      <c r="BI197" s="183">
        <f t="shared" si="8"/>
        <v>0</v>
      </c>
      <c r="BJ197" s="19" t="s">
        <v>22</v>
      </c>
      <c r="BK197" s="183">
        <f t="shared" si="9"/>
        <v>0</v>
      </c>
      <c r="BL197" s="19" t="s">
        <v>241</v>
      </c>
      <c r="BM197" s="19" t="s">
        <v>2245</v>
      </c>
    </row>
    <row r="198" spans="2:65" s="1" customFormat="1" ht="22.5" customHeight="1" x14ac:dyDescent="0.3">
      <c r="B198" s="171"/>
      <c r="C198" s="222" t="s">
        <v>397</v>
      </c>
      <c r="D198" s="222" t="s">
        <v>371</v>
      </c>
      <c r="E198" s="223" t="s">
        <v>2246</v>
      </c>
      <c r="F198" s="224" t="s">
        <v>2247</v>
      </c>
      <c r="G198" s="225" t="s">
        <v>249</v>
      </c>
      <c r="H198" s="226">
        <v>1</v>
      </c>
      <c r="I198" s="227"/>
      <c r="J198" s="228">
        <f t="shared" si="0"/>
        <v>0</v>
      </c>
      <c r="K198" s="224" t="s">
        <v>3</v>
      </c>
      <c r="L198" s="229"/>
      <c r="M198" s="230" t="s">
        <v>3</v>
      </c>
      <c r="N198" s="231" t="s">
        <v>44</v>
      </c>
      <c r="O198" s="36"/>
      <c r="P198" s="181">
        <f t="shared" si="1"/>
        <v>0</v>
      </c>
      <c r="Q198" s="181">
        <v>0.01</v>
      </c>
      <c r="R198" s="181">
        <f t="shared" si="2"/>
        <v>0.01</v>
      </c>
      <c r="S198" s="181">
        <v>0</v>
      </c>
      <c r="T198" s="182">
        <f t="shared" si="3"/>
        <v>0</v>
      </c>
      <c r="AR198" s="19" t="s">
        <v>266</v>
      </c>
      <c r="AT198" s="19" t="s">
        <v>371</v>
      </c>
      <c r="AU198" s="19" t="s">
        <v>81</v>
      </c>
      <c r="AY198" s="19" t="s">
        <v>235</v>
      </c>
      <c r="BE198" s="183">
        <f t="shared" si="4"/>
        <v>0</v>
      </c>
      <c r="BF198" s="183">
        <f t="shared" si="5"/>
        <v>0</v>
      </c>
      <c r="BG198" s="183">
        <f t="shared" si="6"/>
        <v>0</v>
      </c>
      <c r="BH198" s="183">
        <f t="shared" si="7"/>
        <v>0</v>
      </c>
      <c r="BI198" s="183">
        <f t="shared" si="8"/>
        <v>0</v>
      </c>
      <c r="BJ198" s="19" t="s">
        <v>22</v>
      </c>
      <c r="BK198" s="183">
        <f t="shared" si="9"/>
        <v>0</v>
      </c>
      <c r="BL198" s="19" t="s">
        <v>241</v>
      </c>
      <c r="BM198" s="19" t="s">
        <v>2248</v>
      </c>
    </row>
    <row r="199" spans="2:65" s="1" customFormat="1" ht="31.5" customHeight="1" x14ac:dyDescent="0.3">
      <c r="B199" s="171"/>
      <c r="C199" s="172" t="s">
        <v>401</v>
      </c>
      <c r="D199" s="172" t="s">
        <v>237</v>
      </c>
      <c r="E199" s="173" t="s">
        <v>2249</v>
      </c>
      <c r="F199" s="174" t="s">
        <v>2250</v>
      </c>
      <c r="G199" s="175" t="s">
        <v>249</v>
      </c>
      <c r="H199" s="176">
        <v>1</v>
      </c>
      <c r="I199" s="177"/>
      <c r="J199" s="178">
        <f t="shared" si="0"/>
        <v>0</v>
      </c>
      <c r="K199" s="174" t="s">
        <v>309</v>
      </c>
      <c r="L199" s="35"/>
      <c r="M199" s="179" t="s">
        <v>3</v>
      </c>
      <c r="N199" s="180" t="s">
        <v>44</v>
      </c>
      <c r="O199" s="36"/>
      <c r="P199" s="181">
        <f t="shared" si="1"/>
        <v>0</v>
      </c>
      <c r="Q199" s="181">
        <v>0</v>
      </c>
      <c r="R199" s="181">
        <f t="shared" si="2"/>
        <v>0</v>
      </c>
      <c r="S199" s="181">
        <v>0</v>
      </c>
      <c r="T199" s="182">
        <f t="shared" si="3"/>
        <v>0</v>
      </c>
      <c r="AR199" s="19" t="s">
        <v>241</v>
      </c>
      <c r="AT199" s="19" t="s">
        <v>237</v>
      </c>
      <c r="AU199" s="19" t="s">
        <v>81</v>
      </c>
      <c r="AY199" s="19" t="s">
        <v>235</v>
      </c>
      <c r="BE199" s="183">
        <f t="shared" si="4"/>
        <v>0</v>
      </c>
      <c r="BF199" s="183">
        <f t="shared" si="5"/>
        <v>0</v>
      </c>
      <c r="BG199" s="183">
        <f t="shared" si="6"/>
        <v>0</v>
      </c>
      <c r="BH199" s="183">
        <f t="shared" si="7"/>
        <v>0</v>
      </c>
      <c r="BI199" s="183">
        <f t="shared" si="8"/>
        <v>0</v>
      </c>
      <c r="BJ199" s="19" t="s">
        <v>22</v>
      </c>
      <c r="BK199" s="183">
        <f t="shared" si="9"/>
        <v>0</v>
      </c>
      <c r="BL199" s="19" t="s">
        <v>241</v>
      </c>
      <c r="BM199" s="19" t="s">
        <v>2251</v>
      </c>
    </row>
    <row r="200" spans="2:65" s="1" customFormat="1" ht="22.5" customHeight="1" x14ac:dyDescent="0.3">
      <c r="B200" s="171"/>
      <c r="C200" s="222" t="s">
        <v>405</v>
      </c>
      <c r="D200" s="222" t="s">
        <v>371</v>
      </c>
      <c r="E200" s="223" t="s">
        <v>2252</v>
      </c>
      <c r="F200" s="224" t="s">
        <v>2253</v>
      </c>
      <c r="G200" s="225" t="s">
        <v>249</v>
      </c>
      <c r="H200" s="226">
        <v>1</v>
      </c>
      <c r="I200" s="227"/>
      <c r="J200" s="228">
        <f t="shared" si="0"/>
        <v>0</v>
      </c>
      <c r="K200" s="224" t="s">
        <v>3</v>
      </c>
      <c r="L200" s="229"/>
      <c r="M200" s="230" t="s">
        <v>3</v>
      </c>
      <c r="N200" s="231" t="s">
        <v>44</v>
      </c>
      <c r="O200" s="36"/>
      <c r="P200" s="181">
        <f t="shared" si="1"/>
        <v>0</v>
      </c>
      <c r="Q200" s="181">
        <v>1.6639999999999999E-2</v>
      </c>
      <c r="R200" s="181">
        <f t="shared" si="2"/>
        <v>1.6639999999999999E-2</v>
      </c>
      <c r="S200" s="181">
        <v>0</v>
      </c>
      <c r="T200" s="182">
        <f t="shared" si="3"/>
        <v>0</v>
      </c>
      <c r="AR200" s="19" t="s">
        <v>266</v>
      </c>
      <c r="AT200" s="19" t="s">
        <v>371</v>
      </c>
      <c r="AU200" s="19" t="s">
        <v>81</v>
      </c>
      <c r="AY200" s="19" t="s">
        <v>235</v>
      </c>
      <c r="BE200" s="183">
        <f t="shared" si="4"/>
        <v>0</v>
      </c>
      <c r="BF200" s="183">
        <f t="shared" si="5"/>
        <v>0</v>
      </c>
      <c r="BG200" s="183">
        <f t="shared" si="6"/>
        <v>0</v>
      </c>
      <c r="BH200" s="183">
        <f t="shared" si="7"/>
        <v>0</v>
      </c>
      <c r="BI200" s="183">
        <f t="shared" si="8"/>
        <v>0</v>
      </c>
      <c r="BJ200" s="19" t="s">
        <v>22</v>
      </c>
      <c r="BK200" s="183">
        <f t="shared" si="9"/>
        <v>0</v>
      </c>
      <c r="BL200" s="19" t="s">
        <v>241</v>
      </c>
      <c r="BM200" s="19" t="s">
        <v>2254</v>
      </c>
    </row>
    <row r="201" spans="2:65" s="1" customFormat="1" ht="31.5" customHeight="1" x14ac:dyDescent="0.3">
      <c r="B201" s="171"/>
      <c r="C201" s="172" t="s">
        <v>409</v>
      </c>
      <c r="D201" s="172" t="s">
        <v>237</v>
      </c>
      <c r="E201" s="173" t="s">
        <v>2255</v>
      </c>
      <c r="F201" s="174" t="s">
        <v>2256</v>
      </c>
      <c r="G201" s="175" t="s">
        <v>249</v>
      </c>
      <c r="H201" s="176">
        <v>1</v>
      </c>
      <c r="I201" s="177"/>
      <c r="J201" s="178">
        <f t="shared" si="0"/>
        <v>0</v>
      </c>
      <c r="K201" s="174" t="s">
        <v>309</v>
      </c>
      <c r="L201" s="35"/>
      <c r="M201" s="179" t="s">
        <v>3</v>
      </c>
      <c r="N201" s="180" t="s">
        <v>44</v>
      </c>
      <c r="O201" s="36"/>
      <c r="P201" s="181">
        <f t="shared" si="1"/>
        <v>0</v>
      </c>
      <c r="Q201" s="181">
        <v>2.8900000000000002E-3</v>
      </c>
      <c r="R201" s="181">
        <f t="shared" si="2"/>
        <v>2.8900000000000002E-3</v>
      </c>
      <c r="S201" s="181">
        <v>0</v>
      </c>
      <c r="T201" s="182">
        <f t="shared" si="3"/>
        <v>0</v>
      </c>
      <c r="AR201" s="19" t="s">
        <v>241</v>
      </c>
      <c r="AT201" s="19" t="s">
        <v>237</v>
      </c>
      <c r="AU201" s="19" t="s">
        <v>81</v>
      </c>
      <c r="AY201" s="19" t="s">
        <v>235</v>
      </c>
      <c r="BE201" s="183">
        <f t="shared" si="4"/>
        <v>0</v>
      </c>
      <c r="BF201" s="183">
        <f t="shared" si="5"/>
        <v>0</v>
      </c>
      <c r="BG201" s="183">
        <f t="shared" si="6"/>
        <v>0</v>
      </c>
      <c r="BH201" s="183">
        <f t="shared" si="7"/>
        <v>0</v>
      </c>
      <c r="BI201" s="183">
        <f t="shared" si="8"/>
        <v>0</v>
      </c>
      <c r="BJ201" s="19" t="s">
        <v>22</v>
      </c>
      <c r="BK201" s="183">
        <f t="shared" si="9"/>
        <v>0</v>
      </c>
      <c r="BL201" s="19" t="s">
        <v>241</v>
      </c>
      <c r="BM201" s="19" t="s">
        <v>2257</v>
      </c>
    </row>
    <row r="202" spans="2:65" s="1" customFormat="1" ht="22.5" customHeight="1" x14ac:dyDescent="0.3">
      <c r="B202" s="171"/>
      <c r="C202" s="222" t="s">
        <v>413</v>
      </c>
      <c r="D202" s="222" t="s">
        <v>371</v>
      </c>
      <c r="E202" s="223" t="s">
        <v>2258</v>
      </c>
      <c r="F202" s="224" t="s">
        <v>2259</v>
      </c>
      <c r="G202" s="225" t="s">
        <v>249</v>
      </c>
      <c r="H202" s="226">
        <v>1</v>
      </c>
      <c r="I202" s="227"/>
      <c r="J202" s="228">
        <f t="shared" si="0"/>
        <v>0</v>
      </c>
      <c r="K202" s="224" t="s">
        <v>3</v>
      </c>
      <c r="L202" s="229"/>
      <c r="M202" s="230" t="s">
        <v>3</v>
      </c>
      <c r="N202" s="231" t="s">
        <v>44</v>
      </c>
      <c r="O202" s="36"/>
      <c r="P202" s="181">
        <f t="shared" si="1"/>
        <v>0</v>
      </c>
      <c r="Q202" s="181">
        <v>1.2200000000000001E-2</v>
      </c>
      <c r="R202" s="181">
        <f t="shared" si="2"/>
        <v>1.2200000000000001E-2</v>
      </c>
      <c r="S202" s="181">
        <v>0</v>
      </c>
      <c r="T202" s="182">
        <f t="shared" si="3"/>
        <v>0</v>
      </c>
      <c r="AR202" s="19" t="s">
        <v>266</v>
      </c>
      <c r="AT202" s="19" t="s">
        <v>371</v>
      </c>
      <c r="AU202" s="19" t="s">
        <v>81</v>
      </c>
      <c r="AY202" s="19" t="s">
        <v>235</v>
      </c>
      <c r="BE202" s="183">
        <f t="shared" si="4"/>
        <v>0</v>
      </c>
      <c r="BF202" s="183">
        <f t="shared" si="5"/>
        <v>0</v>
      </c>
      <c r="BG202" s="183">
        <f t="shared" si="6"/>
        <v>0</v>
      </c>
      <c r="BH202" s="183">
        <f t="shared" si="7"/>
        <v>0</v>
      </c>
      <c r="BI202" s="183">
        <f t="shared" si="8"/>
        <v>0</v>
      </c>
      <c r="BJ202" s="19" t="s">
        <v>22</v>
      </c>
      <c r="BK202" s="183">
        <f t="shared" si="9"/>
        <v>0</v>
      </c>
      <c r="BL202" s="19" t="s">
        <v>241</v>
      </c>
      <c r="BM202" s="19" t="s">
        <v>2260</v>
      </c>
    </row>
    <row r="203" spans="2:65" s="1" customFormat="1" ht="31.5" customHeight="1" x14ac:dyDescent="0.3">
      <c r="B203" s="171"/>
      <c r="C203" s="172" t="s">
        <v>417</v>
      </c>
      <c r="D203" s="172" t="s">
        <v>237</v>
      </c>
      <c r="E203" s="173" t="s">
        <v>2261</v>
      </c>
      <c r="F203" s="174" t="s">
        <v>2262</v>
      </c>
      <c r="G203" s="175" t="s">
        <v>346</v>
      </c>
      <c r="H203" s="176">
        <v>10</v>
      </c>
      <c r="I203" s="177"/>
      <c r="J203" s="178">
        <f t="shared" si="0"/>
        <v>0</v>
      </c>
      <c r="K203" s="174" t="s">
        <v>309</v>
      </c>
      <c r="L203" s="35"/>
      <c r="M203" s="179" t="s">
        <v>3</v>
      </c>
      <c r="N203" s="180" t="s">
        <v>44</v>
      </c>
      <c r="O203" s="36"/>
      <c r="P203" s="181">
        <f t="shared" si="1"/>
        <v>0</v>
      </c>
      <c r="Q203" s="181">
        <v>0</v>
      </c>
      <c r="R203" s="181">
        <f t="shared" si="2"/>
        <v>0</v>
      </c>
      <c r="S203" s="181">
        <v>0</v>
      </c>
      <c r="T203" s="182">
        <f t="shared" si="3"/>
        <v>0</v>
      </c>
      <c r="AR203" s="19" t="s">
        <v>241</v>
      </c>
      <c r="AT203" s="19" t="s">
        <v>237</v>
      </c>
      <c r="AU203" s="19" t="s">
        <v>81</v>
      </c>
      <c r="AY203" s="19" t="s">
        <v>235</v>
      </c>
      <c r="BE203" s="183">
        <f t="shared" si="4"/>
        <v>0</v>
      </c>
      <c r="BF203" s="183">
        <f t="shared" si="5"/>
        <v>0</v>
      </c>
      <c r="BG203" s="183">
        <f t="shared" si="6"/>
        <v>0</v>
      </c>
      <c r="BH203" s="183">
        <f t="shared" si="7"/>
        <v>0</v>
      </c>
      <c r="BI203" s="183">
        <f t="shared" si="8"/>
        <v>0</v>
      </c>
      <c r="BJ203" s="19" t="s">
        <v>22</v>
      </c>
      <c r="BK203" s="183">
        <f t="shared" si="9"/>
        <v>0</v>
      </c>
      <c r="BL203" s="19" t="s">
        <v>241</v>
      </c>
      <c r="BM203" s="19" t="s">
        <v>2263</v>
      </c>
    </row>
    <row r="204" spans="2:65" s="12" customFormat="1" x14ac:dyDescent="0.3">
      <c r="B204" s="184"/>
      <c r="D204" s="194" t="s">
        <v>304</v>
      </c>
      <c r="E204" s="193" t="s">
        <v>3</v>
      </c>
      <c r="F204" s="195" t="s">
        <v>26</v>
      </c>
      <c r="H204" s="196">
        <v>10</v>
      </c>
      <c r="I204" s="189"/>
      <c r="L204" s="184"/>
      <c r="M204" s="190"/>
      <c r="N204" s="191"/>
      <c r="O204" s="191"/>
      <c r="P204" s="191"/>
      <c r="Q204" s="191"/>
      <c r="R204" s="191"/>
      <c r="S204" s="191"/>
      <c r="T204" s="192"/>
      <c r="AT204" s="193" t="s">
        <v>304</v>
      </c>
      <c r="AU204" s="193" t="s">
        <v>81</v>
      </c>
      <c r="AV204" s="12" t="s">
        <v>81</v>
      </c>
      <c r="AW204" s="12" t="s">
        <v>36</v>
      </c>
      <c r="AX204" s="12" t="s">
        <v>73</v>
      </c>
      <c r="AY204" s="193" t="s">
        <v>235</v>
      </c>
    </row>
    <row r="205" spans="2:65" s="13" customFormat="1" x14ac:dyDescent="0.3">
      <c r="B205" s="197"/>
      <c r="D205" s="185" t="s">
        <v>304</v>
      </c>
      <c r="E205" s="198" t="s">
        <v>2111</v>
      </c>
      <c r="F205" s="199" t="s">
        <v>329</v>
      </c>
      <c r="H205" s="200">
        <v>10</v>
      </c>
      <c r="I205" s="201"/>
      <c r="L205" s="197"/>
      <c r="M205" s="202"/>
      <c r="N205" s="203"/>
      <c r="O205" s="203"/>
      <c r="P205" s="203"/>
      <c r="Q205" s="203"/>
      <c r="R205" s="203"/>
      <c r="S205" s="203"/>
      <c r="T205" s="204"/>
      <c r="AT205" s="205" t="s">
        <v>304</v>
      </c>
      <c r="AU205" s="205" t="s">
        <v>81</v>
      </c>
      <c r="AV205" s="13" t="s">
        <v>241</v>
      </c>
      <c r="AW205" s="13" t="s">
        <v>36</v>
      </c>
      <c r="AX205" s="13" t="s">
        <v>22</v>
      </c>
      <c r="AY205" s="205" t="s">
        <v>235</v>
      </c>
    </row>
    <row r="206" spans="2:65" s="1" customFormat="1" ht="31.5" customHeight="1" x14ac:dyDescent="0.3">
      <c r="B206" s="171"/>
      <c r="C206" s="222" t="s">
        <v>421</v>
      </c>
      <c r="D206" s="222" t="s">
        <v>371</v>
      </c>
      <c r="E206" s="223" t="s">
        <v>2264</v>
      </c>
      <c r="F206" s="224" t="s">
        <v>2265</v>
      </c>
      <c r="G206" s="225" t="s">
        <v>346</v>
      </c>
      <c r="H206" s="226">
        <v>10.15</v>
      </c>
      <c r="I206" s="227"/>
      <c r="J206" s="228">
        <f>ROUND(I206*H206,2)</f>
        <v>0</v>
      </c>
      <c r="K206" s="224" t="s">
        <v>309</v>
      </c>
      <c r="L206" s="229"/>
      <c r="M206" s="230" t="s">
        <v>3</v>
      </c>
      <c r="N206" s="231" t="s">
        <v>44</v>
      </c>
      <c r="O206" s="36"/>
      <c r="P206" s="181">
        <f>O206*H206</f>
        <v>0</v>
      </c>
      <c r="Q206" s="181">
        <v>2.7E-4</v>
      </c>
      <c r="R206" s="181">
        <f>Q206*H206</f>
        <v>2.7405000000000003E-3</v>
      </c>
      <c r="S206" s="181">
        <v>0</v>
      </c>
      <c r="T206" s="182">
        <f>S206*H206</f>
        <v>0</v>
      </c>
      <c r="AR206" s="19" t="s">
        <v>266</v>
      </c>
      <c r="AT206" s="19" t="s">
        <v>371</v>
      </c>
      <c r="AU206" s="19" t="s">
        <v>81</v>
      </c>
      <c r="AY206" s="19" t="s">
        <v>235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9" t="s">
        <v>22</v>
      </c>
      <c r="BK206" s="183">
        <f>ROUND(I206*H206,2)</f>
        <v>0</v>
      </c>
      <c r="BL206" s="19" t="s">
        <v>241</v>
      </c>
      <c r="BM206" s="19" t="s">
        <v>2266</v>
      </c>
    </row>
    <row r="207" spans="2:65" s="12" customFormat="1" x14ac:dyDescent="0.3">
      <c r="B207" s="184"/>
      <c r="D207" s="185" t="s">
        <v>304</v>
      </c>
      <c r="E207" s="186" t="s">
        <v>3</v>
      </c>
      <c r="F207" s="187" t="s">
        <v>2267</v>
      </c>
      <c r="H207" s="188">
        <v>10.15</v>
      </c>
      <c r="I207" s="189"/>
      <c r="L207" s="184"/>
      <c r="M207" s="190"/>
      <c r="N207" s="191"/>
      <c r="O207" s="191"/>
      <c r="P207" s="191"/>
      <c r="Q207" s="191"/>
      <c r="R207" s="191"/>
      <c r="S207" s="191"/>
      <c r="T207" s="192"/>
      <c r="AT207" s="193" t="s">
        <v>304</v>
      </c>
      <c r="AU207" s="193" t="s">
        <v>81</v>
      </c>
      <c r="AV207" s="12" t="s">
        <v>81</v>
      </c>
      <c r="AW207" s="12" t="s">
        <v>36</v>
      </c>
      <c r="AX207" s="12" t="s">
        <v>22</v>
      </c>
      <c r="AY207" s="193" t="s">
        <v>235</v>
      </c>
    </row>
    <row r="208" spans="2:65" s="1" customFormat="1" ht="31.5" customHeight="1" x14ac:dyDescent="0.3">
      <c r="B208" s="171"/>
      <c r="C208" s="172" t="s">
        <v>426</v>
      </c>
      <c r="D208" s="172" t="s">
        <v>237</v>
      </c>
      <c r="E208" s="173" t="s">
        <v>2268</v>
      </c>
      <c r="F208" s="174" t="s">
        <v>2269</v>
      </c>
      <c r="G208" s="175" t="s">
        <v>346</v>
      </c>
      <c r="H208" s="176">
        <v>55</v>
      </c>
      <c r="I208" s="177"/>
      <c r="J208" s="178">
        <f>ROUND(I208*H208,2)</f>
        <v>0</v>
      </c>
      <c r="K208" s="174" t="s">
        <v>309</v>
      </c>
      <c r="L208" s="35"/>
      <c r="M208" s="179" t="s">
        <v>3</v>
      </c>
      <c r="N208" s="180" t="s">
        <v>44</v>
      </c>
      <c r="O208" s="36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AR208" s="19" t="s">
        <v>241</v>
      </c>
      <c r="AT208" s="19" t="s">
        <v>237</v>
      </c>
      <c r="AU208" s="19" t="s">
        <v>81</v>
      </c>
      <c r="AY208" s="19" t="s">
        <v>235</v>
      </c>
      <c r="BE208" s="183">
        <f>IF(N208="základní",J208,0)</f>
        <v>0</v>
      </c>
      <c r="BF208" s="183">
        <f>IF(N208="snížená",J208,0)</f>
        <v>0</v>
      </c>
      <c r="BG208" s="183">
        <f>IF(N208="zákl. přenesená",J208,0)</f>
        <v>0</v>
      </c>
      <c r="BH208" s="183">
        <f>IF(N208="sníž. přenesená",J208,0)</f>
        <v>0</v>
      </c>
      <c r="BI208" s="183">
        <f>IF(N208="nulová",J208,0)</f>
        <v>0</v>
      </c>
      <c r="BJ208" s="19" t="s">
        <v>22</v>
      </c>
      <c r="BK208" s="183">
        <f>ROUND(I208*H208,2)</f>
        <v>0</v>
      </c>
      <c r="BL208" s="19" t="s">
        <v>241</v>
      </c>
      <c r="BM208" s="19" t="s">
        <v>2270</v>
      </c>
    </row>
    <row r="209" spans="2:65" s="12" customFormat="1" x14ac:dyDescent="0.3">
      <c r="B209" s="184"/>
      <c r="D209" s="194" t="s">
        <v>304</v>
      </c>
      <c r="E209" s="193" t="s">
        <v>3</v>
      </c>
      <c r="F209" s="195" t="s">
        <v>490</v>
      </c>
      <c r="H209" s="196">
        <v>55</v>
      </c>
      <c r="I209" s="189"/>
      <c r="L209" s="184"/>
      <c r="M209" s="190"/>
      <c r="N209" s="191"/>
      <c r="O209" s="191"/>
      <c r="P209" s="191"/>
      <c r="Q209" s="191"/>
      <c r="R209" s="191"/>
      <c r="S209" s="191"/>
      <c r="T209" s="192"/>
      <c r="AT209" s="193" t="s">
        <v>304</v>
      </c>
      <c r="AU209" s="193" t="s">
        <v>81</v>
      </c>
      <c r="AV209" s="12" t="s">
        <v>81</v>
      </c>
      <c r="AW209" s="12" t="s">
        <v>36</v>
      </c>
      <c r="AX209" s="12" t="s">
        <v>73</v>
      </c>
      <c r="AY209" s="193" t="s">
        <v>235</v>
      </c>
    </row>
    <row r="210" spans="2:65" s="13" customFormat="1" x14ac:dyDescent="0.3">
      <c r="B210" s="197"/>
      <c r="D210" s="185" t="s">
        <v>304</v>
      </c>
      <c r="E210" s="198" t="s">
        <v>2119</v>
      </c>
      <c r="F210" s="199" t="s">
        <v>329</v>
      </c>
      <c r="H210" s="200">
        <v>55</v>
      </c>
      <c r="I210" s="201"/>
      <c r="L210" s="197"/>
      <c r="M210" s="202"/>
      <c r="N210" s="203"/>
      <c r="O210" s="203"/>
      <c r="P210" s="203"/>
      <c r="Q210" s="203"/>
      <c r="R210" s="203"/>
      <c r="S210" s="203"/>
      <c r="T210" s="204"/>
      <c r="AT210" s="205" t="s">
        <v>304</v>
      </c>
      <c r="AU210" s="205" t="s">
        <v>81</v>
      </c>
      <c r="AV210" s="13" t="s">
        <v>241</v>
      </c>
      <c r="AW210" s="13" t="s">
        <v>36</v>
      </c>
      <c r="AX210" s="13" t="s">
        <v>22</v>
      </c>
      <c r="AY210" s="205" t="s">
        <v>235</v>
      </c>
    </row>
    <row r="211" spans="2:65" s="1" customFormat="1" ht="31.5" customHeight="1" x14ac:dyDescent="0.3">
      <c r="B211" s="171"/>
      <c r="C211" s="222" t="s">
        <v>430</v>
      </c>
      <c r="D211" s="222" t="s">
        <v>371</v>
      </c>
      <c r="E211" s="223" t="s">
        <v>2271</v>
      </c>
      <c r="F211" s="224" t="s">
        <v>2272</v>
      </c>
      <c r="G211" s="225" t="s">
        <v>346</v>
      </c>
      <c r="H211" s="226">
        <v>55.825000000000003</v>
      </c>
      <c r="I211" s="227"/>
      <c r="J211" s="228">
        <f>ROUND(I211*H211,2)</f>
        <v>0</v>
      </c>
      <c r="K211" s="224" t="s">
        <v>309</v>
      </c>
      <c r="L211" s="229"/>
      <c r="M211" s="230" t="s">
        <v>3</v>
      </c>
      <c r="N211" s="231" t="s">
        <v>44</v>
      </c>
      <c r="O211" s="36"/>
      <c r="P211" s="181">
        <f>O211*H211</f>
        <v>0</v>
      </c>
      <c r="Q211" s="181">
        <v>4.2000000000000002E-4</v>
      </c>
      <c r="R211" s="181">
        <f>Q211*H211</f>
        <v>2.3446500000000002E-2</v>
      </c>
      <c r="S211" s="181">
        <v>0</v>
      </c>
      <c r="T211" s="182">
        <f>S211*H211</f>
        <v>0</v>
      </c>
      <c r="AR211" s="19" t="s">
        <v>266</v>
      </c>
      <c r="AT211" s="19" t="s">
        <v>371</v>
      </c>
      <c r="AU211" s="19" t="s">
        <v>81</v>
      </c>
      <c r="AY211" s="19" t="s">
        <v>235</v>
      </c>
      <c r="BE211" s="183">
        <f>IF(N211="základní",J211,0)</f>
        <v>0</v>
      </c>
      <c r="BF211" s="183">
        <f>IF(N211="snížená",J211,0)</f>
        <v>0</v>
      </c>
      <c r="BG211" s="183">
        <f>IF(N211="zákl. přenesená",J211,0)</f>
        <v>0</v>
      </c>
      <c r="BH211" s="183">
        <f>IF(N211="sníž. přenesená",J211,0)</f>
        <v>0</v>
      </c>
      <c r="BI211" s="183">
        <f>IF(N211="nulová",J211,0)</f>
        <v>0</v>
      </c>
      <c r="BJ211" s="19" t="s">
        <v>22</v>
      </c>
      <c r="BK211" s="183">
        <f>ROUND(I211*H211,2)</f>
        <v>0</v>
      </c>
      <c r="BL211" s="19" t="s">
        <v>241</v>
      </c>
      <c r="BM211" s="19" t="s">
        <v>2273</v>
      </c>
    </row>
    <row r="212" spans="2:65" s="12" customFormat="1" x14ac:dyDescent="0.3">
      <c r="B212" s="184"/>
      <c r="D212" s="185" t="s">
        <v>304</v>
      </c>
      <c r="E212" s="186" t="s">
        <v>3</v>
      </c>
      <c r="F212" s="187" t="s">
        <v>2274</v>
      </c>
      <c r="H212" s="188">
        <v>55.825000000000003</v>
      </c>
      <c r="I212" s="189"/>
      <c r="L212" s="184"/>
      <c r="M212" s="190"/>
      <c r="N212" s="191"/>
      <c r="O212" s="191"/>
      <c r="P212" s="191"/>
      <c r="Q212" s="191"/>
      <c r="R212" s="191"/>
      <c r="S212" s="191"/>
      <c r="T212" s="192"/>
      <c r="AT212" s="193" t="s">
        <v>304</v>
      </c>
      <c r="AU212" s="193" t="s">
        <v>81</v>
      </c>
      <c r="AV212" s="12" t="s">
        <v>81</v>
      </c>
      <c r="AW212" s="12" t="s">
        <v>36</v>
      </c>
      <c r="AX212" s="12" t="s">
        <v>22</v>
      </c>
      <c r="AY212" s="193" t="s">
        <v>235</v>
      </c>
    </row>
    <row r="213" spans="2:65" s="1" customFormat="1" ht="31.5" customHeight="1" x14ac:dyDescent="0.3">
      <c r="B213" s="171"/>
      <c r="C213" s="172" t="s">
        <v>436</v>
      </c>
      <c r="D213" s="172" t="s">
        <v>237</v>
      </c>
      <c r="E213" s="173" t="s">
        <v>2275</v>
      </c>
      <c r="F213" s="174" t="s">
        <v>2276</v>
      </c>
      <c r="G213" s="175" t="s">
        <v>249</v>
      </c>
      <c r="H213" s="176">
        <v>1</v>
      </c>
      <c r="I213" s="177"/>
      <c r="J213" s="178">
        <f t="shared" ref="J213:J229" si="10">ROUND(I213*H213,2)</f>
        <v>0</v>
      </c>
      <c r="K213" s="174" t="s">
        <v>309</v>
      </c>
      <c r="L213" s="35"/>
      <c r="M213" s="179" t="s">
        <v>3</v>
      </c>
      <c r="N213" s="180" t="s">
        <v>44</v>
      </c>
      <c r="O213" s="36"/>
      <c r="P213" s="181">
        <f t="shared" ref="P213:P229" si="11">O213*H213</f>
        <v>0</v>
      </c>
      <c r="Q213" s="181">
        <v>0</v>
      </c>
      <c r="R213" s="181">
        <f t="shared" ref="R213:R229" si="12">Q213*H213</f>
        <v>0</v>
      </c>
      <c r="S213" s="181">
        <v>0</v>
      </c>
      <c r="T213" s="182">
        <f t="shared" ref="T213:T229" si="13">S213*H213</f>
        <v>0</v>
      </c>
      <c r="AR213" s="19" t="s">
        <v>241</v>
      </c>
      <c r="AT213" s="19" t="s">
        <v>237</v>
      </c>
      <c r="AU213" s="19" t="s">
        <v>81</v>
      </c>
      <c r="AY213" s="19" t="s">
        <v>235</v>
      </c>
      <c r="BE213" s="183">
        <f t="shared" ref="BE213:BE229" si="14">IF(N213="základní",J213,0)</f>
        <v>0</v>
      </c>
      <c r="BF213" s="183">
        <f t="shared" ref="BF213:BF229" si="15">IF(N213="snížená",J213,0)</f>
        <v>0</v>
      </c>
      <c r="BG213" s="183">
        <f t="shared" ref="BG213:BG229" si="16">IF(N213="zákl. přenesená",J213,0)</f>
        <v>0</v>
      </c>
      <c r="BH213" s="183">
        <f t="shared" ref="BH213:BH229" si="17">IF(N213="sníž. přenesená",J213,0)</f>
        <v>0</v>
      </c>
      <c r="BI213" s="183">
        <f t="shared" ref="BI213:BI229" si="18">IF(N213="nulová",J213,0)</f>
        <v>0</v>
      </c>
      <c r="BJ213" s="19" t="s">
        <v>22</v>
      </c>
      <c r="BK213" s="183">
        <f t="shared" ref="BK213:BK229" si="19">ROUND(I213*H213,2)</f>
        <v>0</v>
      </c>
      <c r="BL213" s="19" t="s">
        <v>241</v>
      </c>
      <c r="BM213" s="19" t="s">
        <v>2277</v>
      </c>
    </row>
    <row r="214" spans="2:65" s="1" customFormat="1" ht="22.5" customHeight="1" x14ac:dyDescent="0.3">
      <c r="B214" s="171"/>
      <c r="C214" s="222" t="s">
        <v>441</v>
      </c>
      <c r="D214" s="222" t="s">
        <v>371</v>
      </c>
      <c r="E214" s="223" t="s">
        <v>2278</v>
      </c>
      <c r="F214" s="224" t="s">
        <v>2279</v>
      </c>
      <c r="G214" s="225" t="s">
        <v>249</v>
      </c>
      <c r="H214" s="226">
        <v>1</v>
      </c>
      <c r="I214" s="227"/>
      <c r="J214" s="228">
        <f t="shared" si="10"/>
        <v>0</v>
      </c>
      <c r="K214" s="224" t="s">
        <v>3</v>
      </c>
      <c r="L214" s="229"/>
      <c r="M214" s="230" t="s">
        <v>3</v>
      </c>
      <c r="N214" s="231" t="s">
        <v>44</v>
      </c>
      <c r="O214" s="36"/>
      <c r="P214" s="181">
        <f t="shared" si="11"/>
        <v>0</v>
      </c>
      <c r="Q214" s="181">
        <v>8.3000000000000001E-4</v>
      </c>
      <c r="R214" s="181">
        <f t="shared" si="12"/>
        <v>8.3000000000000001E-4</v>
      </c>
      <c r="S214" s="181">
        <v>0</v>
      </c>
      <c r="T214" s="182">
        <f t="shared" si="13"/>
        <v>0</v>
      </c>
      <c r="AR214" s="19" t="s">
        <v>266</v>
      </c>
      <c r="AT214" s="19" t="s">
        <v>371</v>
      </c>
      <c r="AU214" s="19" t="s">
        <v>81</v>
      </c>
      <c r="AY214" s="19" t="s">
        <v>235</v>
      </c>
      <c r="BE214" s="183">
        <f t="shared" si="14"/>
        <v>0</v>
      </c>
      <c r="BF214" s="183">
        <f t="shared" si="15"/>
        <v>0</v>
      </c>
      <c r="BG214" s="183">
        <f t="shared" si="16"/>
        <v>0</v>
      </c>
      <c r="BH214" s="183">
        <f t="shared" si="17"/>
        <v>0</v>
      </c>
      <c r="BI214" s="183">
        <f t="shared" si="18"/>
        <v>0</v>
      </c>
      <c r="BJ214" s="19" t="s">
        <v>22</v>
      </c>
      <c r="BK214" s="183">
        <f t="shared" si="19"/>
        <v>0</v>
      </c>
      <c r="BL214" s="19" t="s">
        <v>241</v>
      </c>
      <c r="BM214" s="19" t="s">
        <v>2280</v>
      </c>
    </row>
    <row r="215" spans="2:65" s="1" customFormat="1" ht="22.5" customHeight="1" x14ac:dyDescent="0.3">
      <c r="B215" s="171"/>
      <c r="C215" s="172" t="s">
        <v>445</v>
      </c>
      <c r="D215" s="172" t="s">
        <v>237</v>
      </c>
      <c r="E215" s="173" t="s">
        <v>2281</v>
      </c>
      <c r="F215" s="174" t="s">
        <v>2282</v>
      </c>
      <c r="G215" s="175" t="s">
        <v>249</v>
      </c>
      <c r="H215" s="176">
        <v>1</v>
      </c>
      <c r="I215" s="177"/>
      <c r="J215" s="178">
        <f t="shared" si="10"/>
        <v>0</v>
      </c>
      <c r="K215" s="174" t="s">
        <v>309</v>
      </c>
      <c r="L215" s="35"/>
      <c r="M215" s="179" t="s">
        <v>3</v>
      </c>
      <c r="N215" s="180" t="s">
        <v>44</v>
      </c>
      <c r="O215" s="36"/>
      <c r="P215" s="181">
        <f t="shared" si="11"/>
        <v>0</v>
      </c>
      <c r="Q215" s="181">
        <v>2.0000000000000002E-5</v>
      </c>
      <c r="R215" s="181">
        <f t="shared" si="12"/>
        <v>2.0000000000000002E-5</v>
      </c>
      <c r="S215" s="181">
        <v>0</v>
      </c>
      <c r="T215" s="182">
        <f t="shared" si="13"/>
        <v>0</v>
      </c>
      <c r="AR215" s="19" t="s">
        <v>241</v>
      </c>
      <c r="AT215" s="19" t="s">
        <v>237</v>
      </c>
      <c r="AU215" s="19" t="s">
        <v>81</v>
      </c>
      <c r="AY215" s="19" t="s">
        <v>235</v>
      </c>
      <c r="BE215" s="183">
        <f t="shared" si="14"/>
        <v>0</v>
      </c>
      <c r="BF215" s="183">
        <f t="shared" si="15"/>
        <v>0</v>
      </c>
      <c r="BG215" s="183">
        <f t="shared" si="16"/>
        <v>0</v>
      </c>
      <c r="BH215" s="183">
        <f t="shared" si="17"/>
        <v>0</v>
      </c>
      <c r="BI215" s="183">
        <f t="shared" si="18"/>
        <v>0</v>
      </c>
      <c r="BJ215" s="19" t="s">
        <v>22</v>
      </c>
      <c r="BK215" s="183">
        <f t="shared" si="19"/>
        <v>0</v>
      </c>
      <c r="BL215" s="19" t="s">
        <v>241</v>
      </c>
      <c r="BM215" s="19" t="s">
        <v>2283</v>
      </c>
    </row>
    <row r="216" spans="2:65" s="1" customFormat="1" ht="22.5" customHeight="1" x14ac:dyDescent="0.3">
      <c r="B216" s="171"/>
      <c r="C216" s="222" t="s">
        <v>449</v>
      </c>
      <c r="D216" s="222" t="s">
        <v>371</v>
      </c>
      <c r="E216" s="223" t="s">
        <v>2284</v>
      </c>
      <c r="F216" s="224" t="s">
        <v>2285</v>
      </c>
      <c r="G216" s="225" t="s">
        <v>249</v>
      </c>
      <c r="H216" s="226">
        <v>1</v>
      </c>
      <c r="I216" s="227"/>
      <c r="J216" s="228">
        <f t="shared" si="10"/>
        <v>0</v>
      </c>
      <c r="K216" s="224" t="s">
        <v>3</v>
      </c>
      <c r="L216" s="229"/>
      <c r="M216" s="230" t="s">
        <v>3</v>
      </c>
      <c r="N216" s="231" t="s">
        <v>44</v>
      </c>
      <c r="O216" s="36"/>
      <c r="P216" s="181">
        <f t="shared" si="11"/>
        <v>0</v>
      </c>
      <c r="Q216" s="181">
        <v>3.0400000000000002E-3</v>
      </c>
      <c r="R216" s="181">
        <f t="shared" si="12"/>
        <v>3.0400000000000002E-3</v>
      </c>
      <c r="S216" s="181">
        <v>0</v>
      </c>
      <c r="T216" s="182">
        <f t="shared" si="13"/>
        <v>0</v>
      </c>
      <c r="AR216" s="19" t="s">
        <v>266</v>
      </c>
      <c r="AT216" s="19" t="s">
        <v>371</v>
      </c>
      <c r="AU216" s="19" t="s">
        <v>81</v>
      </c>
      <c r="AY216" s="19" t="s">
        <v>235</v>
      </c>
      <c r="BE216" s="183">
        <f t="shared" si="14"/>
        <v>0</v>
      </c>
      <c r="BF216" s="183">
        <f t="shared" si="15"/>
        <v>0</v>
      </c>
      <c r="BG216" s="183">
        <f t="shared" si="16"/>
        <v>0</v>
      </c>
      <c r="BH216" s="183">
        <f t="shared" si="17"/>
        <v>0</v>
      </c>
      <c r="BI216" s="183">
        <f t="shared" si="18"/>
        <v>0</v>
      </c>
      <c r="BJ216" s="19" t="s">
        <v>22</v>
      </c>
      <c r="BK216" s="183">
        <f t="shared" si="19"/>
        <v>0</v>
      </c>
      <c r="BL216" s="19" t="s">
        <v>241</v>
      </c>
      <c r="BM216" s="19" t="s">
        <v>2286</v>
      </c>
    </row>
    <row r="217" spans="2:65" s="1" customFormat="1" ht="22.5" customHeight="1" x14ac:dyDescent="0.3">
      <c r="B217" s="171"/>
      <c r="C217" s="222" t="s">
        <v>454</v>
      </c>
      <c r="D217" s="222" t="s">
        <v>371</v>
      </c>
      <c r="E217" s="223" t="s">
        <v>2287</v>
      </c>
      <c r="F217" s="224" t="s">
        <v>2288</v>
      </c>
      <c r="G217" s="225" t="s">
        <v>249</v>
      </c>
      <c r="H217" s="226">
        <v>1</v>
      </c>
      <c r="I217" s="227"/>
      <c r="J217" s="228">
        <f t="shared" si="10"/>
        <v>0</v>
      </c>
      <c r="K217" s="224" t="s">
        <v>3</v>
      </c>
      <c r="L217" s="229"/>
      <c r="M217" s="230" t="s">
        <v>3</v>
      </c>
      <c r="N217" s="231" t="s">
        <v>44</v>
      </c>
      <c r="O217" s="36"/>
      <c r="P217" s="181">
        <f t="shared" si="11"/>
        <v>0</v>
      </c>
      <c r="Q217" s="181">
        <v>3.0000000000000001E-3</v>
      </c>
      <c r="R217" s="181">
        <f t="shared" si="12"/>
        <v>3.0000000000000001E-3</v>
      </c>
      <c r="S217" s="181">
        <v>0</v>
      </c>
      <c r="T217" s="182">
        <f t="shared" si="13"/>
        <v>0</v>
      </c>
      <c r="AR217" s="19" t="s">
        <v>266</v>
      </c>
      <c r="AT217" s="19" t="s">
        <v>371</v>
      </c>
      <c r="AU217" s="19" t="s">
        <v>81</v>
      </c>
      <c r="AY217" s="19" t="s">
        <v>235</v>
      </c>
      <c r="BE217" s="183">
        <f t="shared" si="14"/>
        <v>0</v>
      </c>
      <c r="BF217" s="183">
        <f t="shared" si="15"/>
        <v>0</v>
      </c>
      <c r="BG217" s="183">
        <f t="shared" si="16"/>
        <v>0</v>
      </c>
      <c r="BH217" s="183">
        <f t="shared" si="17"/>
        <v>0</v>
      </c>
      <c r="BI217" s="183">
        <f t="shared" si="18"/>
        <v>0</v>
      </c>
      <c r="BJ217" s="19" t="s">
        <v>22</v>
      </c>
      <c r="BK217" s="183">
        <f t="shared" si="19"/>
        <v>0</v>
      </c>
      <c r="BL217" s="19" t="s">
        <v>241</v>
      </c>
      <c r="BM217" s="19" t="s">
        <v>2289</v>
      </c>
    </row>
    <row r="218" spans="2:65" s="1" customFormat="1" ht="22.5" customHeight="1" x14ac:dyDescent="0.3">
      <c r="B218" s="171"/>
      <c r="C218" s="172" t="s">
        <v>459</v>
      </c>
      <c r="D218" s="172" t="s">
        <v>237</v>
      </c>
      <c r="E218" s="173" t="s">
        <v>2290</v>
      </c>
      <c r="F218" s="174" t="s">
        <v>2291</v>
      </c>
      <c r="G218" s="175" t="s">
        <v>249</v>
      </c>
      <c r="H218" s="176">
        <v>1</v>
      </c>
      <c r="I218" s="177"/>
      <c r="J218" s="178">
        <f t="shared" si="10"/>
        <v>0</v>
      </c>
      <c r="K218" s="174" t="s">
        <v>309</v>
      </c>
      <c r="L218" s="35"/>
      <c r="M218" s="179" t="s">
        <v>3</v>
      </c>
      <c r="N218" s="180" t="s">
        <v>44</v>
      </c>
      <c r="O218" s="36"/>
      <c r="P218" s="181">
        <f t="shared" si="11"/>
        <v>0</v>
      </c>
      <c r="Q218" s="181">
        <v>2.0000000000000002E-5</v>
      </c>
      <c r="R218" s="181">
        <f t="shared" si="12"/>
        <v>2.0000000000000002E-5</v>
      </c>
      <c r="S218" s="181">
        <v>0</v>
      </c>
      <c r="T218" s="182">
        <f t="shared" si="13"/>
        <v>0</v>
      </c>
      <c r="AR218" s="19" t="s">
        <v>241</v>
      </c>
      <c r="AT218" s="19" t="s">
        <v>237</v>
      </c>
      <c r="AU218" s="19" t="s">
        <v>81</v>
      </c>
      <c r="AY218" s="19" t="s">
        <v>235</v>
      </c>
      <c r="BE218" s="183">
        <f t="shared" si="14"/>
        <v>0</v>
      </c>
      <c r="BF218" s="183">
        <f t="shared" si="15"/>
        <v>0</v>
      </c>
      <c r="BG218" s="183">
        <f t="shared" si="16"/>
        <v>0</v>
      </c>
      <c r="BH218" s="183">
        <f t="shared" si="17"/>
        <v>0</v>
      </c>
      <c r="BI218" s="183">
        <f t="shared" si="18"/>
        <v>0</v>
      </c>
      <c r="BJ218" s="19" t="s">
        <v>22</v>
      </c>
      <c r="BK218" s="183">
        <f t="shared" si="19"/>
        <v>0</v>
      </c>
      <c r="BL218" s="19" t="s">
        <v>241</v>
      </c>
      <c r="BM218" s="19" t="s">
        <v>2292</v>
      </c>
    </row>
    <row r="219" spans="2:65" s="1" customFormat="1" ht="22.5" customHeight="1" x14ac:dyDescent="0.3">
      <c r="B219" s="171"/>
      <c r="C219" s="222" t="s">
        <v>463</v>
      </c>
      <c r="D219" s="222" t="s">
        <v>371</v>
      </c>
      <c r="E219" s="223" t="s">
        <v>2293</v>
      </c>
      <c r="F219" s="224" t="s">
        <v>2294</v>
      </c>
      <c r="G219" s="225" t="s">
        <v>249</v>
      </c>
      <c r="H219" s="226">
        <v>1</v>
      </c>
      <c r="I219" s="227"/>
      <c r="J219" s="228">
        <f t="shared" si="10"/>
        <v>0</v>
      </c>
      <c r="K219" s="224" t="s">
        <v>3</v>
      </c>
      <c r="L219" s="229"/>
      <c r="M219" s="230" t="s">
        <v>3</v>
      </c>
      <c r="N219" s="231" t="s">
        <v>44</v>
      </c>
      <c r="O219" s="36"/>
      <c r="P219" s="181">
        <f t="shared" si="11"/>
        <v>0</v>
      </c>
      <c r="Q219" s="181">
        <v>4.8999999999999998E-3</v>
      </c>
      <c r="R219" s="181">
        <f t="shared" si="12"/>
        <v>4.8999999999999998E-3</v>
      </c>
      <c r="S219" s="181">
        <v>0</v>
      </c>
      <c r="T219" s="182">
        <f t="shared" si="13"/>
        <v>0</v>
      </c>
      <c r="AR219" s="19" t="s">
        <v>266</v>
      </c>
      <c r="AT219" s="19" t="s">
        <v>371</v>
      </c>
      <c r="AU219" s="19" t="s">
        <v>81</v>
      </c>
      <c r="AY219" s="19" t="s">
        <v>235</v>
      </c>
      <c r="BE219" s="183">
        <f t="shared" si="14"/>
        <v>0</v>
      </c>
      <c r="BF219" s="183">
        <f t="shared" si="15"/>
        <v>0</v>
      </c>
      <c r="BG219" s="183">
        <f t="shared" si="16"/>
        <v>0</v>
      </c>
      <c r="BH219" s="183">
        <f t="shared" si="17"/>
        <v>0</v>
      </c>
      <c r="BI219" s="183">
        <f t="shared" si="18"/>
        <v>0</v>
      </c>
      <c r="BJ219" s="19" t="s">
        <v>22</v>
      </c>
      <c r="BK219" s="183">
        <f t="shared" si="19"/>
        <v>0</v>
      </c>
      <c r="BL219" s="19" t="s">
        <v>241</v>
      </c>
      <c r="BM219" s="19" t="s">
        <v>2295</v>
      </c>
    </row>
    <row r="220" spans="2:65" s="1" customFormat="1" ht="22.5" customHeight="1" x14ac:dyDescent="0.3">
      <c r="B220" s="171"/>
      <c r="C220" s="222" t="s">
        <v>467</v>
      </c>
      <c r="D220" s="222" t="s">
        <v>371</v>
      </c>
      <c r="E220" s="223" t="s">
        <v>2287</v>
      </c>
      <c r="F220" s="224" t="s">
        <v>2288</v>
      </c>
      <c r="G220" s="225" t="s">
        <v>249</v>
      </c>
      <c r="H220" s="226">
        <v>1</v>
      </c>
      <c r="I220" s="227"/>
      <c r="J220" s="228">
        <f t="shared" si="10"/>
        <v>0</v>
      </c>
      <c r="K220" s="224" t="s">
        <v>3</v>
      </c>
      <c r="L220" s="229"/>
      <c r="M220" s="230" t="s">
        <v>3</v>
      </c>
      <c r="N220" s="231" t="s">
        <v>44</v>
      </c>
      <c r="O220" s="36"/>
      <c r="P220" s="181">
        <f t="shared" si="11"/>
        <v>0</v>
      </c>
      <c r="Q220" s="181">
        <v>3.0000000000000001E-3</v>
      </c>
      <c r="R220" s="181">
        <f t="shared" si="12"/>
        <v>3.0000000000000001E-3</v>
      </c>
      <c r="S220" s="181">
        <v>0</v>
      </c>
      <c r="T220" s="182">
        <f t="shared" si="13"/>
        <v>0</v>
      </c>
      <c r="AR220" s="19" t="s">
        <v>266</v>
      </c>
      <c r="AT220" s="19" t="s">
        <v>371</v>
      </c>
      <c r="AU220" s="19" t="s">
        <v>81</v>
      </c>
      <c r="AY220" s="19" t="s">
        <v>235</v>
      </c>
      <c r="BE220" s="183">
        <f t="shared" si="14"/>
        <v>0</v>
      </c>
      <c r="BF220" s="183">
        <f t="shared" si="15"/>
        <v>0</v>
      </c>
      <c r="BG220" s="183">
        <f t="shared" si="16"/>
        <v>0</v>
      </c>
      <c r="BH220" s="183">
        <f t="shared" si="17"/>
        <v>0</v>
      </c>
      <c r="BI220" s="183">
        <f t="shared" si="18"/>
        <v>0</v>
      </c>
      <c r="BJ220" s="19" t="s">
        <v>22</v>
      </c>
      <c r="BK220" s="183">
        <f t="shared" si="19"/>
        <v>0</v>
      </c>
      <c r="BL220" s="19" t="s">
        <v>241</v>
      </c>
      <c r="BM220" s="19" t="s">
        <v>2296</v>
      </c>
    </row>
    <row r="221" spans="2:65" s="1" customFormat="1" ht="22.5" customHeight="1" x14ac:dyDescent="0.3">
      <c r="B221" s="171"/>
      <c r="C221" s="172" t="s">
        <v>471</v>
      </c>
      <c r="D221" s="172" t="s">
        <v>237</v>
      </c>
      <c r="E221" s="173" t="s">
        <v>2297</v>
      </c>
      <c r="F221" s="174" t="s">
        <v>2298</v>
      </c>
      <c r="G221" s="175" t="s">
        <v>249</v>
      </c>
      <c r="H221" s="176">
        <v>1</v>
      </c>
      <c r="I221" s="177"/>
      <c r="J221" s="178">
        <f t="shared" si="10"/>
        <v>0</v>
      </c>
      <c r="K221" s="174" t="s">
        <v>309</v>
      </c>
      <c r="L221" s="35"/>
      <c r="M221" s="179" t="s">
        <v>3</v>
      </c>
      <c r="N221" s="180" t="s">
        <v>44</v>
      </c>
      <c r="O221" s="36"/>
      <c r="P221" s="181">
        <f t="shared" si="11"/>
        <v>0</v>
      </c>
      <c r="Q221" s="181">
        <v>8.0531999999999999E-4</v>
      </c>
      <c r="R221" s="181">
        <f t="shared" si="12"/>
        <v>8.0531999999999999E-4</v>
      </c>
      <c r="S221" s="181">
        <v>0</v>
      </c>
      <c r="T221" s="182">
        <f t="shared" si="13"/>
        <v>0</v>
      </c>
      <c r="AR221" s="19" t="s">
        <v>241</v>
      </c>
      <c r="AT221" s="19" t="s">
        <v>237</v>
      </c>
      <c r="AU221" s="19" t="s">
        <v>81</v>
      </c>
      <c r="AY221" s="19" t="s">
        <v>235</v>
      </c>
      <c r="BE221" s="183">
        <f t="shared" si="14"/>
        <v>0</v>
      </c>
      <c r="BF221" s="183">
        <f t="shared" si="15"/>
        <v>0</v>
      </c>
      <c r="BG221" s="183">
        <f t="shared" si="16"/>
        <v>0</v>
      </c>
      <c r="BH221" s="183">
        <f t="shared" si="17"/>
        <v>0</v>
      </c>
      <c r="BI221" s="183">
        <f t="shared" si="18"/>
        <v>0</v>
      </c>
      <c r="BJ221" s="19" t="s">
        <v>22</v>
      </c>
      <c r="BK221" s="183">
        <f t="shared" si="19"/>
        <v>0</v>
      </c>
      <c r="BL221" s="19" t="s">
        <v>241</v>
      </c>
      <c r="BM221" s="19" t="s">
        <v>2299</v>
      </c>
    </row>
    <row r="222" spans="2:65" s="1" customFormat="1" ht="22.5" customHeight="1" x14ac:dyDescent="0.3">
      <c r="B222" s="171"/>
      <c r="C222" s="222" t="s">
        <v>477</v>
      </c>
      <c r="D222" s="222" t="s">
        <v>371</v>
      </c>
      <c r="E222" s="223" t="s">
        <v>2300</v>
      </c>
      <c r="F222" s="224" t="s">
        <v>2301</v>
      </c>
      <c r="G222" s="225" t="s">
        <v>249</v>
      </c>
      <c r="H222" s="226">
        <v>1</v>
      </c>
      <c r="I222" s="227"/>
      <c r="J222" s="228">
        <f t="shared" si="10"/>
        <v>0</v>
      </c>
      <c r="K222" s="224" t="s">
        <v>3</v>
      </c>
      <c r="L222" s="229"/>
      <c r="M222" s="230" t="s">
        <v>3</v>
      </c>
      <c r="N222" s="231" t="s">
        <v>44</v>
      </c>
      <c r="O222" s="36"/>
      <c r="P222" s="181">
        <f t="shared" si="11"/>
        <v>0</v>
      </c>
      <c r="Q222" s="181">
        <v>1.7999999999999999E-2</v>
      </c>
      <c r="R222" s="181">
        <f t="shared" si="12"/>
        <v>1.7999999999999999E-2</v>
      </c>
      <c r="S222" s="181">
        <v>0</v>
      </c>
      <c r="T222" s="182">
        <f t="shared" si="13"/>
        <v>0</v>
      </c>
      <c r="AR222" s="19" t="s">
        <v>266</v>
      </c>
      <c r="AT222" s="19" t="s">
        <v>371</v>
      </c>
      <c r="AU222" s="19" t="s">
        <v>81</v>
      </c>
      <c r="AY222" s="19" t="s">
        <v>235</v>
      </c>
      <c r="BE222" s="183">
        <f t="shared" si="14"/>
        <v>0</v>
      </c>
      <c r="BF222" s="183">
        <f t="shared" si="15"/>
        <v>0</v>
      </c>
      <c r="BG222" s="183">
        <f t="shared" si="16"/>
        <v>0</v>
      </c>
      <c r="BH222" s="183">
        <f t="shared" si="17"/>
        <v>0</v>
      </c>
      <c r="BI222" s="183">
        <f t="shared" si="18"/>
        <v>0</v>
      </c>
      <c r="BJ222" s="19" t="s">
        <v>22</v>
      </c>
      <c r="BK222" s="183">
        <f t="shared" si="19"/>
        <v>0</v>
      </c>
      <c r="BL222" s="19" t="s">
        <v>241</v>
      </c>
      <c r="BM222" s="19" t="s">
        <v>2302</v>
      </c>
    </row>
    <row r="223" spans="2:65" s="1" customFormat="1" ht="22.5" customHeight="1" x14ac:dyDescent="0.3">
      <c r="B223" s="171"/>
      <c r="C223" s="222" t="s">
        <v>485</v>
      </c>
      <c r="D223" s="222" t="s">
        <v>371</v>
      </c>
      <c r="E223" s="223" t="s">
        <v>2303</v>
      </c>
      <c r="F223" s="224" t="s">
        <v>2304</v>
      </c>
      <c r="G223" s="225" t="s">
        <v>249</v>
      </c>
      <c r="H223" s="226">
        <v>1</v>
      </c>
      <c r="I223" s="227"/>
      <c r="J223" s="228">
        <f t="shared" si="10"/>
        <v>0</v>
      </c>
      <c r="K223" s="224" t="s">
        <v>3</v>
      </c>
      <c r="L223" s="229"/>
      <c r="M223" s="230" t="s">
        <v>3</v>
      </c>
      <c r="N223" s="231" t="s">
        <v>44</v>
      </c>
      <c r="O223" s="36"/>
      <c r="P223" s="181">
        <f t="shared" si="11"/>
        <v>0</v>
      </c>
      <c r="Q223" s="181">
        <v>7.0000000000000001E-3</v>
      </c>
      <c r="R223" s="181">
        <f t="shared" si="12"/>
        <v>7.0000000000000001E-3</v>
      </c>
      <c r="S223" s="181">
        <v>0</v>
      </c>
      <c r="T223" s="182">
        <f t="shared" si="13"/>
        <v>0</v>
      </c>
      <c r="AR223" s="19" t="s">
        <v>266</v>
      </c>
      <c r="AT223" s="19" t="s">
        <v>371</v>
      </c>
      <c r="AU223" s="19" t="s">
        <v>81</v>
      </c>
      <c r="AY223" s="19" t="s">
        <v>235</v>
      </c>
      <c r="BE223" s="183">
        <f t="shared" si="14"/>
        <v>0</v>
      </c>
      <c r="BF223" s="183">
        <f t="shared" si="15"/>
        <v>0</v>
      </c>
      <c r="BG223" s="183">
        <f t="shared" si="16"/>
        <v>0</v>
      </c>
      <c r="BH223" s="183">
        <f t="shared" si="17"/>
        <v>0</v>
      </c>
      <c r="BI223" s="183">
        <f t="shared" si="18"/>
        <v>0</v>
      </c>
      <c r="BJ223" s="19" t="s">
        <v>22</v>
      </c>
      <c r="BK223" s="183">
        <f t="shared" si="19"/>
        <v>0</v>
      </c>
      <c r="BL223" s="19" t="s">
        <v>241</v>
      </c>
      <c r="BM223" s="19" t="s">
        <v>2305</v>
      </c>
    </row>
    <row r="224" spans="2:65" s="1" customFormat="1" ht="22.5" customHeight="1" x14ac:dyDescent="0.3">
      <c r="B224" s="171"/>
      <c r="C224" s="172" t="s">
        <v>490</v>
      </c>
      <c r="D224" s="172" t="s">
        <v>237</v>
      </c>
      <c r="E224" s="173" t="s">
        <v>2306</v>
      </c>
      <c r="F224" s="174" t="s">
        <v>2307</v>
      </c>
      <c r="G224" s="175" t="s">
        <v>249</v>
      </c>
      <c r="H224" s="176">
        <v>1</v>
      </c>
      <c r="I224" s="177"/>
      <c r="J224" s="178">
        <f t="shared" si="10"/>
        <v>0</v>
      </c>
      <c r="K224" s="174" t="s">
        <v>3</v>
      </c>
      <c r="L224" s="35"/>
      <c r="M224" s="179" t="s">
        <v>3</v>
      </c>
      <c r="N224" s="180" t="s">
        <v>44</v>
      </c>
      <c r="O224" s="36"/>
      <c r="P224" s="181">
        <f t="shared" si="11"/>
        <v>0</v>
      </c>
      <c r="Q224" s="181">
        <v>3.4000000000000002E-4</v>
      </c>
      <c r="R224" s="181">
        <f t="shared" si="12"/>
        <v>3.4000000000000002E-4</v>
      </c>
      <c r="S224" s="181">
        <v>0</v>
      </c>
      <c r="T224" s="182">
        <f t="shared" si="13"/>
        <v>0</v>
      </c>
      <c r="AR224" s="19" t="s">
        <v>241</v>
      </c>
      <c r="AT224" s="19" t="s">
        <v>237</v>
      </c>
      <c r="AU224" s="19" t="s">
        <v>81</v>
      </c>
      <c r="AY224" s="19" t="s">
        <v>235</v>
      </c>
      <c r="BE224" s="183">
        <f t="shared" si="14"/>
        <v>0</v>
      </c>
      <c r="BF224" s="183">
        <f t="shared" si="15"/>
        <v>0</v>
      </c>
      <c r="BG224" s="183">
        <f t="shared" si="16"/>
        <v>0</v>
      </c>
      <c r="BH224" s="183">
        <f t="shared" si="17"/>
        <v>0</v>
      </c>
      <c r="BI224" s="183">
        <f t="shared" si="18"/>
        <v>0</v>
      </c>
      <c r="BJ224" s="19" t="s">
        <v>22</v>
      </c>
      <c r="BK224" s="183">
        <f t="shared" si="19"/>
        <v>0</v>
      </c>
      <c r="BL224" s="19" t="s">
        <v>241</v>
      </c>
      <c r="BM224" s="19" t="s">
        <v>2308</v>
      </c>
    </row>
    <row r="225" spans="2:65" s="1" customFormat="1" ht="22.5" customHeight="1" x14ac:dyDescent="0.3">
      <c r="B225" s="171"/>
      <c r="C225" s="172" t="s">
        <v>494</v>
      </c>
      <c r="D225" s="172" t="s">
        <v>237</v>
      </c>
      <c r="E225" s="173" t="s">
        <v>2309</v>
      </c>
      <c r="F225" s="174" t="s">
        <v>2310</v>
      </c>
      <c r="G225" s="175" t="s">
        <v>249</v>
      </c>
      <c r="H225" s="176">
        <v>1</v>
      </c>
      <c r="I225" s="177"/>
      <c r="J225" s="178">
        <f t="shared" si="10"/>
        <v>0</v>
      </c>
      <c r="K225" s="174" t="s">
        <v>309</v>
      </c>
      <c r="L225" s="35"/>
      <c r="M225" s="179" t="s">
        <v>3</v>
      </c>
      <c r="N225" s="180" t="s">
        <v>44</v>
      </c>
      <c r="O225" s="36"/>
      <c r="P225" s="181">
        <f t="shared" si="11"/>
        <v>0</v>
      </c>
      <c r="Q225" s="181">
        <v>3.4000000000000002E-4</v>
      </c>
      <c r="R225" s="181">
        <f t="shared" si="12"/>
        <v>3.4000000000000002E-4</v>
      </c>
      <c r="S225" s="181">
        <v>0</v>
      </c>
      <c r="T225" s="182">
        <f t="shared" si="13"/>
        <v>0</v>
      </c>
      <c r="AR225" s="19" t="s">
        <v>241</v>
      </c>
      <c r="AT225" s="19" t="s">
        <v>237</v>
      </c>
      <c r="AU225" s="19" t="s">
        <v>81</v>
      </c>
      <c r="AY225" s="19" t="s">
        <v>235</v>
      </c>
      <c r="BE225" s="183">
        <f t="shared" si="14"/>
        <v>0</v>
      </c>
      <c r="BF225" s="183">
        <f t="shared" si="15"/>
        <v>0</v>
      </c>
      <c r="BG225" s="183">
        <f t="shared" si="16"/>
        <v>0</v>
      </c>
      <c r="BH225" s="183">
        <f t="shared" si="17"/>
        <v>0</v>
      </c>
      <c r="BI225" s="183">
        <f t="shared" si="18"/>
        <v>0</v>
      </c>
      <c r="BJ225" s="19" t="s">
        <v>22</v>
      </c>
      <c r="BK225" s="183">
        <f t="shared" si="19"/>
        <v>0</v>
      </c>
      <c r="BL225" s="19" t="s">
        <v>241</v>
      </c>
      <c r="BM225" s="19" t="s">
        <v>2311</v>
      </c>
    </row>
    <row r="226" spans="2:65" s="1" customFormat="1" ht="22.5" customHeight="1" x14ac:dyDescent="0.3">
      <c r="B226" s="171"/>
      <c r="C226" s="222" t="s">
        <v>499</v>
      </c>
      <c r="D226" s="222" t="s">
        <v>371</v>
      </c>
      <c r="E226" s="223" t="s">
        <v>2312</v>
      </c>
      <c r="F226" s="224" t="s">
        <v>2313</v>
      </c>
      <c r="G226" s="225" t="s">
        <v>249</v>
      </c>
      <c r="H226" s="226">
        <v>1</v>
      </c>
      <c r="I226" s="227"/>
      <c r="J226" s="228">
        <f t="shared" si="10"/>
        <v>0</v>
      </c>
      <c r="K226" s="224" t="s">
        <v>3</v>
      </c>
      <c r="L226" s="229"/>
      <c r="M226" s="230" t="s">
        <v>3</v>
      </c>
      <c r="N226" s="231" t="s">
        <v>44</v>
      </c>
      <c r="O226" s="36"/>
      <c r="P226" s="181">
        <f t="shared" si="11"/>
        <v>0</v>
      </c>
      <c r="Q226" s="181">
        <v>6.0999999999999999E-2</v>
      </c>
      <c r="R226" s="181">
        <f t="shared" si="12"/>
        <v>6.0999999999999999E-2</v>
      </c>
      <c r="S226" s="181">
        <v>0</v>
      </c>
      <c r="T226" s="182">
        <f t="shared" si="13"/>
        <v>0</v>
      </c>
      <c r="AR226" s="19" t="s">
        <v>266</v>
      </c>
      <c r="AT226" s="19" t="s">
        <v>371</v>
      </c>
      <c r="AU226" s="19" t="s">
        <v>81</v>
      </c>
      <c r="AY226" s="19" t="s">
        <v>235</v>
      </c>
      <c r="BE226" s="183">
        <f t="shared" si="14"/>
        <v>0</v>
      </c>
      <c r="BF226" s="183">
        <f t="shared" si="15"/>
        <v>0</v>
      </c>
      <c r="BG226" s="183">
        <f t="shared" si="16"/>
        <v>0</v>
      </c>
      <c r="BH226" s="183">
        <f t="shared" si="17"/>
        <v>0</v>
      </c>
      <c r="BI226" s="183">
        <f t="shared" si="18"/>
        <v>0</v>
      </c>
      <c r="BJ226" s="19" t="s">
        <v>22</v>
      </c>
      <c r="BK226" s="183">
        <f t="shared" si="19"/>
        <v>0</v>
      </c>
      <c r="BL226" s="19" t="s">
        <v>241</v>
      </c>
      <c r="BM226" s="19" t="s">
        <v>2314</v>
      </c>
    </row>
    <row r="227" spans="2:65" s="1" customFormat="1" ht="31.5" customHeight="1" x14ac:dyDescent="0.3">
      <c r="B227" s="171"/>
      <c r="C227" s="172" t="s">
        <v>504</v>
      </c>
      <c r="D227" s="172" t="s">
        <v>237</v>
      </c>
      <c r="E227" s="173" t="s">
        <v>2315</v>
      </c>
      <c r="F227" s="174" t="s">
        <v>2316</v>
      </c>
      <c r="G227" s="175" t="s">
        <v>249</v>
      </c>
      <c r="H227" s="176">
        <v>1</v>
      </c>
      <c r="I227" s="177"/>
      <c r="J227" s="178">
        <f t="shared" si="10"/>
        <v>0</v>
      </c>
      <c r="K227" s="174" t="s">
        <v>309</v>
      </c>
      <c r="L227" s="35"/>
      <c r="M227" s="179" t="s">
        <v>3</v>
      </c>
      <c r="N227" s="180" t="s">
        <v>44</v>
      </c>
      <c r="O227" s="36"/>
      <c r="P227" s="181">
        <f t="shared" si="11"/>
        <v>0</v>
      </c>
      <c r="Q227" s="181">
        <v>0</v>
      </c>
      <c r="R227" s="181">
        <f t="shared" si="12"/>
        <v>0</v>
      </c>
      <c r="S227" s="181">
        <v>0</v>
      </c>
      <c r="T227" s="182">
        <f t="shared" si="13"/>
        <v>0</v>
      </c>
      <c r="AR227" s="19" t="s">
        <v>241</v>
      </c>
      <c r="AT227" s="19" t="s">
        <v>237</v>
      </c>
      <c r="AU227" s="19" t="s">
        <v>81</v>
      </c>
      <c r="AY227" s="19" t="s">
        <v>235</v>
      </c>
      <c r="BE227" s="183">
        <f t="shared" si="14"/>
        <v>0</v>
      </c>
      <c r="BF227" s="183">
        <f t="shared" si="15"/>
        <v>0</v>
      </c>
      <c r="BG227" s="183">
        <f t="shared" si="16"/>
        <v>0</v>
      </c>
      <c r="BH227" s="183">
        <f t="shared" si="17"/>
        <v>0</v>
      </c>
      <c r="BI227" s="183">
        <f t="shared" si="18"/>
        <v>0</v>
      </c>
      <c r="BJ227" s="19" t="s">
        <v>22</v>
      </c>
      <c r="BK227" s="183">
        <f t="shared" si="19"/>
        <v>0</v>
      </c>
      <c r="BL227" s="19" t="s">
        <v>241</v>
      </c>
      <c r="BM227" s="19" t="s">
        <v>2317</v>
      </c>
    </row>
    <row r="228" spans="2:65" s="1" customFormat="1" ht="22.5" customHeight="1" x14ac:dyDescent="0.3">
      <c r="B228" s="171"/>
      <c r="C228" s="222" t="s">
        <v>509</v>
      </c>
      <c r="D228" s="222" t="s">
        <v>371</v>
      </c>
      <c r="E228" s="223" t="s">
        <v>2318</v>
      </c>
      <c r="F228" s="224" t="s">
        <v>2319</v>
      </c>
      <c r="G228" s="225" t="s">
        <v>249</v>
      </c>
      <c r="H228" s="226">
        <v>1</v>
      </c>
      <c r="I228" s="227"/>
      <c r="J228" s="228">
        <f t="shared" si="10"/>
        <v>0</v>
      </c>
      <c r="K228" s="224" t="s">
        <v>3</v>
      </c>
      <c r="L228" s="229"/>
      <c r="M228" s="230" t="s">
        <v>3</v>
      </c>
      <c r="N228" s="231" t="s">
        <v>44</v>
      </c>
      <c r="O228" s="36"/>
      <c r="P228" s="181">
        <f t="shared" si="11"/>
        <v>0</v>
      </c>
      <c r="Q228" s="181">
        <v>2.3999999999999998E-3</v>
      </c>
      <c r="R228" s="181">
        <f t="shared" si="12"/>
        <v>2.3999999999999998E-3</v>
      </c>
      <c r="S228" s="181">
        <v>0</v>
      </c>
      <c r="T228" s="182">
        <f t="shared" si="13"/>
        <v>0</v>
      </c>
      <c r="AR228" s="19" t="s">
        <v>266</v>
      </c>
      <c r="AT228" s="19" t="s">
        <v>371</v>
      </c>
      <c r="AU228" s="19" t="s">
        <v>81</v>
      </c>
      <c r="AY228" s="19" t="s">
        <v>235</v>
      </c>
      <c r="BE228" s="183">
        <f t="shared" si="14"/>
        <v>0</v>
      </c>
      <c r="BF228" s="183">
        <f t="shared" si="15"/>
        <v>0</v>
      </c>
      <c r="BG228" s="183">
        <f t="shared" si="16"/>
        <v>0</v>
      </c>
      <c r="BH228" s="183">
        <f t="shared" si="17"/>
        <v>0</v>
      </c>
      <c r="BI228" s="183">
        <f t="shared" si="18"/>
        <v>0</v>
      </c>
      <c r="BJ228" s="19" t="s">
        <v>22</v>
      </c>
      <c r="BK228" s="183">
        <f t="shared" si="19"/>
        <v>0</v>
      </c>
      <c r="BL228" s="19" t="s">
        <v>241</v>
      </c>
      <c r="BM228" s="19" t="s">
        <v>2320</v>
      </c>
    </row>
    <row r="229" spans="2:65" s="1" customFormat="1" ht="22.5" customHeight="1" x14ac:dyDescent="0.3">
      <c r="B229" s="171"/>
      <c r="C229" s="172" t="s">
        <v>514</v>
      </c>
      <c r="D229" s="172" t="s">
        <v>237</v>
      </c>
      <c r="E229" s="173" t="s">
        <v>2321</v>
      </c>
      <c r="F229" s="174" t="s">
        <v>2322</v>
      </c>
      <c r="G229" s="175" t="s">
        <v>346</v>
      </c>
      <c r="H229" s="176">
        <v>10</v>
      </c>
      <c r="I229" s="177"/>
      <c r="J229" s="178">
        <f t="shared" si="10"/>
        <v>0</v>
      </c>
      <c r="K229" s="174" t="s">
        <v>309</v>
      </c>
      <c r="L229" s="35"/>
      <c r="M229" s="179" t="s">
        <v>3</v>
      </c>
      <c r="N229" s="180" t="s">
        <v>44</v>
      </c>
      <c r="O229" s="36"/>
      <c r="P229" s="181">
        <f t="shared" si="11"/>
        <v>0</v>
      </c>
      <c r="Q229" s="181">
        <v>0</v>
      </c>
      <c r="R229" s="181">
        <f t="shared" si="12"/>
        <v>0</v>
      </c>
      <c r="S229" s="181">
        <v>0</v>
      </c>
      <c r="T229" s="182">
        <f t="shared" si="13"/>
        <v>0</v>
      </c>
      <c r="AR229" s="19" t="s">
        <v>241</v>
      </c>
      <c r="AT229" s="19" t="s">
        <v>237</v>
      </c>
      <c r="AU229" s="19" t="s">
        <v>81</v>
      </c>
      <c r="AY229" s="19" t="s">
        <v>235</v>
      </c>
      <c r="BE229" s="183">
        <f t="shared" si="14"/>
        <v>0</v>
      </c>
      <c r="BF229" s="183">
        <f t="shared" si="15"/>
        <v>0</v>
      </c>
      <c r="BG229" s="183">
        <f t="shared" si="16"/>
        <v>0</v>
      </c>
      <c r="BH229" s="183">
        <f t="shared" si="17"/>
        <v>0</v>
      </c>
      <c r="BI229" s="183">
        <f t="shared" si="18"/>
        <v>0</v>
      </c>
      <c r="BJ229" s="19" t="s">
        <v>22</v>
      </c>
      <c r="BK229" s="183">
        <f t="shared" si="19"/>
        <v>0</v>
      </c>
      <c r="BL229" s="19" t="s">
        <v>241</v>
      </c>
      <c r="BM229" s="19" t="s">
        <v>2323</v>
      </c>
    </row>
    <row r="230" spans="2:65" s="12" customFormat="1" x14ac:dyDescent="0.3">
      <c r="B230" s="184"/>
      <c r="D230" s="185" t="s">
        <v>304</v>
      </c>
      <c r="E230" s="186" t="s">
        <v>3</v>
      </c>
      <c r="F230" s="187" t="s">
        <v>2111</v>
      </c>
      <c r="H230" s="188">
        <v>10</v>
      </c>
      <c r="I230" s="189"/>
      <c r="L230" s="184"/>
      <c r="M230" s="190"/>
      <c r="N230" s="191"/>
      <c r="O230" s="191"/>
      <c r="P230" s="191"/>
      <c r="Q230" s="191"/>
      <c r="R230" s="191"/>
      <c r="S230" s="191"/>
      <c r="T230" s="192"/>
      <c r="AT230" s="193" t="s">
        <v>304</v>
      </c>
      <c r="AU230" s="193" t="s">
        <v>81</v>
      </c>
      <c r="AV230" s="12" t="s">
        <v>81</v>
      </c>
      <c r="AW230" s="12" t="s">
        <v>36</v>
      </c>
      <c r="AX230" s="12" t="s">
        <v>22</v>
      </c>
      <c r="AY230" s="193" t="s">
        <v>235</v>
      </c>
    </row>
    <row r="231" spans="2:65" s="1" customFormat="1" ht="22.5" customHeight="1" x14ac:dyDescent="0.3">
      <c r="B231" s="171"/>
      <c r="C231" s="172" t="s">
        <v>799</v>
      </c>
      <c r="D231" s="172" t="s">
        <v>237</v>
      </c>
      <c r="E231" s="173" t="s">
        <v>2324</v>
      </c>
      <c r="F231" s="174" t="s">
        <v>2325</v>
      </c>
      <c r="G231" s="175" t="s">
        <v>346</v>
      </c>
      <c r="H231" s="176">
        <v>14</v>
      </c>
      <c r="I231" s="177"/>
      <c r="J231" s="178">
        <f>ROUND(I231*H231,2)</f>
        <v>0</v>
      </c>
      <c r="K231" s="174" t="s">
        <v>309</v>
      </c>
      <c r="L231" s="35"/>
      <c r="M231" s="179" t="s">
        <v>3</v>
      </c>
      <c r="N231" s="180" t="s">
        <v>44</v>
      </c>
      <c r="O231" s="36"/>
      <c r="P231" s="181">
        <f>O231*H231</f>
        <v>0</v>
      </c>
      <c r="Q231" s="181">
        <v>0</v>
      </c>
      <c r="R231" s="181">
        <f>Q231*H231</f>
        <v>0</v>
      </c>
      <c r="S231" s="181">
        <v>0</v>
      </c>
      <c r="T231" s="182">
        <f>S231*H231</f>
        <v>0</v>
      </c>
      <c r="AR231" s="19" t="s">
        <v>241</v>
      </c>
      <c r="AT231" s="19" t="s">
        <v>237</v>
      </c>
      <c r="AU231" s="19" t="s">
        <v>81</v>
      </c>
      <c r="AY231" s="19" t="s">
        <v>235</v>
      </c>
      <c r="BE231" s="183">
        <f>IF(N231="základní",J231,0)</f>
        <v>0</v>
      </c>
      <c r="BF231" s="183">
        <f>IF(N231="snížená",J231,0)</f>
        <v>0</v>
      </c>
      <c r="BG231" s="183">
        <f>IF(N231="zákl. přenesená",J231,0)</f>
        <v>0</v>
      </c>
      <c r="BH231" s="183">
        <f>IF(N231="sníž. přenesená",J231,0)</f>
        <v>0</v>
      </c>
      <c r="BI231" s="183">
        <f>IF(N231="nulová",J231,0)</f>
        <v>0</v>
      </c>
      <c r="BJ231" s="19" t="s">
        <v>22</v>
      </c>
      <c r="BK231" s="183">
        <f>ROUND(I231*H231,2)</f>
        <v>0</v>
      </c>
      <c r="BL231" s="19" t="s">
        <v>241</v>
      </c>
      <c r="BM231" s="19" t="s">
        <v>2326</v>
      </c>
    </row>
    <row r="232" spans="2:65" s="12" customFormat="1" x14ac:dyDescent="0.3">
      <c r="B232" s="184"/>
      <c r="D232" s="194" t="s">
        <v>304</v>
      </c>
      <c r="E232" s="193" t="s">
        <v>3</v>
      </c>
      <c r="F232" s="195" t="s">
        <v>2117</v>
      </c>
      <c r="H232" s="196">
        <v>4</v>
      </c>
      <c r="I232" s="189"/>
      <c r="L232" s="184"/>
      <c r="M232" s="190"/>
      <c r="N232" s="191"/>
      <c r="O232" s="191"/>
      <c r="P232" s="191"/>
      <c r="Q232" s="191"/>
      <c r="R232" s="191"/>
      <c r="S232" s="191"/>
      <c r="T232" s="192"/>
      <c r="AT232" s="193" t="s">
        <v>304</v>
      </c>
      <c r="AU232" s="193" t="s">
        <v>81</v>
      </c>
      <c r="AV232" s="12" t="s">
        <v>81</v>
      </c>
      <c r="AW232" s="12" t="s">
        <v>36</v>
      </c>
      <c r="AX232" s="12" t="s">
        <v>73</v>
      </c>
      <c r="AY232" s="193" t="s">
        <v>235</v>
      </c>
    </row>
    <row r="233" spans="2:65" s="12" customFormat="1" x14ac:dyDescent="0.3">
      <c r="B233" s="184"/>
      <c r="D233" s="194" t="s">
        <v>304</v>
      </c>
      <c r="E233" s="193" t="s">
        <v>3</v>
      </c>
      <c r="F233" s="195" t="s">
        <v>2111</v>
      </c>
      <c r="H233" s="196">
        <v>10</v>
      </c>
      <c r="I233" s="189"/>
      <c r="L233" s="184"/>
      <c r="M233" s="190"/>
      <c r="N233" s="191"/>
      <c r="O233" s="191"/>
      <c r="P233" s="191"/>
      <c r="Q233" s="191"/>
      <c r="R233" s="191"/>
      <c r="S233" s="191"/>
      <c r="T233" s="192"/>
      <c r="AT233" s="193" t="s">
        <v>304</v>
      </c>
      <c r="AU233" s="193" t="s">
        <v>81</v>
      </c>
      <c r="AV233" s="12" t="s">
        <v>81</v>
      </c>
      <c r="AW233" s="12" t="s">
        <v>36</v>
      </c>
      <c r="AX233" s="12" t="s">
        <v>73</v>
      </c>
      <c r="AY233" s="193" t="s">
        <v>235</v>
      </c>
    </row>
    <row r="234" spans="2:65" s="13" customFormat="1" x14ac:dyDescent="0.3">
      <c r="B234" s="197"/>
      <c r="D234" s="185" t="s">
        <v>304</v>
      </c>
      <c r="E234" s="198" t="s">
        <v>3</v>
      </c>
      <c r="F234" s="199" t="s">
        <v>329</v>
      </c>
      <c r="H234" s="200">
        <v>14</v>
      </c>
      <c r="I234" s="201"/>
      <c r="L234" s="197"/>
      <c r="M234" s="202"/>
      <c r="N234" s="203"/>
      <c r="O234" s="203"/>
      <c r="P234" s="203"/>
      <c r="Q234" s="203"/>
      <c r="R234" s="203"/>
      <c r="S234" s="203"/>
      <c r="T234" s="204"/>
      <c r="AT234" s="205" t="s">
        <v>304</v>
      </c>
      <c r="AU234" s="205" t="s">
        <v>81</v>
      </c>
      <c r="AV234" s="13" t="s">
        <v>241</v>
      </c>
      <c r="AW234" s="13" t="s">
        <v>36</v>
      </c>
      <c r="AX234" s="13" t="s">
        <v>22</v>
      </c>
      <c r="AY234" s="205" t="s">
        <v>235</v>
      </c>
    </row>
    <row r="235" spans="2:65" s="1" customFormat="1" ht="22.5" customHeight="1" x14ac:dyDescent="0.3">
      <c r="B235" s="171"/>
      <c r="C235" s="172" t="s">
        <v>803</v>
      </c>
      <c r="D235" s="172" t="s">
        <v>237</v>
      </c>
      <c r="E235" s="173" t="s">
        <v>2327</v>
      </c>
      <c r="F235" s="174" t="s">
        <v>2328</v>
      </c>
      <c r="G235" s="175" t="s">
        <v>346</v>
      </c>
      <c r="H235" s="176">
        <v>4</v>
      </c>
      <c r="I235" s="177"/>
      <c r="J235" s="178">
        <f>ROUND(I235*H235,2)</f>
        <v>0</v>
      </c>
      <c r="K235" s="174" t="s">
        <v>309</v>
      </c>
      <c r="L235" s="35"/>
      <c r="M235" s="179" t="s">
        <v>3</v>
      </c>
      <c r="N235" s="180" t="s">
        <v>44</v>
      </c>
      <c r="O235" s="36"/>
      <c r="P235" s="181">
        <f>O235*H235</f>
        <v>0</v>
      </c>
      <c r="Q235" s="181">
        <v>0</v>
      </c>
      <c r="R235" s="181">
        <f>Q235*H235</f>
        <v>0</v>
      </c>
      <c r="S235" s="181">
        <v>0</v>
      </c>
      <c r="T235" s="182">
        <f>S235*H235</f>
        <v>0</v>
      </c>
      <c r="AR235" s="19" t="s">
        <v>241</v>
      </c>
      <c r="AT235" s="19" t="s">
        <v>237</v>
      </c>
      <c r="AU235" s="19" t="s">
        <v>81</v>
      </c>
      <c r="AY235" s="19" t="s">
        <v>235</v>
      </c>
      <c r="BE235" s="183">
        <f>IF(N235="základní",J235,0)</f>
        <v>0</v>
      </c>
      <c r="BF235" s="183">
        <f>IF(N235="snížená",J235,0)</f>
        <v>0</v>
      </c>
      <c r="BG235" s="183">
        <f>IF(N235="zákl. přenesená",J235,0)</f>
        <v>0</v>
      </c>
      <c r="BH235" s="183">
        <f>IF(N235="sníž. přenesená",J235,0)</f>
        <v>0</v>
      </c>
      <c r="BI235" s="183">
        <f>IF(N235="nulová",J235,0)</f>
        <v>0</v>
      </c>
      <c r="BJ235" s="19" t="s">
        <v>22</v>
      </c>
      <c r="BK235" s="183">
        <f>ROUND(I235*H235,2)</f>
        <v>0</v>
      </c>
      <c r="BL235" s="19" t="s">
        <v>241</v>
      </c>
      <c r="BM235" s="19" t="s">
        <v>2329</v>
      </c>
    </row>
    <row r="236" spans="2:65" s="12" customFormat="1" x14ac:dyDescent="0.3">
      <c r="B236" s="184"/>
      <c r="D236" s="185" t="s">
        <v>304</v>
      </c>
      <c r="E236" s="186" t="s">
        <v>3</v>
      </c>
      <c r="F236" s="187" t="s">
        <v>2117</v>
      </c>
      <c r="H236" s="188">
        <v>4</v>
      </c>
      <c r="I236" s="189"/>
      <c r="L236" s="184"/>
      <c r="M236" s="190"/>
      <c r="N236" s="191"/>
      <c r="O236" s="191"/>
      <c r="P236" s="191"/>
      <c r="Q236" s="191"/>
      <c r="R236" s="191"/>
      <c r="S236" s="191"/>
      <c r="T236" s="192"/>
      <c r="AT236" s="193" t="s">
        <v>304</v>
      </c>
      <c r="AU236" s="193" t="s">
        <v>81</v>
      </c>
      <c r="AV236" s="12" t="s">
        <v>81</v>
      </c>
      <c r="AW236" s="12" t="s">
        <v>36</v>
      </c>
      <c r="AX236" s="12" t="s">
        <v>22</v>
      </c>
      <c r="AY236" s="193" t="s">
        <v>235</v>
      </c>
    </row>
    <row r="237" spans="2:65" s="1" customFormat="1" ht="22.5" customHeight="1" x14ac:dyDescent="0.3">
      <c r="B237" s="171"/>
      <c r="C237" s="172" t="s">
        <v>807</v>
      </c>
      <c r="D237" s="172" t="s">
        <v>237</v>
      </c>
      <c r="E237" s="173" t="s">
        <v>2330</v>
      </c>
      <c r="F237" s="174" t="s">
        <v>2331</v>
      </c>
      <c r="G237" s="175" t="s">
        <v>346</v>
      </c>
      <c r="H237" s="176">
        <v>180</v>
      </c>
      <c r="I237" s="177"/>
      <c r="J237" s="178">
        <f>ROUND(I237*H237,2)</f>
        <v>0</v>
      </c>
      <c r="K237" s="174" t="s">
        <v>309</v>
      </c>
      <c r="L237" s="35"/>
      <c r="M237" s="179" t="s">
        <v>3</v>
      </c>
      <c r="N237" s="180" t="s">
        <v>44</v>
      </c>
      <c r="O237" s="36"/>
      <c r="P237" s="181">
        <f>O237*H237</f>
        <v>0</v>
      </c>
      <c r="Q237" s="181">
        <v>0</v>
      </c>
      <c r="R237" s="181">
        <f>Q237*H237</f>
        <v>0</v>
      </c>
      <c r="S237" s="181">
        <v>0</v>
      </c>
      <c r="T237" s="182">
        <f>S237*H237</f>
        <v>0</v>
      </c>
      <c r="AR237" s="19" t="s">
        <v>241</v>
      </c>
      <c r="AT237" s="19" t="s">
        <v>237</v>
      </c>
      <c r="AU237" s="19" t="s">
        <v>81</v>
      </c>
      <c r="AY237" s="19" t="s">
        <v>235</v>
      </c>
      <c r="BE237" s="183">
        <f>IF(N237="základní",J237,0)</f>
        <v>0</v>
      </c>
      <c r="BF237" s="183">
        <f>IF(N237="snížená",J237,0)</f>
        <v>0</v>
      </c>
      <c r="BG237" s="183">
        <f>IF(N237="zákl. přenesená",J237,0)</f>
        <v>0</v>
      </c>
      <c r="BH237" s="183">
        <f>IF(N237="sníž. přenesená",J237,0)</f>
        <v>0</v>
      </c>
      <c r="BI237" s="183">
        <f>IF(N237="nulová",J237,0)</f>
        <v>0</v>
      </c>
      <c r="BJ237" s="19" t="s">
        <v>22</v>
      </c>
      <c r="BK237" s="183">
        <f>ROUND(I237*H237,2)</f>
        <v>0</v>
      </c>
      <c r="BL237" s="19" t="s">
        <v>241</v>
      </c>
      <c r="BM237" s="19" t="s">
        <v>2332</v>
      </c>
    </row>
    <row r="238" spans="2:65" s="12" customFormat="1" x14ac:dyDescent="0.3">
      <c r="B238" s="184"/>
      <c r="D238" s="185" t="s">
        <v>304</v>
      </c>
      <c r="E238" s="186" t="s">
        <v>3</v>
      </c>
      <c r="F238" s="187" t="s">
        <v>2333</v>
      </c>
      <c r="H238" s="188">
        <v>180</v>
      </c>
      <c r="I238" s="189"/>
      <c r="L238" s="184"/>
      <c r="M238" s="190"/>
      <c r="N238" s="191"/>
      <c r="O238" s="191"/>
      <c r="P238" s="191"/>
      <c r="Q238" s="191"/>
      <c r="R238" s="191"/>
      <c r="S238" s="191"/>
      <c r="T238" s="192"/>
      <c r="AT238" s="193" t="s">
        <v>304</v>
      </c>
      <c r="AU238" s="193" t="s">
        <v>81</v>
      </c>
      <c r="AV238" s="12" t="s">
        <v>81</v>
      </c>
      <c r="AW238" s="12" t="s">
        <v>36</v>
      </c>
      <c r="AX238" s="12" t="s">
        <v>22</v>
      </c>
      <c r="AY238" s="193" t="s">
        <v>235</v>
      </c>
    </row>
    <row r="239" spans="2:65" s="1" customFormat="1" ht="22.5" customHeight="1" x14ac:dyDescent="0.3">
      <c r="B239" s="171"/>
      <c r="C239" s="172" t="s">
        <v>811</v>
      </c>
      <c r="D239" s="172" t="s">
        <v>237</v>
      </c>
      <c r="E239" s="173" t="s">
        <v>2334</v>
      </c>
      <c r="F239" s="174" t="s">
        <v>2335</v>
      </c>
      <c r="G239" s="175" t="s">
        <v>249</v>
      </c>
      <c r="H239" s="176">
        <v>2</v>
      </c>
      <c r="I239" s="177"/>
      <c r="J239" s="178">
        <f>ROUND(I239*H239,2)</f>
        <v>0</v>
      </c>
      <c r="K239" s="174" t="s">
        <v>309</v>
      </c>
      <c r="L239" s="35"/>
      <c r="M239" s="179" t="s">
        <v>3</v>
      </c>
      <c r="N239" s="180" t="s">
        <v>44</v>
      </c>
      <c r="O239" s="36"/>
      <c r="P239" s="181">
        <f>O239*H239</f>
        <v>0</v>
      </c>
      <c r="Q239" s="181">
        <v>0.46005000000000001</v>
      </c>
      <c r="R239" s="181">
        <f>Q239*H239</f>
        <v>0.92010000000000003</v>
      </c>
      <c r="S239" s="181">
        <v>0</v>
      </c>
      <c r="T239" s="182">
        <f>S239*H239</f>
        <v>0</v>
      </c>
      <c r="AR239" s="19" t="s">
        <v>241</v>
      </c>
      <c r="AT239" s="19" t="s">
        <v>237</v>
      </c>
      <c r="AU239" s="19" t="s">
        <v>81</v>
      </c>
      <c r="AY239" s="19" t="s">
        <v>235</v>
      </c>
      <c r="BE239" s="183">
        <f>IF(N239="základní",J239,0)</f>
        <v>0</v>
      </c>
      <c r="BF239" s="183">
        <f>IF(N239="snížená",J239,0)</f>
        <v>0</v>
      </c>
      <c r="BG239" s="183">
        <f>IF(N239="zákl. přenesená",J239,0)</f>
        <v>0</v>
      </c>
      <c r="BH239" s="183">
        <f>IF(N239="sníž. přenesená",J239,0)</f>
        <v>0</v>
      </c>
      <c r="BI239" s="183">
        <f>IF(N239="nulová",J239,0)</f>
        <v>0</v>
      </c>
      <c r="BJ239" s="19" t="s">
        <v>22</v>
      </c>
      <c r="BK239" s="183">
        <f>ROUND(I239*H239,2)</f>
        <v>0</v>
      </c>
      <c r="BL239" s="19" t="s">
        <v>241</v>
      </c>
      <c r="BM239" s="19" t="s">
        <v>2336</v>
      </c>
    </row>
    <row r="240" spans="2:65" s="1" customFormat="1" ht="31.5" customHeight="1" x14ac:dyDescent="0.3">
      <c r="B240" s="171"/>
      <c r="C240" s="172" t="s">
        <v>815</v>
      </c>
      <c r="D240" s="172" t="s">
        <v>237</v>
      </c>
      <c r="E240" s="173" t="s">
        <v>2337</v>
      </c>
      <c r="F240" s="174" t="s">
        <v>2338</v>
      </c>
      <c r="G240" s="175" t="s">
        <v>249</v>
      </c>
      <c r="H240" s="176">
        <v>1</v>
      </c>
      <c r="I240" s="177"/>
      <c r="J240" s="178">
        <f>ROUND(I240*H240,2)</f>
        <v>0</v>
      </c>
      <c r="K240" s="174" t="s">
        <v>309</v>
      </c>
      <c r="L240" s="35"/>
      <c r="M240" s="179" t="s">
        <v>3</v>
      </c>
      <c r="N240" s="180" t="s">
        <v>44</v>
      </c>
      <c r="O240" s="36"/>
      <c r="P240" s="181">
        <f>O240*H240</f>
        <v>0</v>
      </c>
      <c r="Q240" s="181">
        <v>7.0200000000000002E-3</v>
      </c>
      <c r="R240" s="181">
        <f>Q240*H240</f>
        <v>7.0200000000000002E-3</v>
      </c>
      <c r="S240" s="181">
        <v>0</v>
      </c>
      <c r="T240" s="182">
        <f>S240*H240</f>
        <v>0</v>
      </c>
      <c r="AR240" s="19" t="s">
        <v>241</v>
      </c>
      <c r="AT240" s="19" t="s">
        <v>237</v>
      </c>
      <c r="AU240" s="19" t="s">
        <v>81</v>
      </c>
      <c r="AY240" s="19" t="s">
        <v>235</v>
      </c>
      <c r="BE240" s="183">
        <f>IF(N240="základní",J240,0)</f>
        <v>0</v>
      </c>
      <c r="BF240" s="183">
        <f>IF(N240="snížená",J240,0)</f>
        <v>0</v>
      </c>
      <c r="BG240" s="183">
        <f>IF(N240="zákl. přenesená",J240,0)</f>
        <v>0</v>
      </c>
      <c r="BH240" s="183">
        <f>IF(N240="sníž. přenesená",J240,0)</f>
        <v>0</v>
      </c>
      <c r="BI240" s="183">
        <f>IF(N240="nulová",J240,0)</f>
        <v>0</v>
      </c>
      <c r="BJ240" s="19" t="s">
        <v>22</v>
      </c>
      <c r="BK240" s="183">
        <f>ROUND(I240*H240,2)</f>
        <v>0</v>
      </c>
      <c r="BL240" s="19" t="s">
        <v>241</v>
      </c>
      <c r="BM240" s="19" t="s">
        <v>2339</v>
      </c>
    </row>
    <row r="241" spans="2:65" s="1" customFormat="1" ht="22.5" customHeight="1" x14ac:dyDescent="0.3">
      <c r="B241" s="171"/>
      <c r="C241" s="222" t="s">
        <v>819</v>
      </c>
      <c r="D241" s="222" t="s">
        <v>371</v>
      </c>
      <c r="E241" s="223" t="s">
        <v>2340</v>
      </c>
      <c r="F241" s="224" t="s">
        <v>2341</v>
      </c>
      <c r="G241" s="225" t="s">
        <v>249</v>
      </c>
      <c r="H241" s="226">
        <v>1</v>
      </c>
      <c r="I241" s="227"/>
      <c r="J241" s="228">
        <f>ROUND(I241*H241,2)</f>
        <v>0</v>
      </c>
      <c r="K241" s="224" t="s">
        <v>3</v>
      </c>
      <c r="L241" s="229"/>
      <c r="M241" s="230" t="s">
        <v>3</v>
      </c>
      <c r="N241" s="231" t="s">
        <v>44</v>
      </c>
      <c r="O241" s="36"/>
      <c r="P241" s="181">
        <f>O241*H241</f>
        <v>0</v>
      </c>
      <c r="Q241" s="181">
        <v>0.56499999999999995</v>
      </c>
      <c r="R241" s="181">
        <f>Q241*H241</f>
        <v>0.56499999999999995</v>
      </c>
      <c r="S241" s="181">
        <v>0</v>
      </c>
      <c r="T241" s="182">
        <f>S241*H241</f>
        <v>0</v>
      </c>
      <c r="AR241" s="19" t="s">
        <v>266</v>
      </c>
      <c r="AT241" s="19" t="s">
        <v>371</v>
      </c>
      <c r="AU241" s="19" t="s">
        <v>81</v>
      </c>
      <c r="AY241" s="19" t="s">
        <v>235</v>
      </c>
      <c r="BE241" s="183">
        <f>IF(N241="základní",J241,0)</f>
        <v>0</v>
      </c>
      <c r="BF241" s="183">
        <f>IF(N241="snížená",J241,0)</f>
        <v>0</v>
      </c>
      <c r="BG241" s="183">
        <f>IF(N241="zákl. přenesená",J241,0)</f>
        <v>0</v>
      </c>
      <c r="BH241" s="183">
        <f>IF(N241="sníž. přenesená",J241,0)</f>
        <v>0</v>
      </c>
      <c r="BI241" s="183">
        <f>IF(N241="nulová",J241,0)</f>
        <v>0</v>
      </c>
      <c r="BJ241" s="19" t="s">
        <v>22</v>
      </c>
      <c r="BK241" s="183">
        <f>ROUND(I241*H241,2)</f>
        <v>0</v>
      </c>
      <c r="BL241" s="19" t="s">
        <v>241</v>
      </c>
      <c r="BM241" s="19" t="s">
        <v>2342</v>
      </c>
    </row>
    <row r="242" spans="2:65" s="1" customFormat="1" ht="22.5" customHeight="1" x14ac:dyDescent="0.3">
      <c r="B242" s="171"/>
      <c r="C242" s="172" t="s">
        <v>823</v>
      </c>
      <c r="D242" s="172" t="s">
        <v>237</v>
      </c>
      <c r="E242" s="173" t="s">
        <v>2343</v>
      </c>
      <c r="F242" s="174" t="s">
        <v>2344</v>
      </c>
      <c r="G242" s="175" t="s">
        <v>249</v>
      </c>
      <c r="H242" s="176">
        <v>2</v>
      </c>
      <c r="I242" s="177"/>
      <c r="J242" s="178">
        <f>ROUND(I242*H242,2)</f>
        <v>0</v>
      </c>
      <c r="K242" s="174" t="s">
        <v>309</v>
      </c>
      <c r="L242" s="35"/>
      <c r="M242" s="179" t="s">
        <v>3</v>
      </c>
      <c r="N242" s="180" t="s">
        <v>44</v>
      </c>
      <c r="O242" s="36"/>
      <c r="P242" s="181">
        <f>O242*H242</f>
        <v>0</v>
      </c>
      <c r="Q242" s="181">
        <v>6.3829999999999998E-2</v>
      </c>
      <c r="R242" s="181">
        <f>Q242*H242</f>
        <v>0.12766</v>
      </c>
      <c r="S242" s="181">
        <v>0</v>
      </c>
      <c r="T242" s="182">
        <f>S242*H242</f>
        <v>0</v>
      </c>
      <c r="AR242" s="19" t="s">
        <v>241</v>
      </c>
      <c r="AT242" s="19" t="s">
        <v>237</v>
      </c>
      <c r="AU242" s="19" t="s">
        <v>81</v>
      </c>
      <c r="AY242" s="19" t="s">
        <v>235</v>
      </c>
      <c r="BE242" s="183">
        <f>IF(N242="základní",J242,0)</f>
        <v>0</v>
      </c>
      <c r="BF242" s="183">
        <f>IF(N242="snížená",J242,0)</f>
        <v>0</v>
      </c>
      <c r="BG242" s="183">
        <f>IF(N242="zákl. přenesená",J242,0)</f>
        <v>0</v>
      </c>
      <c r="BH242" s="183">
        <f>IF(N242="sníž. přenesená",J242,0)</f>
        <v>0</v>
      </c>
      <c r="BI242" s="183">
        <f>IF(N242="nulová",J242,0)</f>
        <v>0</v>
      </c>
      <c r="BJ242" s="19" t="s">
        <v>22</v>
      </c>
      <c r="BK242" s="183">
        <f>ROUND(I242*H242,2)</f>
        <v>0</v>
      </c>
      <c r="BL242" s="19" t="s">
        <v>241</v>
      </c>
      <c r="BM242" s="19" t="s">
        <v>2345</v>
      </c>
    </row>
    <row r="243" spans="2:65" s="12" customFormat="1" x14ac:dyDescent="0.3">
      <c r="B243" s="184"/>
      <c r="D243" s="194" t="s">
        <v>304</v>
      </c>
      <c r="E243" s="193" t="s">
        <v>3</v>
      </c>
      <c r="F243" s="195" t="s">
        <v>2346</v>
      </c>
      <c r="H243" s="196">
        <v>1</v>
      </c>
      <c r="I243" s="189"/>
      <c r="L243" s="184"/>
      <c r="M243" s="190"/>
      <c r="N243" s="191"/>
      <c r="O243" s="191"/>
      <c r="P243" s="191"/>
      <c r="Q243" s="191"/>
      <c r="R243" s="191"/>
      <c r="S243" s="191"/>
      <c r="T243" s="192"/>
      <c r="AT243" s="193" t="s">
        <v>304</v>
      </c>
      <c r="AU243" s="193" t="s">
        <v>81</v>
      </c>
      <c r="AV243" s="12" t="s">
        <v>81</v>
      </c>
      <c r="AW243" s="12" t="s">
        <v>36</v>
      </c>
      <c r="AX243" s="12" t="s">
        <v>73</v>
      </c>
      <c r="AY243" s="193" t="s">
        <v>235</v>
      </c>
    </row>
    <row r="244" spans="2:65" s="12" customFormat="1" x14ac:dyDescent="0.3">
      <c r="B244" s="184"/>
      <c r="D244" s="194" t="s">
        <v>304</v>
      </c>
      <c r="E244" s="193" t="s">
        <v>3</v>
      </c>
      <c r="F244" s="195" t="s">
        <v>2347</v>
      </c>
      <c r="H244" s="196">
        <v>1</v>
      </c>
      <c r="I244" s="189"/>
      <c r="L244" s="184"/>
      <c r="M244" s="190"/>
      <c r="N244" s="191"/>
      <c r="O244" s="191"/>
      <c r="P244" s="191"/>
      <c r="Q244" s="191"/>
      <c r="R244" s="191"/>
      <c r="S244" s="191"/>
      <c r="T244" s="192"/>
      <c r="AT244" s="193" t="s">
        <v>304</v>
      </c>
      <c r="AU244" s="193" t="s">
        <v>81</v>
      </c>
      <c r="AV244" s="12" t="s">
        <v>81</v>
      </c>
      <c r="AW244" s="12" t="s">
        <v>36</v>
      </c>
      <c r="AX244" s="12" t="s">
        <v>73</v>
      </c>
      <c r="AY244" s="193" t="s">
        <v>235</v>
      </c>
    </row>
    <row r="245" spans="2:65" s="13" customFormat="1" x14ac:dyDescent="0.3">
      <c r="B245" s="197"/>
      <c r="D245" s="185" t="s">
        <v>304</v>
      </c>
      <c r="E245" s="198" t="s">
        <v>3</v>
      </c>
      <c r="F245" s="199" t="s">
        <v>329</v>
      </c>
      <c r="H245" s="200">
        <v>2</v>
      </c>
      <c r="I245" s="201"/>
      <c r="L245" s="197"/>
      <c r="M245" s="202"/>
      <c r="N245" s="203"/>
      <c r="O245" s="203"/>
      <c r="P245" s="203"/>
      <c r="Q245" s="203"/>
      <c r="R245" s="203"/>
      <c r="S245" s="203"/>
      <c r="T245" s="204"/>
      <c r="AT245" s="205" t="s">
        <v>304</v>
      </c>
      <c r="AU245" s="205" t="s">
        <v>81</v>
      </c>
      <c r="AV245" s="13" t="s">
        <v>241</v>
      </c>
      <c r="AW245" s="13" t="s">
        <v>36</v>
      </c>
      <c r="AX245" s="13" t="s">
        <v>22</v>
      </c>
      <c r="AY245" s="205" t="s">
        <v>235</v>
      </c>
    </row>
    <row r="246" spans="2:65" s="1" customFormat="1" ht="22.5" customHeight="1" x14ac:dyDescent="0.3">
      <c r="B246" s="171"/>
      <c r="C246" s="222" t="s">
        <v>827</v>
      </c>
      <c r="D246" s="222" t="s">
        <v>371</v>
      </c>
      <c r="E246" s="223" t="s">
        <v>2348</v>
      </c>
      <c r="F246" s="224" t="s">
        <v>2349</v>
      </c>
      <c r="G246" s="225" t="s">
        <v>249</v>
      </c>
      <c r="H246" s="226">
        <v>2</v>
      </c>
      <c r="I246" s="227"/>
      <c r="J246" s="228">
        <f>ROUND(I246*H246,2)</f>
        <v>0</v>
      </c>
      <c r="K246" s="224" t="s">
        <v>3</v>
      </c>
      <c r="L246" s="229"/>
      <c r="M246" s="230" t="s">
        <v>3</v>
      </c>
      <c r="N246" s="231" t="s">
        <v>44</v>
      </c>
      <c r="O246" s="36"/>
      <c r="P246" s="181">
        <f>O246*H246</f>
        <v>0</v>
      </c>
      <c r="Q246" s="181">
        <v>6.0000000000000001E-3</v>
      </c>
      <c r="R246" s="181">
        <f>Q246*H246</f>
        <v>1.2E-2</v>
      </c>
      <c r="S246" s="181">
        <v>0</v>
      </c>
      <c r="T246" s="182">
        <f>S246*H246</f>
        <v>0</v>
      </c>
      <c r="AR246" s="19" t="s">
        <v>266</v>
      </c>
      <c r="AT246" s="19" t="s">
        <v>371</v>
      </c>
      <c r="AU246" s="19" t="s">
        <v>81</v>
      </c>
      <c r="AY246" s="19" t="s">
        <v>235</v>
      </c>
      <c r="BE246" s="183">
        <f>IF(N246="základní",J246,0)</f>
        <v>0</v>
      </c>
      <c r="BF246" s="183">
        <f>IF(N246="snížená",J246,0)</f>
        <v>0</v>
      </c>
      <c r="BG246" s="183">
        <f>IF(N246="zákl. přenesená",J246,0)</f>
        <v>0</v>
      </c>
      <c r="BH246" s="183">
        <f>IF(N246="sníž. přenesená",J246,0)</f>
        <v>0</v>
      </c>
      <c r="BI246" s="183">
        <f>IF(N246="nulová",J246,0)</f>
        <v>0</v>
      </c>
      <c r="BJ246" s="19" t="s">
        <v>22</v>
      </c>
      <c r="BK246" s="183">
        <f>ROUND(I246*H246,2)</f>
        <v>0</v>
      </c>
      <c r="BL246" s="19" t="s">
        <v>241</v>
      </c>
      <c r="BM246" s="19" t="s">
        <v>2350</v>
      </c>
    </row>
    <row r="247" spans="2:65" s="1" customFormat="1" ht="22.5" customHeight="1" x14ac:dyDescent="0.3">
      <c r="B247" s="171"/>
      <c r="C247" s="222" t="s">
        <v>831</v>
      </c>
      <c r="D247" s="222" t="s">
        <v>371</v>
      </c>
      <c r="E247" s="223" t="s">
        <v>2351</v>
      </c>
      <c r="F247" s="224" t="s">
        <v>2352</v>
      </c>
      <c r="G247" s="225" t="s">
        <v>249</v>
      </c>
      <c r="H247" s="226">
        <v>2</v>
      </c>
      <c r="I247" s="227"/>
      <c r="J247" s="228">
        <f>ROUND(I247*H247,2)</f>
        <v>0</v>
      </c>
      <c r="K247" s="224" t="s">
        <v>3</v>
      </c>
      <c r="L247" s="229"/>
      <c r="M247" s="230" t="s">
        <v>3</v>
      </c>
      <c r="N247" s="231" t="s">
        <v>44</v>
      </c>
      <c r="O247" s="36"/>
      <c r="P247" s="181">
        <f>O247*H247</f>
        <v>0</v>
      </c>
      <c r="Q247" s="181">
        <v>1E-3</v>
      </c>
      <c r="R247" s="181">
        <f>Q247*H247</f>
        <v>2E-3</v>
      </c>
      <c r="S247" s="181">
        <v>0</v>
      </c>
      <c r="T247" s="182">
        <f>S247*H247</f>
        <v>0</v>
      </c>
      <c r="AR247" s="19" t="s">
        <v>266</v>
      </c>
      <c r="AT247" s="19" t="s">
        <v>371</v>
      </c>
      <c r="AU247" s="19" t="s">
        <v>81</v>
      </c>
      <c r="AY247" s="19" t="s">
        <v>235</v>
      </c>
      <c r="BE247" s="183">
        <f>IF(N247="základní",J247,0)</f>
        <v>0</v>
      </c>
      <c r="BF247" s="183">
        <f>IF(N247="snížená",J247,0)</f>
        <v>0</v>
      </c>
      <c r="BG247" s="183">
        <f>IF(N247="zákl. přenesená",J247,0)</f>
        <v>0</v>
      </c>
      <c r="BH247" s="183">
        <f>IF(N247="sníž. přenesená",J247,0)</f>
        <v>0</v>
      </c>
      <c r="BI247" s="183">
        <f>IF(N247="nulová",J247,0)</f>
        <v>0</v>
      </c>
      <c r="BJ247" s="19" t="s">
        <v>22</v>
      </c>
      <c r="BK247" s="183">
        <f>ROUND(I247*H247,2)</f>
        <v>0</v>
      </c>
      <c r="BL247" s="19" t="s">
        <v>241</v>
      </c>
      <c r="BM247" s="19" t="s">
        <v>2353</v>
      </c>
    </row>
    <row r="248" spans="2:65" s="1" customFormat="1" ht="22.5" customHeight="1" x14ac:dyDescent="0.3">
      <c r="B248" s="171"/>
      <c r="C248" s="172" t="s">
        <v>547</v>
      </c>
      <c r="D248" s="172" t="s">
        <v>237</v>
      </c>
      <c r="E248" s="173" t="s">
        <v>2354</v>
      </c>
      <c r="F248" s="174" t="s">
        <v>2355</v>
      </c>
      <c r="G248" s="175" t="s">
        <v>249</v>
      </c>
      <c r="H248" s="176">
        <v>1</v>
      </c>
      <c r="I248" s="177"/>
      <c r="J248" s="178">
        <f>ROUND(I248*H248,2)</f>
        <v>0</v>
      </c>
      <c r="K248" s="174" t="s">
        <v>309</v>
      </c>
      <c r="L248" s="35"/>
      <c r="M248" s="179" t="s">
        <v>3</v>
      </c>
      <c r="N248" s="180" t="s">
        <v>44</v>
      </c>
      <c r="O248" s="36"/>
      <c r="P248" s="181">
        <f>O248*H248</f>
        <v>0</v>
      </c>
      <c r="Q248" s="181">
        <v>0.1230316</v>
      </c>
      <c r="R248" s="181">
        <f>Q248*H248</f>
        <v>0.1230316</v>
      </c>
      <c r="S248" s="181">
        <v>0</v>
      </c>
      <c r="T248" s="182">
        <f>S248*H248</f>
        <v>0</v>
      </c>
      <c r="AR248" s="19" t="s">
        <v>241</v>
      </c>
      <c r="AT248" s="19" t="s">
        <v>237</v>
      </c>
      <c r="AU248" s="19" t="s">
        <v>81</v>
      </c>
      <c r="AY248" s="19" t="s">
        <v>235</v>
      </c>
      <c r="BE248" s="183">
        <f>IF(N248="základní",J248,0)</f>
        <v>0</v>
      </c>
      <c r="BF248" s="183">
        <f>IF(N248="snížená",J248,0)</f>
        <v>0</v>
      </c>
      <c r="BG248" s="183">
        <f>IF(N248="zákl. přenesená",J248,0)</f>
        <v>0</v>
      </c>
      <c r="BH248" s="183">
        <f>IF(N248="sníž. přenesená",J248,0)</f>
        <v>0</v>
      </c>
      <c r="BI248" s="183">
        <f>IF(N248="nulová",J248,0)</f>
        <v>0</v>
      </c>
      <c r="BJ248" s="19" t="s">
        <v>22</v>
      </c>
      <c r="BK248" s="183">
        <f>ROUND(I248*H248,2)</f>
        <v>0</v>
      </c>
      <c r="BL248" s="19" t="s">
        <v>241</v>
      </c>
      <c r="BM248" s="19" t="s">
        <v>2356</v>
      </c>
    </row>
    <row r="249" spans="2:65" s="12" customFormat="1" x14ac:dyDescent="0.3">
      <c r="B249" s="184"/>
      <c r="D249" s="185" t="s">
        <v>304</v>
      </c>
      <c r="E249" s="186" t="s">
        <v>3</v>
      </c>
      <c r="F249" s="187" t="s">
        <v>2357</v>
      </c>
      <c r="H249" s="188">
        <v>1</v>
      </c>
      <c r="I249" s="189"/>
      <c r="L249" s="184"/>
      <c r="M249" s="190"/>
      <c r="N249" s="191"/>
      <c r="O249" s="191"/>
      <c r="P249" s="191"/>
      <c r="Q249" s="191"/>
      <c r="R249" s="191"/>
      <c r="S249" s="191"/>
      <c r="T249" s="192"/>
      <c r="AT249" s="193" t="s">
        <v>304</v>
      </c>
      <c r="AU249" s="193" t="s">
        <v>81</v>
      </c>
      <c r="AV249" s="12" t="s">
        <v>81</v>
      </c>
      <c r="AW249" s="12" t="s">
        <v>36</v>
      </c>
      <c r="AX249" s="12" t="s">
        <v>22</v>
      </c>
      <c r="AY249" s="193" t="s">
        <v>235</v>
      </c>
    </row>
    <row r="250" spans="2:65" s="1" customFormat="1" ht="22.5" customHeight="1" x14ac:dyDescent="0.3">
      <c r="B250" s="171"/>
      <c r="C250" s="222" t="s">
        <v>838</v>
      </c>
      <c r="D250" s="222" t="s">
        <v>371</v>
      </c>
      <c r="E250" s="223" t="s">
        <v>2358</v>
      </c>
      <c r="F250" s="224" t="s">
        <v>2359</v>
      </c>
      <c r="G250" s="225" t="s">
        <v>249</v>
      </c>
      <c r="H250" s="226">
        <v>1</v>
      </c>
      <c r="I250" s="227"/>
      <c r="J250" s="228">
        <f>ROUND(I250*H250,2)</f>
        <v>0</v>
      </c>
      <c r="K250" s="224" t="s">
        <v>3</v>
      </c>
      <c r="L250" s="229"/>
      <c r="M250" s="230" t="s">
        <v>3</v>
      </c>
      <c r="N250" s="231" t="s">
        <v>44</v>
      </c>
      <c r="O250" s="36"/>
      <c r="P250" s="181">
        <f>O250*H250</f>
        <v>0</v>
      </c>
      <c r="Q250" s="181">
        <v>0.01</v>
      </c>
      <c r="R250" s="181">
        <f>Q250*H250</f>
        <v>0.01</v>
      </c>
      <c r="S250" s="181">
        <v>0</v>
      </c>
      <c r="T250" s="182">
        <f>S250*H250</f>
        <v>0</v>
      </c>
      <c r="AR250" s="19" t="s">
        <v>266</v>
      </c>
      <c r="AT250" s="19" t="s">
        <v>371</v>
      </c>
      <c r="AU250" s="19" t="s">
        <v>81</v>
      </c>
      <c r="AY250" s="19" t="s">
        <v>235</v>
      </c>
      <c r="BE250" s="183">
        <f>IF(N250="základní",J250,0)</f>
        <v>0</v>
      </c>
      <c r="BF250" s="183">
        <f>IF(N250="snížená",J250,0)</f>
        <v>0</v>
      </c>
      <c r="BG250" s="183">
        <f>IF(N250="zákl. přenesená",J250,0)</f>
        <v>0</v>
      </c>
      <c r="BH250" s="183">
        <f>IF(N250="sníž. přenesená",J250,0)</f>
        <v>0</v>
      </c>
      <c r="BI250" s="183">
        <f>IF(N250="nulová",J250,0)</f>
        <v>0</v>
      </c>
      <c r="BJ250" s="19" t="s">
        <v>22</v>
      </c>
      <c r="BK250" s="183">
        <f>ROUND(I250*H250,2)</f>
        <v>0</v>
      </c>
      <c r="BL250" s="19" t="s">
        <v>241</v>
      </c>
      <c r="BM250" s="19" t="s">
        <v>2360</v>
      </c>
    </row>
    <row r="251" spans="2:65" s="1" customFormat="1" ht="22.5" customHeight="1" x14ac:dyDescent="0.3">
      <c r="B251" s="171"/>
      <c r="C251" s="222" t="s">
        <v>845</v>
      </c>
      <c r="D251" s="222" t="s">
        <v>371</v>
      </c>
      <c r="E251" s="223" t="s">
        <v>2351</v>
      </c>
      <c r="F251" s="224" t="s">
        <v>2352</v>
      </c>
      <c r="G251" s="225" t="s">
        <v>249</v>
      </c>
      <c r="H251" s="226">
        <v>1</v>
      </c>
      <c r="I251" s="227"/>
      <c r="J251" s="228">
        <f>ROUND(I251*H251,2)</f>
        <v>0</v>
      </c>
      <c r="K251" s="224" t="s">
        <v>3</v>
      </c>
      <c r="L251" s="229"/>
      <c r="M251" s="230" t="s">
        <v>3</v>
      </c>
      <c r="N251" s="231" t="s">
        <v>44</v>
      </c>
      <c r="O251" s="36"/>
      <c r="P251" s="181">
        <f>O251*H251</f>
        <v>0</v>
      </c>
      <c r="Q251" s="181">
        <v>1E-3</v>
      </c>
      <c r="R251" s="181">
        <f>Q251*H251</f>
        <v>1E-3</v>
      </c>
      <c r="S251" s="181">
        <v>0</v>
      </c>
      <c r="T251" s="182">
        <f>S251*H251</f>
        <v>0</v>
      </c>
      <c r="AR251" s="19" t="s">
        <v>266</v>
      </c>
      <c r="AT251" s="19" t="s">
        <v>371</v>
      </c>
      <c r="AU251" s="19" t="s">
        <v>81</v>
      </c>
      <c r="AY251" s="19" t="s">
        <v>235</v>
      </c>
      <c r="BE251" s="183">
        <f>IF(N251="základní",J251,0)</f>
        <v>0</v>
      </c>
      <c r="BF251" s="183">
        <f>IF(N251="snížená",J251,0)</f>
        <v>0</v>
      </c>
      <c r="BG251" s="183">
        <f>IF(N251="zákl. přenesená",J251,0)</f>
        <v>0</v>
      </c>
      <c r="BH251" s="183">
        <f>IF(N251="sníž. přenesená",J251,0)</f>
        <v>0</v>
      </c>
      <c r="BI251" s="183">
        <f>IF(N251="nulová",J251,0)</f>
        <v>0</v>
      </c>
      <c r="BJ251" s="19" t="s">
        <v>22</v>
      </c>
      <c r="BK251" s="183">
        <f>ROUND(I251*H251,2)</f>
        <v>0</v>
      </c>
      <c r="BL251" s="19" t="s">
        <v>241</v>
      </c>
      <c r="BM251" s="19" t="s">
        <v>2361</v>
      </c>
    </row>
    <row r="252" spans="2:65" s="1" customFormat="1" ht="31.5" customHeight="1" x14ac:dyDescent="0.3">
      <c r="B252" s="171"/>
      <c r="C252" s="172" t="s">
        <v>852</v>
      </c>
      <c r="D252" s="172" t="s">
        <v>237</v>
      </c>
      <c r="E252" s="173" t="s">
        <v>2362</v>
      </c>
      <c r="F252" s="174" t="s">
        <v>2363</v>
      </c>
      <c r="G252" s="175" t="s">
        <v>249</v>
      </c>
      <c r="H252" s="176">
        <v>7</v>
      </c>
      <c r="I252" s="177"/>
      <c r="J252" s="178">
        <f>ROUND(I252*H252,2)</f>
        <v>0</v>
      </c>
      <c r="K252" s="174" t="s">
        <v>309</v>
      </c>
      <c r="L252" s="35"/>
      <c r="M252" s="179" t="s">
        <v>3</v>
      </c>
      <c r="N252" s="180" t="s">
        <v>44</v>
      </c>
      <c r="O252" s="36"/>
      <c r="P252" s="181">
        <f>O252*H252</f>
        <v>0</v>
      </c>
      <c r="Q252" s="181">
        <v>1.298E-2</v>
      </c>
      <c r="R252" s="181">
        <f>Q252*H252</f>
        <v>9.0859999999999996E-2</v>
      </c>
      <c r="S252" s="181">
        <v>4.0000000000000001E-3</v>
      </c>
      <c r="T252" s="182">
        <f>S252*H252</f>
        <v>2.8000000000000001E-2</v>
      </c>
      <c r="AR252" s="19" t="s">
        <v>241</v>
      </c>
      <c r="AT252" s="19" t="s">
        <v>237</v>
      </c>
      <c r="AU252" s="19" t="s">
        <v>81</v>
      </c>
      <c r="AY252" s="19" t="s">
        <v>235</v>
      </c>
      <c r="BE252" s="183">
        <f>IF(N252="základní",J252,0)</f>
        <v>0</v>
      </c>
      <c r="BF252" s="183">
        <f>IF(N252="snížená",J252,0)</f>
        <v>0</v>
      </c>
      <c r="BG252" s="183">
        <f>IF(N252="zákl. přenesená",J252,0)</f>
        <v>0</v>
      </c>
      <c r="BH252" s="183">
        <f>IF(N252="sníž. přenesená",J252,0)</f>
        <v>0</v>
      </c>
      <c r="BI252" s="183">
        <f>IF(N252="nulová",J252,0)</f>
        <v>0</v>
      </c>
      <c r="BJ252" s="19" t="s">
        <v>22</v>
      </c>
      <c r="BK252" s="183">
        <f>ROUND(I252*H252,2)</f>
        <v>0</v>
      </c>
      <c r="BL252" s="19" t="s">
        <v>241</v>
      </c>
      <c r="BM252" s="19" t="s">
        <v>2364</v>
      </c>
    </row>
    <row r="253" spans="2:65" s="1" customFormat="1" ht="22.5" customHeight="1" x14ac:dyDescent="0.3">
      <c r="B253" s="171"/>
      <c r="C253" s="172" t="s">
        <v>859</v>
      </c>
      <c r="D253" s="172" t="s">
        <v>237</v>
      </c>
      <c r="E253" s="173" t="s">
        <v>2365</v>
      </c>
      <c r="F253" s="174" t="s">
        <v>2366</v>
      </c>
      <c r="G253" s="175" t="s">
        <v>249</v>
      </c>
      <c r="H253" s="176">
        <v>2</v>
      </c>
      <c r="I253" s="177"/>
      <c r="J253" s="178">
        <f>ROUND(I253*H253,2)</f>
        <v>0</v>
      </c>
      <c r="K253" s="174" t="s">
        <v>3</v>
      </c>
      <c r="L253" s="35"/>
      <c r="M253" s="179" t="s">
        <v>3</v>
      </c>
      <c r="N253" s="180" t="s">
        <v>44</v>
      </c>
      <c r="O253" s="36"/>
      <c r="P253" s="181">
        <f>O253*H253</f>
        <v>0</v>
      </c>
      <c r="Q253" s="181">
        <v>2.1000000000000001E-4</v>
      </c>
      <c r="R253" s="181">
        <f>Q253*H253</f>
        <v>4.2000000000000002E-4</v>
      </c>
      <c r="S253" s="181">
        <v>0</v>
      </c>
      <c r="T253" s="182">
        <f>S253*H253</f>
        <v>0</v>
      </c>
      <c r="AR253" s="19" t="s">
        <v>296</v>
      </c>
      <c r="AT253" s="19" t="s">
        <v>237</v>
      </c>
      <c r="AU253" s="19" t="s">
        <v>81</v>
      </c>
      <c r="AY253" s="19" t="s">
        <v>235</v>
      </c>
      <c r="BE253" s="183">
        <f>IF(N253="základní",J253,0)</f>
        <v>0</v>
      </c>
      <c r="BF253" s="183">
        <f>IF(N253="snížená",J253,0)</f>
        <v>0</v>
      </c>
      <c r="BG253" s="183">
        <f>IF(N253="zákl. přenesená",J253,0)</f>
        <v>0</v>
      </c>
      <c r="BH253" s="183">
        <f>IF(N253="sníž. přenesená",J253,0)</f>
        <v>0</v>
      </c>
      <c r="BI253" s="183">
        <f>IF(N253="nulová",J253,0)</f>
        <v>0</v>
      </c>
      <c r="BJ253" s="19" t="s">
        <v>22</v>
      </c>
      <c r="BK253" s="183">
        <f>ROUND(I253*H253,2)</f>
        <v>0</v>
      </c>
      <c r="BL253" s="19" t="s">
        <v>296</v>
      </c>
      <c r="BM253" s="19" t="s">
        <v>2367</v>
      </c>
    </row>
    <row r="254" spans="2:65" s="1" customFormat="1" ht="22.5" customHeight="1" x14ac:dyDescent="0.3">
      <c r="B254" s="171"/>
      <c r="C254" s="172" t="s">
        <v>866</v>
      </c>
      <c r="D254" s="172" t="s">
        <v>237</v>
      </c>
      <c r="E254" s="173" t="s">
        <v>2368</v>
      </c>
      <c r="F254" s="174" t="s">
        <v>2369</v>
      </c>
      <c r="G254" s="175" t="s">
        <v>346</v>
      </c>
      <c r="H254" s="176">
        <v>70</v>
      </c>
      <c r="I254" s="177"/>
      <c r="J254" s="178">
        <f>ROUND(I254*H254,2)</f>
        <v>0</v>
      </c>
      <c r="K254" s="174" t="s">
        <v>309</v>
      </c>
      <c r="L254" s="35"/>
      <c r="M254" s="179" t="s">
        <v>3</v>
      </c>
      <c r="N254" s="180" t="s">
        <v>44</v>
      </c>
      <c r="O254" s="36"/>
      <c r="P254" s="181">
        <f>O254*H254</f>
        <v>0</v>
      </c>
      <c r="Q254" s="181">
        <v>1.9000000000000001E-4</v>
      </c>
      <c r="R254" s="181">
        <f>Q254*H254</f>
        <v>1.3300000000000001E-2</v>
      </c>
      <c r="S254" s="181">
        <v>0</v>
      </c>
      <c r="T254" s="182">
        <f>S254*H254</f>
        <v>0</v>
      </c>
      <c r="AR254" s="19" t="s">
        <v>241</v>
      </c>
      <c r="AT254" s="19" t="s">
        <v>237</v>
      </c>
      <c r="AU254" s="19" t="s">
        <v>81</v>
      </c>
      <c r="AY254" s="19" t="s">
        <v>235</v>
      </c>
      <c r="BE254" s="183">
        <f>IF(N254="základní",J254,0)</f>
        <v>0</v>
      </c>
      <c r="BF254" s="183">
        <f>IF(N254="snížená",J254,0)</f>
        <v>0</v>
      </c>
      <c r="BG254" s="183">
        <f>IF(N254="zákl. přenesená",J254,0)</f>
        <v>0</v>
      </c>
      <c r="BH254" s="183">
        <f>IF(N254="sníž. přenesená",J254,0)</f>
        <v>0</v>
      </c>
      <c r="BI254" s="183">
        <f>IF(N254="nulová",J254,0)</f>
        <v>0</v>
      </c>
      <c r="BJ254" s="19" t="s">
        <v>22</v>
      </c>
      <c r="BK254" s="183">
        <f>ROUND(I254*H254,2)</f>
        <v>0</v>
      </c>
      <c r="BL254" s="19" t="s">
        <v>241</v>
      </c>
      <c r="BM254" s="19" t="s">
        <v>2370</v>
      </c>
    </row>
    <row r="255" spans="2:65" s="12" customFormat="1" x14ac:dyDescent="0.3">
      <c r="B255" s="184"/>
      <c r="D255" s="185" t="s">
        <v>304</v>
      </c>
      <c r="E255" s="186" t="s">
        <v>3</v>
      </c>
      <c r="F255" s="187" t="s">
        <v>2371</v>
      </c>
      <c r="H255" s="188">
        <v>70</v>
      </c>
      <c r="I255" s="189"/>
      <c r="L255" s="184"/>
      <c r="M255" s="190"/>
      <c r="N255" s="191"/>
      <c r="O255" s="191"/>
      <c r="P255" s="191"/>
      <c r="Q255" s="191"/>
      <c r="R255" s="191"/>
      <c r="S255" s="191"/>
      <c r="T255" s="192"/>
      <c r="AT255" s="193" t="s">
        <v>304</v>
      </c>
      <c r="AU255" s="193" t="s">
        <v>81</v>
      </c>
      <c r="AV255" s="12" t="s">
        <v>81</v>
      </c>
      <c r="AW255" s="12" t="s">
        <v>36</v>
      </c>
      <c r="AX255" s="12" t="s">
        <v>22</v>
      </c>
      <c r="AY255" s="193" t="s">
        <v>235</v>
      </c>
    </row>
    <row r="256" spans="2:65" s="1" customFormat="1" ht="22.5" customHeight="1" x14ac:dyDescent="0.3">
      <c r="B256" s="171"/>
      <c r="C256" s="172" t="s">
        <v>886</v>
      </c>
      <c r="D256" s="172" t="s">
        <v>237</v>
      </c>
      <c r="E256" s="173" t="s">
        <v>1605</v>
      </c>
      <c r="F256" s="174" t="s">
        <v>1606</v>
      </c>
      <c r="G256" s="175" t="s">
        <v>346</v>
      </c>
      <c r="H256" s="176">
        <v>70</v>
      </c>
      <c r="I256" s="177"/>
      <c r="J256" s="178">
        <f>ROUND(I256*H256,2)</f>
        <v>0</v>
      </c>
      <c r="K256" s="174" t="s">
        <v>309</v>
      </c>
      <c r="L256" s="35"/>
      <c r="M256" s="179" t="s">
        <v>3</v>
      </c>
      <c r="N256" s="180" t="s">
        <v>44</v>
      </c>
      <c r="O256" s="36"/>
      <c r="P256" s="181">
        <f>O256*H256</f>
        <v>0</v>
      </c>
      <c r="Q256" s="181">
        <v>6.0000000000000002E-5</v>
      </c>
      <c r="R256" s="181">
        <f>Q256*H256</f>
        <v>4.1999999999999997E-3</v>
      </c>
      <c r="S256" s="181">
        <v>0</v>
      </c>
      <c r="T256" s="182">
        <f>S256*H256</f>
        <v>0</v>
      </c>
      <c r="AR256" s="19" t="s">
        <v>241</v>
      </c>
      <c r="AT256" s="19" t="s">
        <v>237</v>
      </c>
      <c r="AU256" s="19" t="s">
        <v>81</v>
      </c>
      <c r="AY256" s="19" t="s">
        <v>235</v>
      </c>
      <c r="BE256" s="183">
        <f>IF(N256="základní",J256,0)</f>
        <v>0</v>
      </c>
      <c r="BF256" s="183">
        <f>IF(N256="snížená",J256,0)</f>
        <v>0</v>
      </c>
      <c r="BG256" s="183">
        <f>IF(N256="zákl. přenesená",J256,0)</f>
        <v>0</v>
      </c>
      <c r="BH256" s="183">
        <f>IF(N256="sníž. přenesená",J256,0)</f>
        <v>0</v>
      </c>
      <c r="BI256" s="183">
        <f>IF(N256="nulová",J256,0)</f>
        <v>0</v>
      </c>
      <c r="BJ256" s="19" t="s">
        <v>22</v>
      </c>
      <c r="BK256" s="183">
        <f>ROUND(I256*H256,2)</f>
        <v>0</v>
      </c>
      <c r="BL256" s="19" t="s">
        <v>241</v>
      </c>
      <c r="BM256" s="19" t="s">
        <v>2372</v>
      </c>
    </row>
    <row r="257" spans="2:65" s="12" customFormat="1" x14ac:dyDescent="0.3">
      <c r="B257" s="184"/>
      <c r="D257" s="194" t="s">
        <v>304</v>
      </c>
      <c r="E257" s="193" t="s">
        <v>3</v>
      </c>
      <c r="F257" s="195" t="s">
        <v>2373</v>
      </c>
      <c r="H257" s="196">
        <v>70</v>
      </c>
      <c r="I257" s="189"/>
      <c r="L257" s="184"/>
      <c r="M257" s="190"/>
      <c r="N257" s="191"/>
      <c r="O257" s="191"/>
      <c r="P257" s="191"/>
      <c r="Q257" s="191"/>
      <c r="R257" s="191"/>
      <c r="S257" s="191"/>
      <c r="T257" s="192"/>
      <c r="AT257" s="193" t="s">
        <v>304</v>
      </c>
      <c r="AU257" s="193" t="s">
        <v>81</v>
      </c>
      <c r="AV257" s="12" t="s">
        <v>81</v>
      </c>
      <c r="AW257" s="12" t="s">
        <v>36</v>
      </c>
      <c r="AX257" s="12" t="s">
        <v>22</v>
      </c>
      <c r="AY257" s="193" t="s">
        <v>235</v>
      </c>
    </row>
    <row r="258" spans="2:65" s="11" customFormat="1" ht="29.85" customHeight="1" x14ac:dyDescent="0.3">
      <c r="B258" s="157"/>
      <c r="D258" s="168" t="s">
        <v>72</v>
      </c>
      <c r="E258" s="169" t="s">
        <v>270</v>
      </c>
      <c r="F258" s="169" t="s">
        <v>383</v>
      </c>
      <c r="I258" s="160"/>
      <c r="J258" s="170">
        <f>BK258</f>
        <v>0</v>
      </c>
      <c r="L258" s="157"/>
      <c r="M258" s="162"/>
      <c r="N258" s="163"/>
      <c r="O258" s="163"/>
      <c r="P258" s="164">
        <f>SUM(P259:P260)</f>
        <v>0</v>
      </c>
      <c r="Q258" s="163"/>
      <c r="R258" s="164">
        <f>SUM(R259:R260)</f>
        <v>0</v>
      </c>
      <c r="S258" s="163"/>
      <c r="T258" s="165">
        <f>SUM(T259:T260)</f>
        <v>0.1575</v>
      </c>
      <c r="AR258" s="158" t="s">
        <v>22</v>
      </c>
      <c r="AT258" s="166" t="s">
        <v>72</v>
      </c>
      <c r="AU258" s="166" t="s">
        <v>22</v>
      </c>
      <c r="AY258" s="158" t="s">
        <v>235</v>
      </c>
      <c r="BK258" s="167">
        <f>SUM(BK259:BK260)</f>
        <v>0</v>
      </c>
    </row>
    <row r="259" spans="2:65" s="1" customFormat="1" ht="31.5" customHeight="1" x14ac:dyDescent="0.3">
      <c r="B259" s="171"/>
      <c r="C259" s="172" t="s">
        <v>890</v>
      </c>
      <c r="D259" s="172" t="s">
        <v>237</v>
      </c>
      <c r="E259" s="173" t="s">
        <v>455</v>
      </c>
      <c r="F259" s="174" t="s">
        <v>456</v>
      </c>
      <c r="G259" s="175" t="s">
        <v>346</v>
      </c>
      <c r="H259" s="176">
        <v>2.5</v>
      </c>
      <c r="I259" s="177"/>
      <c r="J259" s="178">
        <f>ROUND(I259*H259,2)</f>
        <v>0</v>
      </c>
      <c r="K259" s="174" t="s">
        <v>309</v>
      </c>
      <c r="L259" s="35"/>
      <c r="M259" s="179" t="s">
        <v>3</v>
      </c>
      <c r="N259" s="180" t="s">
        <v>44</v>
      </c>
      <c r="O259" s="36"/>
      <c r="P259" s="181">
        <f>O259*H259</f>
        <v>0</v>
      </c>
      <c r="Q259" s="181">
        <v>0</v>
      </c>
      <c r="R259" s="181">
        <f>Q259*H259</f>
        <v>0</v>
      </c>
      <c r="S259" s="181">
        <v>6.3E-2</v>
      </c>
      <c r="T259" s="182">
        <f>S259*H259</f>
        <v>0.1575</v>
      </c>
      <c r="AR259" s="19" t="s">
        <v>241</v>
      </c>
      <c r="AT259" s="19" t="s">
        <v>237</v>
      </c>
      <c r="AU259" s="19" t="s">
        <v>81</v>
      </c>
      <c r="AY259" s="19" t="s">
        <v>235</v>
      </c>
      <c r="BE259" s="183">
        <f>IF(N259="základní",J259,0)</f>
        <v>0</v>
      </c>
      <c r="BF259" s="183">
        <f>IF(N259="snížená",J259,0)</f>
        <v>0</v>
      </c>
      <c r="BG259" s="183">
        <f>IF(N259="zákl. přenesená",J259,0)</f>
        <v>0</v>
      </c>
      <c r="BH259" s="183">
        <f>IF(N259="sníž. přenesená",J259,0)</f>
        <v>0</v>
      </c>
      <c r="BI259" s="183">
        <f>IF(N259="nulová",J259,0)</f>
        <v>0</v>
      </c>
      <c r="BJ259" s="19" t="s">
        <v>22</v>
      </c>
      <c r="BK259" s="183">
        <f>ROUND(I259*H259,2)</f>
        <v>0</v>
      </c>
      <c r="BL259" s="19" t="s">
        <v>241</v>
      </c>
      <c r="BM259" s="19" t="s">
        <v>2374</v>
      </c>
    </row>
    <row r="260" spans="2:65" s="12" customFormat="1" x14ac:dyDescent="0.3">
      <c r="B260" s="184"/>
      <c r="D260" s="194" t="s">
        <v>304</v>
      </c>
      <c r="E260" s="193" t="s">
        <v>3</v>
      </c>
      <c r="F260" s="195" t="s">
        <v>2375</v>
      </c>
      <c r="H260" s="196">
        <v>2.5</v>
      </c>
      <c r="I260" s="189"/>
      <c r="L260" s="184"/>
      <c r="M260" s="190"/>
      <c r="N260" s="191"/>
      <c r="O260" s="191"/>
      <c r="P260" s="191"/>
      <c r="Q260" s="191"/>
      <c r="R260" s="191"/>
      <c r="S260" s="191"/>
      <c r="T260" s="192"/>
      <c r="AT260" s="193" t="s">
        <v>304</v>
      </c>
      <c r="AU260" s="193" t="s">
        <v>81</v>
      </c>
      <c r="AV260" s="12" t="s">
        <v>81</v>
      </c>
      <c r="AW260" s="12" t="s">
        <v>36</v>
      </c>
      <c r="AX260" s="12" t="s">
        <v>22</v>
      </c>
      <c r="AY260" s="193" t="s">
        <v>235</v>
      </c>
    </row>
    <row r="261" spans="2:65" s="11" customFormat="1" ht="29.85" customHeight="1" x14ac:dyDescent="0.3">
      <c r="B261" s="157"/>
      <c r="D261" s="168" t="s">
        <v>72</v>
      </c>
      <c r="E261" s="169" t="s">
        <v>475</v>
      </c>
      <c r="F261" s="169" t="s">
        <v>476</v>
      </c>
      <c r="I261" s="160"/>
      <c r="J261" s="170">
        <f>BK261</f>
        <v>0</v>
      </c>
      <c r="L261" s="157"/>
      <c r="M261" s="162"/>
      <c r="N261" s="163"/>
      <c r="O261" s="163"/>
      <c r="P261" s="164">
        <f>SUM(P262:P265)</f>
        <v>0</v>
      </c>
      <c r="Q261" s="163"/>
      <c r="R261" s="164">
        <f>SUM(R262:R265)</f>
        <v>0</v>
      </c>
      <c r="S261" s="163"/>
      <c r="T261" s="165">
        <f>SUM(T262:T265)</f>
        <v>0</v>
      </c>
      <c r="AR261" s="158" t="s">
        <v>22</v>
      </c>
      <c r="AT261" s="166" t="s">
        <v>72</v>
      </c>
      <c r="AU261" s="166" t="s">
        <v>22</v>
      </c>
      <c r="AY261" s="158" t="s">
        <v>235</v>
      </c>
      <c r="BK261" s="167">
        <f>SUM(BK262:BK265)</f>
        <v>0</v>
      </c>
    </row>
    <row r="262" spans="2:65" s="1" customFormat="1" ht="31.5" customHeight="1" x14ac:dyDescent="0.3">
      <c r="B262" s="171"/>
      <c r="C262" s="172" t="s">
        <v>894</v>
      </c>
      <c r="D262" s="172" t="s">
        <v>237</v>
      </c>
      <c r="E262" s="173" t="s">
        <v>1768</v>
      </c>
      <c r="F262" s="174" t="s">
        <v>479</v>
      </c>
      <c r="G262" s="175" t="s">
        <v>294</v>
      </c>
      <c r="H262" s="176">
        <v>0.186</v>
      </c>
      <c r="I262" s="177"/>
      <c r="J262" s="178">
        <f>ROUND(I262*H262,2)</f>
        <v>0</v>
      </c>
      <c r="K262" s="174" t="s">
        <v>309</v>
      </c>
      <c r="L262" s="35"/>
      <c r="M262" s="179" t="s">
        <v>3</v>
      </c>
      <c r="N262" s="180" t="s">
        <v>44</v>
      </c>
      <c r="O262" s="36"/>
      <c r="P262" s="181">
        <f>O262*H262</f>
        <v>0</v>
      </c>
      <c r="Q262" s="181">
        <v>0</v>
      </c>
      <c r="R262" s="181">
        <f>Q262*H262</f>
        <v>0</v>
      </c>
      <c r="S262" s="181">
        <v>0</v>
      </c>
      <c r="T262" s="182">
        <f>S262*H262</f>
        <v>0</v>
      </c>
      <c r="AR262" s="19" t="s">
        <v>241</v>
      </c>
      <c r="AT262" s="19" t="s">
        <v>237</v>
      </c>
      <c r="AU262" s="19" t="s">
        <v>81</v>
      </c>
      <c r="AY262" s="19" t="s">
        <v>235</v>
      </c>
      <c r="BE262" s="183">
        <f>IF(N262="základní",J262,0)</f>
        <v>0</v>
      </c>
      <c r="BF262" s="183">
        <f>IF(N262="snížená",J262,0)</f>
        <v>0</v>
      </c>
      <c r="BG262" s="183">
        <f>IF(N262="zákl. přenesená",J262,0)</f>
        <v>0</v>
      </c>
      <c r="BH262" s="183">
        <f>IF(N262="sníž. přenesená",J262,0)</f>
        <v>0</v>
      </c>
      <c r="BI262" s="183">
        <f>IF(N262="nulová",J262,0)</f>
        <v>0</v>
      </c>
      <c r="BJ262" s="19" t="s">
        <v>22</v>
      </c>
      <c r="BK262" s="183">
        <f>ROUND(I262*H262,2)</f>
        <v>0</v>
      </c>
      <c r="BL262" s="19" t="s">
        <v>241</v>
      </c>
      <c r="BM262" s="19" t="s">
        <v>2376</v>
      </c>
    </row>
    <row r="263" spans="2:65" s="1" customFormat="1" ht="31.5" customHeight="1" x14ac:dyDescent="0.3">
      <c r="B263" s="171"/>
      <c r="C263" s="172" t="s">
        <v>900</v>
      </c>
      <c r="D263" s="172" t="s">
        <v>237</v>
      </c>
      <c r="E263" s="173" t="s">
        <v>486</v>
      </c>
      <c r="F263" s="174" t="s">
        <v>487</v>
      </c>
      <c r="G263" s="175" t="s">
        <v>294</v>
      </c>
      <c r="H263" s="176">
        <v>1.6739999999999999</v>
      </c>
      <c r="I263" s="177"/>
      <c r="J263" s="178">
        <f>ROUND(I263*H263,2)</f>
        <v>0</v>
      </c>
      <c r="K263" s="174" t="s">
        <v>3</v>
      </c>
      <c r="L263" s="35"/>
      <c r="M263" s="179" t="s">
        <v>3</v>
      </c>
      <c r="N263" s="180" t="s">
        <v>44</v>
      </c>
      <c r="O263" s="36"/>
      <c r="P263" s="181">
        <f>O263*H263</f>
        <v>0</v>
      </c>
      <c r="Q263" s="181">
        <v>0</v>
      </c>
      <c r="R263" s="181">
        <f>Q263*H263</f>
        <v>0</v>
      </c>
      <c r="S263" s="181">
        <v>0</v>
      </c>
      <c r="T263" s="182">
        <f>S263*H263</f>
        <v>0</v>
      </c>
      <c r="AR263" s="19" t="s">
        <v>241</v>
      </c>
      <c r="AT263" s="19" t="s">
        <v>237</v>
      </c>
      <c r="AU263" s="19" t="s">
        <v>81</v>
      </c>
      <c r="AY263" s="19" t="s">
        <v>235</v>
      </c>
      <c r="BE263" s="183">
        <f>IF(N263="základní",J263,0)</f>
        <v>0</v>
      </c>
      <c r="BF263" s="183">
        <f>IF(N263="snížená",J263,0)</f>
        <v>0</v>
      </c>
      <c r="BG263" s="183">
        <f>IF(N263="zákl. přenesená",J263,0)</f>
        <v>0</v>
      </c>
      <c r="BH263" s="183">
        <f>IF(N263="sníž. přenesená",J263,0)</f>
        <v>0</v>
      </c>
      <c r="BI263" s="183">
        <f>IF(N263="nulová",J263,0)</f>
        <v>0</v>
      </c>
      <c r="BJ263" s="19" t="s">
        <v>22</v>
      </c>
      <c r="BK263" s="183">
        <f>ROUND(I263*H263,2)</f>
        <v>0</v>
      </c>
      <c r="BL263" s="19" t="s">
        <v>241</v>
      </c>
      <c r="BM263" s="19" t="s">
        <v>2377</v>
      </c>
    </row>
    <row r="264" spans="2:65" s="12" customFormat="1" x14ac:dyDescent="0.3">
      <c r="B264" s="184"/>
      <c r="D264" s="185" t="s">
        <v>304</v>
      </c>
      <c r="E264" s="186" t="s">
        <v>3</v>
      </c>
      <c r="F264" s="187" t="s">
        <v>2378</v>
      </c>
      <c r="H264" s="188">
        <v>1.6739999999999999</v>
      </c>
      <c r="I264" s="189"/>
      <c r="L264" s="184"/>
      <c r="M264" s="190"/>
      <c r="N264" s="191"/>
      <c r="O264" s="191"/>
      <c r="P264" s="191"/>
      <c r="Q264" s="191"/>
      <c r="R264" s="191"/>
      <c r="S264" s="191"/>
      <c r="T264" s="192"/>
      <c r="AT264" s="193" t="s">
        <v>304</v>
      </c>
      <c r="AU264" s="193" t="s">
        <v>81</v>
      </c>
      <c r="AV264" s="12" t="s">
        <v>81</v>
      </c>
      <c r="AW264" s="12" t="s">
        <v>36</v>
      </c>
      <c r="AX264" s="12" t="s">
        <v>22</v>
      </c>
      <c r="AY264" s="193" t="s">
        <v>235</v>
      </c>
    </row>
    <row r="265" spans="2:65" s="1" customFormat="1" ht="22.5" customHeight="1" x14ac:dyDescent="0.3">
      <c r="B265" s="171"/>
      <c r="C265" s="172" t="s">
        <v>554</v>
      </c>
      <c r="D265" s="172" t="s">
        <v>237</v>
      </c>
      <c r="E265" s="173" t="s">
        <v>491</v>
      </c>
      <c r="F265" s="174" t="s">
        <v>492</v>
      </c>
      <c r="G265" s="175" t="s">
        <v>294</v>
      </c>
      <c r="H265" s="176">
        <v>0.186</v>
      </c>
      <c r="I265" s="177"/>
      <c r="J265" s="178">
        <f>ROUND(I265*H265,2)</f>
        <v>0</v>
      </c>
      <c r="K265" s="174" t="s">
        <v>3</v>
      </c>
      <c r="L265" s="35"/>
      <c r="M265" s="179" t="s">
        <v>3</v>
      </c>
      <c r="N265" s="180" t="s">
        <v>44</v>
      </c>
      <c r="O265" s="36"/>
      <c r="P265" s="181">
        <f>O265*H265</f>
        <v>0</v>
      </c>
      <c r="Q265" s="181">
        <v>0</v>
      </c>
      <c r="R265" s="181">
        <f>Q265*H265</f>
        <v>0</v>
      </c>
      <c r="S265" s="181">
        <v>0</v>
      </c>
      <c r="T265" s="182">
        <f>S265*H265</f>
        <v>0</v>
      </c>
      <c r="AR265" s="19" t="s">
        <v>241</v>
      </c>
      <c r="AT265" s="19" t="s">
        <v>237</v>
      </c>
      <c r="AU265" s="19" t="s">
        <v>81</v>
      </c>
      <c r="AY265" s="19" t="s">
        <v>235</v>
      </c>
      <c r="BE265" s="183">
        <f>IF(N265="základní",J265,0)</f>
        <v>0</v>
      </c>
      <c r="BF265" s="183">
        <f>IF(N265="snížená",J265,0)</f>
        <v>0</v>
      </c>
      <c r="BG265" s="183">
        <f>IF(N265="zákl. přenesená",J265,0)</f>
        <v>0</v>
      </c>
      <c r="BH265" s="183">
        <f>IF(N265="sníž. přenesená",J265,0)</f>
        <v>0</v>
      </c>
      <c r="BI265" s="183">
        <f>IF(N265="nulová",J265,0)</f>
        <v>0</v>
      </c>
      <c r="BJ265" s="19" t="s">
        <v>22</v>
      </c>
      <c r="BK265" s="183">
        <f>ROUND(I265*H265,2)</f>
        <v>0</v>
      </c>
      <c r="BL265" s="19" t="s">
        <v>241</v>
      </c>
      <c r="BM265" s="19" t="s">
        <v>2379</v>
      </c>
    </row>
    <row r="266" spans="2:65" s="11" customFormat="1" ht="29.85" customHeight="1" x14ac:dyDescent="0.3">
      <c r="B266" s="157"/>
      <c r="D266" s="168" t="s">
        <v>72</v>
      </c>
      <c r="E266" s="169" t="s">
        <v>990</v>
      </c>
      <c r="F266" s="169" t="s">
        <v>991</v>
      </c>
      <c r="I266" s="160"/>
      <c r="J266" s="170">
        <f>BK266</f>
        <v>0</v>
      </c>
      <c r="L266" s="157"/>
      <c r="M266" s="162"/>
      <c r="N266" s="163"/>
      <c r="O266" s="163"/>
      <c r="P266" s="164">
        <f>P267</f>
        <v>0</v>
      </c>
      <c r="Q266" s="163"/>
      <c r="R266" s="164">
        <f>R267</f>
        <v>0</v>
      </c>
      <c r="S266" s="163"/>
      <c r="T266" s="165">
        <f>T267</f>
        <v>0</v>
      </c>
      <c r="AR266" s="158" t="s">
        <v>22</v>
      </c>
      <c r="AT266" s="166" t="s">
        <v>72</v>
      </c>
      <c r="AU266" s="166" t="s">
        <v>22</v>
      </c>
      <c r="AY266" s="158" t="s">
        <v>235</v>
      </c>
      <c r="BK266" s="167">
        <f>BK267</f>
        <v>0</v>
      </c>
    </row>
    <row r="267" spans="2:65" s="1" customFormat="1" ht="31.5" customHeight="1" x14ac:dyDescent="0.3">
      <c r="B267" s="171"/>
      <c r="C267" s="172" t="s">
        <v>912</v>
      </c>
      <c r="D267" s="172" t="s">
        <v>237</v>
      </c>
      <c r="E267" s="173" t="s">
        <v>2380</v>
      </c>
      <c r="F267" s="174" t="s">
        <v>2381</v>
      </c>
      <c r="G267" s="175" t="s">
        <v>294</v>
      </c>
      <c r="H267" s="176">
        <v>10.445</v>
      </c>
      <c r="I267" s="177"/>
      <c r="J267" s="178">
        <f>ROUND(I267*H267,2)</f>
        <v>0</v>
      </c>
      <c r="K267" s="174" t="s">
        <v>309</v>
      </c>
      <c r="L267" s="35"/>
      <c r="M267" s="179" t="s">
        <v>3</v>
      </c>
      <c r="N267" s="180" t="s">
        <v>44</v>
      </c>
      <c r="O267" s="36"/>
      <c r="P267" s="181">
        <f>O267*H267</f>
        <v>0</v>
      </c>
      <c r="Q267" s="181">
        <v>0</v>
      </c>
      <c r="R267" s="181">
        <f>Q267*H267</f>
        <v>0</v>
      </c>
      <c r="S267" s="181">
        <v>0</v>
      </c>
      <c r="T267" s="182">
        <f>S267*H267</f>
        <v>0</v>
      </c>
      <c r="AR267" s="19" t="s">
        <v>241</v>
      </c>
      <c r="AT267" s="19" t="s">
        <v>237</v>
      </c>
      <c r="AU267" s="19" t="s">
        <v>81</v>
      </c>
      <c r="AY267" s="19" t="s">
        <v>235</v>
      </c>
      <c r="BE267" s="183">
        <f>IF(N267="základní",J267,0)</f>
        <v>0</v>
      </c>
      <c r="BF267" s="183">
        <f>IF(N267="snížená",J267,0)</f>
        <v>0</v>
      </c>
      <c r="BG267" s="183">
        <f>IF(N267="zákl. přenesená",J267,0)</f>
        <v>0</v>
      </c>
      <c r="BH267" s="183">
        <f>IF(N267="sníž. přenesená",J267,0)</f>
        <v>0</v>
      </c>
      <c r="BI267" s="183">
        <f>IF(N267="nulová",J267,0)</f>
        <v>0</v>
      </c>
      <c r="BJ267" s="19" t="s">
        <v>22</v>
      </c>
      <c r="BK267" s="183">
        <f>ROUND(I267*H267,2)</f>
        <v>0</v>
      </c>
      <c r="BL267" s="19" t="s">
        <v>241</v>
      </c>
      <c r="BM267" s="19" t="s">
        <v>2382</v>
      </c>
    </row>
    <row r="268" spans="2:65" s="11" customFormat="1" ht="37.35" customHeight="1" x14ac:dyDescent="0.35">
      <c r="B268" s="157"/>
      <c r="D268" s="158" t="s">
        <v>72</v>
      </c>
      <c r="E268" s="159" t="s">
        <v>2383</v>
      </c>
      <c r="F268" s="159" t="s">
        <v>2384</v>
      </c>
      <c r="I268" s="160"/>
      <c r="J268" s="161">
        <f>BK268</f>
        <v>0</v>
      </c>
      <c r="L268" s="157"/>
      <c r="M268" s="162"/>
      <c r="N268" s="163"/>
      <c r="O268" s="163"/>
      <c r="P268" s="164">
        <f>P269+P312</f>
        <v>0</v>
      </c>
      <c r="Q268" s="163"/>
      <c r="R268" s="164">
        <f>R269+R312</f>
        <v>0.12477719999999998</v>
      </c>
      <c r="S268" s="163"/>
      <c r="T268" s="165">
        <f>T269+T312</f>
        <v>0</v>
      </c>
      <c r="AR268" s="158" t="s">
        <v>81</v>
      </c>
      <c r="AT268" s="166" t="s">
        <v>72</v>
      </c>
      <c r="AU268" s="166" t="s">
        <v>73</v>
      </c>
      <c r="AY268" s="158" t="s">
        <v>235</v>
      </c>
      <c r="BK268" s="167">
        <f>BK269+BK312</f>
        <v>0</v>
      </c>
    </row>
    <row r="269" spans="2:65" s="11" customFormat="1" ht="19.899999999999999" customHeight="1" x14ac:dyDescent="0.3">
      <c r="B269" s="157"/>
      <c r="D269" s="168" t="s">
        <v>72</v>
      </c>
      <c r="E269" s="169" t="s">
        <v>2385</v>
      </c>
      <c r="F269" s="169" t="s">
        <v>2386</v>
      </c>
      <c r="I269" s="160"/>
      <c r="J269" s="170">
        <f>BK269</f>
        <v>0</v>
      </c>
      <c r="L269" s="157"/>
      <c r="M269" s="162"/>
      <c r="N269" s="163"/>
      <c r="O269" s="163"/>
      <c r="P269" s="164">
        <f>SUM(P270:P311)</f>
        <v>0</v>
      </c>
      <c r="Q269" s="163"/>
      <c r="R269" s="164">
        <f>SUM(R270:R311)</f>
        <v>0.12277719999999998</v>
      </c>
      <c r="S269" s="163"/>
      <c r="T269" s="165">
        <f>SUM(T270:T311)</f>
        <v>0</v>
      </c>
      <c r="AR269" s="158" t="s">
        <v>81</v>
      </c>
      <c r="AT269" s="166" t="s">
        <v>72</v>
      </c>
      <c r="AU269" s="166" t="s">
        <v>22</v>
      </c>
      <c r="AY269" s="158" t="s">
        <v>235</v>
      </c>
      <c r="BK269" s="167">
        <f>SUM(BK270:BK311)</f>
        <v>0</v>
      </c>
    </row>
    <row r="270" spans="2:65" s="1" customFormat="1" ht="31.5" customHeight="1" x14ac:dyDescent="0.3">
      <c r="B270" s="171"/>
      <c r="C270" s="172" t="s">
        <v>916</v>
      </c>
      <c r="D270" s="172" t="s">
        <v>237</v>
      </c>
      <c r="E270" s="173" t="s">
        <v>2387</v>
      </c>
      <c r="F270" s="174" t="s">
        <v>2388</v>
      </c>
      <c r="G270" s="175" t="s">
        <v>240</v>
      </c>
      <c r="H270" s="176">
        <v>4.82</v>
      </c>
      <c r="I270" s="177"/>
      <c r="J270" s="178">
        <f>ROUND(I270*H270,2)</f>
        <v>0</v>
      </c>
      <c r="K270" s="174" t="s">
        <v>309</v>
      </c>
      <c r="L270" s="35"/>
      <c r="M270" s="179" t="s">
        <v>3</v>
      </c>
      <c r="N270" s="180" t="s">
        <v>44</v>
      </c>
      <c r="O270" s="36"/>
      <c r="P270" s="181">
        <f>O270*H270</f>
        <v>0</v>
      </c>
      <c r="Q270" s="181">
        <v>0</v>
      </c>
      <c r="R270" s="181">
        <f>Q270*H270</f>
        <v>0</v>
      </c>
      <c r="S270" s="181">
        <v>0</v>
      </c>
      <c r="T270" s="182">
        <f>S270*H270</f>
        <v>0</v>
      </c>
      <c r="AR270" s="19" t="s">
        <v>296</v>
      </c>
      <c r="AT270" s="19" t="s">
        <v>237</v>
      </c>
      <c r="AU270" s="19" t="s">
        <v>81</v>
      </c>
      <c r="AY270" s="19" t="s">
        <v>235</v>
      </c>
      <c r="BE270" s="183">
        <f>IF(N270="základní",J270,0)</f>
        <v>0</v>
      </c>
      <c r="BF270" s="183">
        <f>IF(N270="snížená",J270,0)</f>
        <v>0</v>
      </c>
      <c r="BG270" s="183">
        <f>IF(N270="zákl. přenesená",J270,0)</f>
        <v>0</v>
      </c>
      <c r="BH270" s="183">
        <f>IF(N270="sníž. přenesená",J270,0)</f>
        <v>0</v>
      </c>
      <c r="BI270" s="183">
        <f>IF(N270="nulová",J270,0)</f>
        <v>0</v>
      </c>
      <c r="BJ270" s="19" t="s">
        <v>22</v>
      </c>
      <c r="BK270" s="183">
        <f>ROUND(I270*H270,2)</f>
        <v>0</v>
      </c>
      <c r="BL270" s="19" t="s">
        <v>296</v>
      </c>
      <c r="BM270" s="19" t="s">
        <v>2389</v>
      </c>
    </row>
    <row r="271" spans="2:65" s="1" customFormat="1" ht="27" x14ac:dyDescent="0.3">
      <c r="B271" s="35"/>
      <c r="D271" s="194" t="s">
        <v>729</v>
      </c>
      <c r="F271" s="239" t="s">
        <v>2390</v>
      </c>
      <c r="I271" s="240"/>
      <c r="L271" s="35"/>
      <c r="M271" s="64"/>
      <c r="N271" s="36"/>
      <c r="O271" s="36"/>
      <c r="P271" s="36"/>
      <c r="Q271" s="36"/>
      <c r="R271" s="36"/>
      <c r="S271" s="36"/>
      <c r="T271" s="65"/>
      <c r="AT271" s="19" t="s">
        <v>729</v>
      </c>
      <c r="AU271" s="19" t="s">
        <v>81</v>
      </c>
    </row>
    <row r="272" spans="2:65" s="15" customFormat="1" x14ac:dyDescent="0.3">
      <c r="B272" s="214"/>
      <c r="D272" s="194" t="s">
        <v>304</v>
      </c>
      <c r="E272" s="215" t="s">
        <v>3</v>
      </c>
      <c r="F272" s="216" t="s">
        <v>2166</v>
      </c>
      <c r="H272" s="217" t="s">
        <v>3</v>
      </c>
      <c r="I272" s="218"/>
      <c r="L272" s="214"/>
      <c r="M272" s="219"/>
      <c r="N272" s="220"/>
      <c r="O272" s="220"/>
      <c r="P272" s="220"/>
      <c r="Q272" s="220"/>
      <c r="R272" s="220"/>
      <c r="S272" s="220"/>
      <c r="T272" s="221"/>
      <c r="AT272" s="217" t="s">
        <v>304</v>
      </c>
      <c r="AU272" s="217" t="s">
        <v>81</v>
      </c>
      <c r="AV272" s="15" t="s">
        <v>22</v>
      </c>
      <c r="AW272" s="15" t="s">
        <v>36</v>
      </c>
      <c r="AX272" s="15" t="s">
        <v>73</v>
      </c>
      <c r="AY272" s="217" t="s">
        <v>235</v>
      </c>
    </row>
    <row r="273" spans="2:65" s="12" customFormat="1" x14ac:dyDescent="0.3">
      <c r="B273" s="184"/>
      <c r="D273" s="194" t="s">
        <v>304</v>
      </c>
      <c r="E273" s="193" t="s">
        <v>3</v>
      </c>
      <c r="F273" s="195" t="s">
        <v>2391</v>
      </c>
      <c r="H273" s="196">
        <v>3.06</v>
      </c>
      <c r="I273" s="189"/>
      <c r="L273" s="184"/>
      <c r="M273" s="190"/>
      <c r="N273" s="191"/>
      <c r="O273" s="191"/>
      <c r="P273" s="191"/>
      <c r="Q273" s="191"/>
      <c r="R273" s="191"/>
      <c r="S273" s="191"/>
      <c r="T273" s="192"/>
      <c r="AT273" s="193" t="s">
        <v>304</v>
      </c>
      <c r="AU273" s="193" t="s">
        <v>81</v>
      </c>
      <c r="AV273" s="12" t="s">
        <v>81</v>
      </c>
      <c r="AW273" s="12" t="s">
        <v>36</v>
      </c>
      <c r="AX273" s="12" t="s">
        <v>73</v>
      </c>
      <c r="AY273" s="193" t="s">
        <v>235</v>
      </c>
    </row>
    <row r="274" spans="2:65" s="12" customFormat="1" x14ac:dyDescent="0.3">
      <c r="B274" s="184"/>
      <c r="D274" s="194" t="s">
        <v>304</v>
      </c>
      <c r="E274" s="193" t="s">
        <v>3</v>
      </c>
      <c r="F274" s="195" t="s">
        <v>2392</v>
      </c>
      <c r="H274" s="196">
        <v>2.4</v>
      </c>
      <c r="I274" s="189"/>
      <c r="L274" s="184"/>
      <c r="M274" s="190"/>
      <c r="N274" s="191"/>
      <c r="O274" s="191"/>
      <c r="P274" s="191"/>
      <c r="Q274" s="191"/>
      <c r="R274" s="191"/>
      <c r="S274" s="191"/>
      <c r="T274" s="192"/>
      <c r="AT274" s="193" t="s">
        <v>304</v>
      </c>
      <c r="AU274" s="193" t="s">
        <v>81</v>
      </c>
      <c r="AV274" s="12" t="s">
        <v>81</v>
      </c>
      <c r="AW274" s="12" t="s">
        <v>36</v>
      </c>
      <c r="AX274" s="12" t="s">
        <v>73</v>
      </c>
      <c r="AY274" s="193" t="s">
        <v>235</v>
      </c>
    </row>
    <row r="275" spans="2:65" s="12" customFormat="1" x14ac:dyDescent="0.3">
      <c r="B275" s="184"/>
      <c r="D275" s="194" t="s">
        <v>304</v>
      </c>
      <c r="E275" s="193" t="s">
        <v>3</v>
      </c>
      <c r="F275" s="195" t="s">
        <v>2393</v>
      </c>
      <c r="H275" s="196">
        <v>-0.64</v>
      </c>
      <c r="I275" s="189"/>
      <c r="L275" s="184"/>
      <c r="M275" s="190"/>
      <c r="N275" s="191"/>
      <c r="O275" s="191"/>
      <c r="P275" s="191"/>
      <c r="Q275" s="191"/>
      <c r="R275" s="191"/>
      <c r="S275" s="191"/>
      <c r="T275" s="192"/>
      <c r="AT275" s="193" t="s">
        <v>304</v>
      </c>
      <c r="AU275" s="193" t="s">
        <v>81</v>
      </c>
      <c r="AV275" s="12" t="s">
        <v>81</v>
      </c>
      <c r="AW275" s="12" t="s">
        <v>36</v>
      </c>
      <c r="AX275" s="12" t="s">
        <v>73</v>
      </c>
      <c r="AY275" s="193" t="s">
        <v>235</v>
      </c>
    </row>
    <row r="276" spans="2:65" s="13" customFormat="1" x14ac:dyDescent="0.3">
      <c r="B276" s="197"/>
      <c r="D276" s="185" t="s">
        <v>304</v>
      </c>
      <c r="E276" s="198" t="s">
        <v>3</v>
      </c>
      <c r="F276" s="199" t="s">
        <v>329</v>
      </c>
      <c r="H276" s="200">
        <v>4.82</v>
      </c>
      <c r="I276" s="201"/>
      <c r="L276" s="197"/>
      <c r="M276" s="202"/>
      <c r="N276" s="203"/>
      <c r="O276" s="203"/>
      <c r="P276" s="203"/>
      <c r="Q276" s="203"/>
      <c r="R276" s="203"/>
      <c r="S276" s="203"/>
      <c r="T276" s="204"/>
      <c r="AT276" s="205" t="s">
        <v>304</v>
      </c>
      <c r="AU276" s="205" t="s">
        <v>81</v>
      </c>
      <c r="AV276" s="13" t="s">
        <v>241</v>
      </c>
      <c r="AW276" s="13" t="s">
        <v>36</v>
      </c>
      <c r="AX276" s="13" t="s">
        <v>22</v>
      </c>
      <c r="AY276" s="205" t="s">
        <v>235</v>
      </c>
    </row>
    <row r="277" spans="2:65" s="1" customFormat="1" ht="31.5" customHeight="1" x14ac:dyDescent="0.3">
      <c r="B277" s="171"/>
      <c r="C277" s="172" t="s">
        <v>920</v>
      </c>
      <c r="D277" s="172" t="s">
        <v>237</v>
      </c>
      <c r="E277" s="173" t="s">
        <v>2394</v>
      </c>
      <c r="F277" s="174" t="s">
        <v>2395</v>
      </c>
      <c r="G277" s="175" t="s">
        <v>240</v>
      </c>
      <c r="H277" s="176">
        <v>13.66</v>
      </c>
      <c r="I277" s="177"/>
      <c r="J277" s="178">
        <f>ROUND(I277*H277,2)</f>
        <v>0</v>
      </c>
      <c r="K277" s="174" t="s">
        <v>309</v>
      </c>
      <c r="L277" s="35"/>
      <c r="M277" s="179" t="s">
        <v>3</v>
      </c>
      <c r="N277" s="180" t="s">
        <v>44</v>
      </c>
      <c r="O277" s="36"/>
      <c r="P277" s="181">
        <f>O277*H277</f>
        <v>0</v>
      </c>
      <c r="Q277" s="181">
        <v>0</v>
      </c>
      <c r="R277" s="181">
        <f>Q277*H277</f>
        <v>0</v>
      </c>
      <c r="S277" s="181">
        <v>0</v>
      </c>
      <c r="T277" s="182">
        <f>S277*H277</f>
        <v>0</v>
      </c>
      <c r="AR277" s="19" t="s">
        <v>296</v>
      </c>
      <c r="AT277" s="19" t="s">
        <v>237</v>
      </c>
      <c r="AU277" s="19" t="s">
        <v>81</v>
      </c>
      <c r="AY277" s="19" t="s">
        <v>235</v>
      </c>
      <c r="BE277" s="183">
        <f>IF(N277="základní",J277,0)</f>
        <v>0</v>
      </c>
      <c r="BF277" s="183">
        <f>IF(N277="snížená",J277,0)</f>
        <v>0</v>
      </c>
      <c r="BG277" s="183">
        <f>IF(N277="zákl. přenesená",J277,0)</f>
        <v>0</v>
      </c>
      <c r="BH277" s="183">
        <f>IF(N277="sníž. přenesená",J277,0)</f>
        <v>0</v>
      </c>
      <c r="BI277" s="183">
        <f>IF(N277="nulová",J277,0)</f>
        <v>0</v>
      </c>
      <c r="BJ277" s="19" t="s">
        <v>22</v>
      </c>
      <c r="BK277" s="183">
        <f>ROUND(I277*H277,2)</f>
        <v>0</v>
      </c>
      <c r="BL277" s="19" t="s">
        <v>296</v>
      </c>
      <c r="BM277" s="19" t="s">
        <v>2396</v>
      </c>
    </row>
    <row r="278" spans="2:65" s="15" customFormat="1" x14ac:dyDescent="0.3">
      <c r="B278" s="214"/>
      <c r="D278" s="194" t="s">
        <v>304</v>
      </c>
      <c r="E278" s="215" t="s">
        <v>3</v>
      </c>
      <c r="F278" s="216" t="s">
        <v>2166</v>
      </c>
      <c r="H278" s="217" t="s">
        <v>3</v>
      </c>
      <c r="I278" s="218"/>
      <c r="L278" s="214"/>
      <c r="M278" s="219"/>
      <c r="N278" s="220"/>
      <c r="O278" s="220"/>
      <c r="P278" s="220"/>
      <c r="Q278" s="220"/>
      <c r="R278" s="220"/>
      <c r="S278" s="220"/>
      <c r="T278" s="221"/>
      <c r="AT278" s="217" t="s">
        <v>304</v>
      </c>
      <c r="AU278" s="217" t="s">
        <v>81</v>
      </c>
      <c r="AV278" s="15" t="s">
        <v>22</v>
      </c>
      <c r="AW278" s="15" t="s">
        <v>36</v>
      </c>
      <c r="AX278" s="15" t="s">
        <v>73</v>
      </c>
      <c r="AY278" s="217" t="s">
        <v>235</v>
      </c>
    </row>
    <row r="279" spans="2:65" s="12" customFormat="1" x14ac:dyDescent="0.3">
      <c r="B279" s="184"/>
      <c r="D279" s="194" t="s">
        <v>304</v>
      </c>
      <c r="E279" s="193" t="s">
        <v>3</v>
      </c>
      <c r="F279" s="195" t="s">
        <v>2397</v>
      </c>
      <c r="H279" s="196">
        <v>13.02</v>
      </c>
      <c r="I279" s="189"/>
      <c r="L279" s="184"/>
      <c r="M279" s="190"/>
      <c r="N279" s="191"/>
      <c r="O279" s="191"/>
      <c r="P279" s="191"/>
      <c r="Q279" s="191"/>
      <c r="R279" s="191"/>
      <c r="S279" s="191"/>
      <c r="T279" s="192"/>
      <c r="AT279" s="193" t="s">
        <v>304</v>
      </c>
      <c r="AU279" s="193" t="s">
        <v>81</v>
      </c>
      <c r="AV279" s="12" t="s">
        <v>81</v>
      </c>
      <c r="AW279" s="12" t="s">
        <v>36</v>
      </c>
      <c r="AX279" s="12" t="s">
        <v>73</v>
      </c>
      <c r="AY279" s="193" t="s">
        <v>235</v>
      </c>
    </row>
    <row r="280" spans="2:65" s="12" customFormat="1" x14ac:dyDescent="0.3">
      <c r="B280" s="184"/>
      <c r="D280" s="194" t="s">
        <v>304</v>
      </c>
      <c r="E280" s="193" t="s">
        <v>3</v>
      </c>
      <c r="F280" s="195" t="s">
        <v>2398</v>
      </c>
      <c r="H280" s="196">
        <v>0.64</v>
      </c>
      <c r="I280" s="189"/>
      <c r="L280" s="184"/>
      <c r="M280" s="190"/>
      <c r="N280" s="191"/>
      <c r="O280" s="191"/>
      <c r="P280" s="191"/>
      <c r="Q280" s="191"/>
      <c r="R280" s="191"/>
      <c r="S280" s="191"/>
      <c r="T280" s="192"/>
      <c r="AT280" s="193" t="s">
        <v>304</v>
      </c>
      <c r="AU280" s="193" t="s">
        <v>81</v>
      </c>
      <c r="AV280" s="12" t="s">
        <v>81</v>
      </c>
      <c r="AW280" s="12" t="s">
        <v>36</v>
      </c>
      <c r="AX280" s="12" t="s">
        <v>73</v>
      </c>
      <c r="AY280" s="193" t="s">
        <v>235</v>
      </c>
    </row>
    <row r="281" spans="2:65" s="13" customFormat="1" x14ac:dyDescent="0.3">
      <c r="B281" s="197"/>
      <c r="D281" s="185" t="s">
        <v>304</v>
      </c>
      <c r="E281" s="198" t="s">
        <v>3</v>
      </c>
      <c r="F281" s="199" t="s">
        <v>329</v>
      </c>
      <c r="H281" s="200">
        <v>13.66</v>
      </c>
      <c r="I281" s="201"/>
      <c r="L281" s="197"/>
      <c r="M281" s="202"/>
      <c r="N281" s="203"/>
      <c r="O281" s="203"/>
      <c r="P281" s="203"/>
      <c r="Q281" s="203"/>
      <c r="R281" s="203"/>
      <c r="S281" s="203"/>
      <c r="T281" s="204"/>
      <c r="AT281" s="205" t="s">
        <v>304</v>
      </c>
      <c r="AU281" s="205" t="s">
        <v>81</v>
      </c>
      <c r="AV281" s="13" t="s">
        <v>241</v>
      </c>
      <c r="AW281" s="13" t="s">
        <v>36</v>
      </c>
      <c r="AX281" s="13" t="s">
        <v>22</v>
      </c>
      <c r="AY281" s="205" t="s">
        <v>235</v>
      </c>
    </row>
    <row r="282" spans="2:65" s="1" customFormat="1" ht="44.25" customHeight="1" x14ac:dyDescent="0.3">
      <c r="B282" s="171"/>
      <c r="C282" s="222" t="s">
        <v>925</v>
      </c>
      <c r="D282" s="222" t="s">
        <v>371</v>
      </c>
      <c r="E282" s="223" t="s">
        <v>2399</v>
      </c>
      <c r="F282" s="224" t="s">
        <v>2400</v>
      </c>
      <c r="G282" s="225" t="s">
        <v>294</v>
      </c>
      <c r="H282" s="226">
        <v>7.0000000000000001E-3</v>
      </c>
      <c r="I282" s="227"/>
      <c r="J282" s="228">
        <f>ROUND(I282*H282,2)</f>
        <v>0</v>
      </c>
      <c r="K282" s="224" t="s">
        <v>309</v>
      </c>
      <c r="L282" s="229"/>
      <c r="M282" s="230" t="s">
        <v>3</v>
      </c>
      <c r="N282" s="231" t="s">
        <v>44</v>
      </c>
      <c r="O282" s="36"/>
      <c r="P282" s="181">
        <f>O282*H282</f>
        <v>0</v>
      </c>
      <c r="Q282" s="181">
        <v>1</v>
      </c>
      <c r="R282" s="181">
        <f>Q282*H282</f>
        <v>7.0000000000000001E-3</v>
      </c>
      <c r="S282" s="181">
        <v>0</v>
      </c>
      <c r="T282" s="182">
        <f>S282*H282</f>
        <v>0</v>
      </c>
      <c r="AR282" s="19" t="s">
        <v>384</v>
      </c>
      <c r="AT282" s="19" t="s">
        <v>371</v>
      </c>
      <c r="AU282" s="19" t="s">
        <v>81</v>
      </c>
      <c r="AY282" s="19" t="s">
        <v>235</v>
      </c>
      <c r="BE282" s="183">
        <f>IF(N282="základní",J282,0)</f>
        <v>0</v>
      </c>
      <c r="BF282" s="183">
        <f>IF(N282="snížená",J282,0)</f>
        <v>0</v>
      </c>
      <c r="BG282" s="183">
        <f>IF(N282="zákl. přenesená",J282,0)</f>
        <v>0</v>
      </c>
      <c r="BH282" s="183">
        <f>IF(N282="sníž. přenesená",J282,0)</f>
        <v>0</v>
      </c>
      <c r="BI282" s="183">
        <f>IF(N282="nulová",J282,0)</f>
        <v>0</v>
      </c>
      <c r="BJ282" s="19" t="s">
        <v>22</v>
      </c>
      <c r="BK282" s="183">
        <f>ROUND(I282*H282,2)</f>
        <v>0</v>
      </c>
      <c r="BL282" s="19" t="s">
        <v>296</v>
      </c>
      <c r="BM282" s="19" t="s">
        <v>2401</v>
      </c>
    </row>
    <row r="283" spans="2:65" s="1" customFormat="1" ht="27" x14ac:dyDescent="0.3">
      <c r="B283" s="35"/>
      <c r="D283" s="194" t="s">
        <v>729</v>
      </c>
      <c r="F283" s="239" t="s">
        <v>2402</v>
      </c>
      <c r="I283" s="240"/>
      <c r="L283" s="35"/>
      <c r="M283" s="64"/>
      <c r="N283" s="36"/>
      <c r="O283" s="36"/>
      <c r="P283" s="36"/>
      <c r="Q283" s="36"/>
      <c r="R283" s="36"/>
      <c r="S283" s="36"/>
      <c r="T283" s="65"/>
      <c r="AT283" s="19" t="s">
        <v>729</v>
      </c>
      <c r="AU283" s="19" t="s">
        <v>81</v>
      </c>
    </row>
    <row r="284" spans="2:65" s="12" customFormat="1" x14ac:dyDescent="0.3">
      <c r="B284" s="184"/>
      <c r="D284" s="185" t="s">
        <v>304</v>
      </c>
      <c r="E284" s="186" t="s">
        <v>3</v>
      </c>
      <c r="F284" s="187" t="s">
        <v>2403</v>
      </c>
      <c r="H284" s="188">
        <v>7.0000000000000001E-3</v>
      </c>
      <c r="I284" s="189"/>
      <c r="L284" s="184"/>
      <c r="M284" s="190"/>
      <c r="N284" s="191"/>
      <c r="O284" s="191"/>
      <c r="P284" s="191"/>
      <c r="Q284" s="191"/>
      <c r="R284" s="191"/>
      <c r="S284" s="191"/>
      <c r="T284" s="192"/>
      <c r="AT284" s="193" t="s">
        <v>304</v>
      </c>
      <c r="AU284" s="193" t="s">
        <v>81</v>
      </c>
      <c r="AV284" s="12" t="s">
        <v>81</v>
      </c>
      <c r="AW284" s="12" t="s">
        <v>36</v>
      </c>
      <c r="AX284" s="12" t="s">
        <v>22</v>
      </c>
      <c r="AY284" s="193" t="s">
        <v>235</v>
      </c>
    </row>
    <row r="285" spans="2:65" s="1" customFormat="1" ht="31.5" customHeight="1" x14ac:dyDescent="0.3">
      <c r="B285" s="171"/>
      <c r="C285" s="172" t="s">
        <v>930</v>
      </c>
      <c r="D285" s="172" t="s">
        <v>237</v>
      </c>
      <c r="E285" s="173" t="s">
        <v>2404</v>
      </c>
      <c r="F285" s="174" t="s">
        <v>2405</v>
      </c>
      <c r="G285" s="175" t="s">
        <v>240</v>
      </c>
      <c r="H285" s="176">
        <v>4.82</v>
      </c>
      <c r="I285" s="177"/>
      <c r="J285" s="178">
        <f>ROUND(I285*H285,2)</f>
        <v>0</v>
      </c>
      <c r="K285" s="174" t="s">
        <v>309</v>
      </c>
      <c r="L285" s="35"/>
      <c r="M285" s="179" t="s">
        <v>3</v>
      </c>
      <c r="N285" s="180" t="s">
        <v>44</v>
      </c>
      <c r="O285" s="36"/>
      <c r="P285" s="181">
        <f>O285*H285</f>
        <v>0</v>
      </c>
      <c r="Q285" s="181">
        <v>0</v>
      </c>
      <c r="R285" s="181">
        <f>Q285*H285</f>
        <v>0</v>
      </c>
      <c r="S285" s="181">
        <v>0</v>
      </c>
      <c r="T285" s="182">
        <f>S285*H285</f>
        <v>0</v>
      </c>
      <c r="AR285" s="19" t="s">
        <v>296</v>
      </c>
      <c r="AT285" s="19" t="s">
        <v>237</v>
      </c>
      <c r="AU285" s="19" t="s">
        <v>81</v>
      </c>
      <c r="AY285" s="19" t="s">
        <v>235</v>
      </c>
      <c r="BE285" s="183">
        <f>IF(N285="základní",J285,0)</f>
        <v>0</v>
      </c>
      <c r="BF285" s="183">
        <f>IF(N285="snížená",J285,0)</f>
        <v>0</v>
      </c>
      <c r="BG285" s="183">
        <f>IF(N285="zákl. přenesená",J285,0)</f>
        <v>0</v>
      </c>
      <c r="BH285" s="183">
        <f>IF(N285="sníž. přenesená",J285,0)</f>
        <v>0</v>
      </c>
      <c r="BI285" s="183">
        <f>IF(N285="nulová",J285,0)</f>
        <v>0</v>
      </c>
      <c r="BJ285" s="19" t="s">
        <v>22</v>
      </c>
      <c r="BK285" s="183">
        <f>ROUND(I285*H285,2)</f>
        <v>0</v>
      </c>
      <c r="BL285" s="19" t="s">
        <v>296</v>
      </c>
      <c r="BM285" s="19" t="s">
        <v>2406</v>
      </c>
    </row>
    <row r="286" spans="2:65" s="15" customFormat="1" x14ac:dyDescent="0.3">
      <c r="B286" s="214"/>
      <c r="D286" s="194" t="s">
        <v>304</v>
      </c>
      <c r="E286" s="215" t="s">
        <v>3</v>
      </c>
      <c r="F286" s="216" t="s">
        <v>2166</v>
      </c>
      <c r="H286" s="217" t="s">
        <v>3</v>
      </c>
      <c r="I286" s="218"/>
      <c r="L286" s="214"/>
      <c r="M286" s="219"/>
      <c r="N286" s="220"/>
      <c r="O286" s="220"/>
      <c r="P286" s="220"/>
      <c r="Q286" s="220"/>
      <c r="R286" s="220"/>
      <c r="S286" s="220"/>
      <c r="T286" s="221"/>
      <c r="AT286" s="217" t="s">
        <v>304</v>
      </c>
      <c r="AU286" s="217" t="s">
        <v>81</v>
      </c>
      <c r="AV286" s="15" t="s">
        <v>22</v>
      </c>
      <c r="AW286" s="15" t="s">
        <v>36</v>
      </c>
      <c r="AX286" s="15" t="s">
        <v>73</v>
      </c>
      <c r="AY286" s="217" t="s">
        <v>235</v>
      </c>
    </row>
    <row r="287" spans="2:65" s="12" customFormat="1" x14ac:dyDescent="0.3">
      <c r="B287" s="184"/>
      <c r="D287" s="194" t="s">
        <v>304</v>
      </c>
      <c r="E287" s="193" t="s">
        <v>3</v>
      </c>
      <c r="F287" s="195" t="s">
        <v>2391</v>
      </c>
      <c r="H287" s="196">
        <v>3.06</v>
      </c>
      <c r="I287" s="189"/>
      <c r="L287" s="184"/>
      <c r="M287" s="190"/>
      <c r="N287" s="191"/>
      <c r="O287" s="191"/>
      <c r="P287" s="191"/>
      <c r="Q287" s="191"/>
      <c r="R287" s="191"/>
      <c r="S287" s="191"/>
      <c r="T287" s="192"/>
      <c r="AT287" s="193" t="s">
        <v>304</v>
      </c>
      <c r="AU287" s="193" t="s">
        <v>81</v>
      </c>
      <c r="AV287" s="12" t="s">
        <v>81</v>
      </c>
      <c r="AW287" s="12" t="s">
        <v>36</v>
      </c>
      <c r="AX287" s="12" t="s">
        <v>73</v>
      </c>
      <c r="AY287" s="193" t="s">
        <v>235</v>
      </c>
    </row>
    <row r="288" spans="2:65" s="12" customFormat="1" x14ac:dyDescent="0.3">
      <c r="B288" s="184"/>
      <c r="D288" s="194" t="s">
        <v>304</v>
      </c>
      <c r="E288" s="193" t="s">
        <v>3</v>
      </c>
      <c r="F288" s="195" t="s">
        <v>2392</v>
      </c>
      <c r="H288" s="196">
        <v>2.4</v>
      </c>
      <c r="I288" s="189"/>
      <c r="L288" s="184"/>
      <c r="M288" s="190"/>
      <c r="N288" s="191"/>
      <c r="O288" s="191"/>
      <c r="P288" s="191"/>
      <c r="Q288" s="191"/>
      <c r="R288" s="191"/>
      <c r="S288" s="191"/>
      <c r="T288" s="192"/>
      <c r="AT288" s="193" t="s">
        <v>304</v>
      </c>
      <c r="AU288" s="193" t="s">
        <v>81</v>
      </c>
      <c r="AV288" s="12" t="s">
        <v>81</v>
      </c>
      <c r="AW288" s="12" t="s">
        <v>36</v>
      </c>
      <c r="AX288" s="12" t="s">
        <v>73</v>
      </c>
      <c r="AY288" s="193" t="s">
        <v>235</v>
      </c>
    </row>
    <row r="289" spans="2:65" s="12" customFormat="1" x14ac:dyDescent="0.3">
      <c r="B289" s="184"/>
      <c r="D289" s="194" t="s">
        <v>304</v>
      </c>
      <c r="E289" s="193" t="s">
        <v>3</v>
      </c>
      <c r="F289" s="195" t="s">
        <v>2393</v>
      </c>
      <c r="H289" s="196">
        <v>-0.64</v>
      </c>
      <c r="I289" s="189"/>
      <c r="L289" s="184"/>
      <c r="M289" s="190"/>
      <c r="N289" s="191"/>
      <c r="O289" s="191"/>
      <c r="P289" s="191"/>
      <c r="Q289" s="191"/>
      <c r="R289" s="191"/>
      <c r="S289" s="191"/>
      <c r="T289" s="192"/>
      <c r="AT289" s="193" t="s">
        <v>304</v>
      </c>
      <c r="AU289" s="193" t="s">
        <v>81</v>
      </c>
      <c r="AV289" s="12" t="s">
        <v>81</v>
      </c>
      <c r="AW289" s="12" t="s">
        <v>36</v>
      </c>
      <c r="AX289" s="12" t="s">
        <v>73</v>
      </c>
      <c r="AY289" s="193" t="s">
        <v>235</v>
      </c>
    </row>
    <row r="290" spans="2:65" s="13" customFormat="1" x14ac:dyDescent="0.3">
      <c r="B290" s="197"/>
      <c r="D290" s="185" t="s">
        <v>304</v>
      </c>
      <c r="E290" s="198" t="s">
        <v>3</v>
      </c>
      <c r="F290" s="199" t="s">
        <v>329</v>
      </c>
      <c r="H290" s="200">
        <v>4.82</v>
      </c>
      <c r="I290" s="201"/>
      <c r="L290" s="197"/>
      <c r="M290" s="202"/>
      <c r="N290" s="203"/>
      <c r="O290" s="203"/>
      <c r="P290" s="203"/>
      <c r="Q290" s="203"/>
      <c r="R290" s="203"/>
      <c r="S290" s="203"/>
      <c r="T290" s="204"/>
      <c r="AT290" s="205" t="s">
        <v>304</v>
      </c>
      <c r="AU290" s="205" t="s">
        <v>81</v>
      </c>
      <c r="AV290" s="13" t="s">
        <v>241</v>
      </c>
      <c r="AW290" s="13" t="s">
        <v>36</v>
      </c>
      <c r="AX290" s="13" t="s">
        <v>22</v>
      </c>
      <c r="AY290" s="205" t="s">
        <v>235</v>
      </c>
    </row>
    <row r="291" spans="2:65" s="1" customFormat="1" ht="22.5" customHeight="1" x14ac:dyDescent="0.3">
      <c r="B291" s="171"/>
      <c r="C291" s="172" t="s">
        <v>934</v>
      </c>
      <c r="D291" s="172" t="s">
        <v>237</v>
      </c>
      <c r="E291" s="173" t="s">
        <v>2407</v>
      </c>
      <c r="F291" s="174" t="s">
        <v>2408</v>
      </c>
      <c r="G291" s="175" t="s">
        <v>240</v>
      </c>
      <c r="H291" s="176">
        <v>13.66</v>
      </c>
      <c r="I291" s="177"/>
      <c r="J291" s="178">
        <f>ROUND(I291*H291,2)</f>
        <v>0</v>
      </c>
      <c r="K291" s="174" t="s">
        <v>309</v>
      </c>
      <c r="L291" s="35"/>
      <c r="M291" s="179" t="s">
        <v>3</v>
      </c>
      <c r="N291" s="180" t="s">
        <v>44</v>
      </c>
      <c r="O291" s="36"/>
      <c r="P291" s="181">
        <f>O291*H291</f>
        <v>0</v>
      </c>
      <c r="Q291" s="181">
        <v>0</v>
      </c>
      <c r="R291" s="181">
        <f>Q291*H291</f>
        <v>0</v>
      </c>
      <c r="S291" s="181">
        <v>0</v>
      </c>
      <c r="T291" s="182">
        <f>S291*H291</f>
        <v>0</v>
      </c>
      <c r="AR291" s="19" t="s">
        <v>296</v>
      </c>
      <c r="AT291" s="19" t="s">
        <v>237</v>
      </c>
      <c r="AU291" s="19" t="s">
        <v>81</v>
      </c>
      <c r="AY291" s="19" t="s">
        <v>235</v>
      </c>
      <c r="BE291" s="183">
        <f>IF(N291="základní",J291,0)</f>
        <v>0</v>
      </c>
      <c r="BF291" s="183">
        <f>IF(N291="snížená",J291,0)</f>
        <v>0</v>
      </c>
      <c r="BG291" s="183">
        <f>IF(N291="zákl. přenesená",J291,0)</f>
        <v>0</v>
      </c>
      <c r="BH291" s="183">
        <f>IF(N291="sníž. přenesená",J291,0)</f>
        <v>0</v>
      </c>
      <c r="BI291" s="183">
        <f>IF(N291="nulová",J291,0)</f>
        <v>0</v>
      </c>
      <c r="BJ291" s="19" t="s">
        <v>22</v>
      </c>
      <c r="BK291" s="183">
        <f>ROUND(I291*H291,2)</f>
        <v>0</v>
      </c>
      <c r="BL291" s="19" t="s">
        <v>296</v>
      </c>
      <c r="BM291" s="19" t="s">
        <v>2409</v>
      </c>
    </row>
    <row r="292" spans="2:65" s="15" customFormat="1" x14ac:dyDescent="0.3">
      <c r="B292" s="214"/>
      <c r="D292" s="194" t="s">
        <v>304</v>
      </c>
      <c r="E292" s="215" t="s">
        <v>3</v>
      </c>
      <c r="F292" s="216" t="s">
        <v>2166</v>
      </c>
      <c r="H292" s="217" t="s">
        <v>3</v>
      </c>
      <c r="I292" s="218"/>
      <c r="L292" s="214"/>
      <c r="M292" s="219"/>
      <c r="N292" s="220"/>
      <c r="O292" s="220"/>
      <c r="P292" s="220"/>
      <c r="Q292" s="220"/>
      <c r="R292" s="220"/>
      <c r="S292" s="220"/>
      <c r="T292" s="221"/>
      <c r="AT292" s="217" t="s">
        <v>304</v>
      </c>
      <c r="AU292" s="217" t="s">
        <v>81</v>
      </c>
      <c r="AV292" s="15" t="s">
        <v>22</v>
      </c>
      <c r="AW292" s="15" t="s">
        <v>36</v>
      </c>
      <c r="AX292" s="15" t="s">
        <v>73</v>
      </c>
      <c r="AY292" s="217" t="s">
        <v>235</v>
      </c>
    </row>
    <row r="293" spans="2:65" s="12" customFormat="1" x14ac:dyDescent="0.3">
      <c r="B293" s="184"/>
      <c r="D293" s="194" t="s">
        <v>304</v>
      </c>
      <c r="E293" s="193" t="s">
        <v>3</v>
      </c>
      <c r="F293" s="195" t="s">
        <v>2397</v>
      </c>
      <c r="H293" s="196">
        <v>13.02</v>
      </c>
      <c r="I293" s="189"/>
      <c r="L293" s="184"/>
      <c r="M293" s="190"/>
      <c r="N293" s="191"/>
      <c r="O293" s="191"/>
      <c r="P293" s="191"/>
      <c r="Q293" s="191"/>
      <c r="R293" s="191"/>
      <c r="S293" s="191"/>
      <c r="T293" s="192"/>
      <c r="AT293" s="193" t="s">
        <v>304</v>
      </c>
      <c r="AU293" s="193" t="s">
        <v>81</v>
      </c>
      <c r="AV293" s="12" t="s">
        <v>81</v>
      </c>
      <c r="AW293" s="12" t="s">
        <v>36</v>
      </c>
      <c r="AX293" s="12" t="s">
        <v>73</v>
      </c>
      <c r="AY293" s="193" t="s">
        <v>235</v>
      </c>
    </row>
    <row r="294" spans="2:65" s="12" customFormat="1" x14ac:dyDescent="0.3">
      <c r="B294" s="184"/>
      <c r="D294" s="194" t="s">
        <v>304</v>
      </c>
      <c r="E294" s="193" t="s">
        <v>3</v>
      </c>
      <c r="F294" s="195" t="s">
        <v>2398</v>
      </c>
      <c r="H294" s="196">
        <v>0.64</v>
      </c>
      <c r="I294" s="189"/>
      <c r="L294" s="184"/>
      <c r="M294" s="190"/>
      <c r="N294" s="191"/>
      <c r="O294" s="191"/>
      <c r="P294" s="191"/>
      <c r="Q294" s="191"/>
      <c r="R294" s="191"/>
      <c r="S294" s="191"/>
      <c r="T294" s="192"/>
      <c r="AT294" s="193" t="s">
        <v>304</v>
      </c>
      <c r="AU294" s="193" t="s">
        <v>81</v>
      </c>
      <c r="AV294" s="12" t="s">
        <v>81</v>
      </c>
      <c r="AW294" s="12" t="s">
        <v>36</v>
      </c>
      <c r="AX294" s="12" t="s">
        <v>73</v>
      </c>
      <c r="AY294" s="193" t="s">
        <v>235</v>
      </c>
    </row>
    <row r="295" spans="2:65" s="13" customFormat="1" x14ac:dyDescent="0.3">
      <c r="B295" s="197"/>
      <c r="D295" s="185" t="s">
        <v>304</v>
      </c>
      <c r="E295" s="198" t="s">
        <v>3</v>
      </c>
      <c r="F295" s="199" t="s">
        <v>329</v>
      </c>
      <c r="H295" s="200">
        <v>13.66</v>
      </c>
      <c r="I295" s="201"/>
      <c r="L295" s="197"/>
      <c r="M295" s="202"/>
      <c r="N295" s="203"/>
      <c r="O295" s="203"/>
      <c r="P295" s="203"/>
      <c r="Q295" s="203"/>
      <c r="R295" s="203"/>
      <c r="S295" s="203"/>
      <c r="T295" s="204"/>
      <c r="AT295" s="205" t="s">
        <v>304</v>
      </c>
      <c r="AU295" s="205" t="s">
        <v>81</v>
      </c>
      <c r="AV295" s="13" t="s">
        <v>241</v>
      </c>
      <c r="AW295" s="13" t="s">
        <v>36</v>
      </c>
      <c r="AX295" s="13" t="s">
        <v>22</v>
      </c>
      <c r="AY295" s="205" t="s">
        <v>235</v>
      </c>
    </row>
    <row r="296" spans="2:65" s="1" customFormat="1" ht="22.5" customHeight="1" x14ac:dyDescent="0.3">
      <c r="B296" s="171"/>
      <c r="C296" s="222" t="s">
        <v>938</v>
      </c>
      <c r="D296" s="222" t="s">
        <v>371</v>
      </c>
      <c r="E296" s="223" t="s">
        <v>2410</v>
      </c>
      <c r="F296" s="224" t="s">
        <v>2411</v>
      </c>
      <c r="G296" s="225" t="s">
        <v>240</v>
      </c>
      <c r="H296" s="226">
        <v>21.251999999999999</v>
      </c>
      <c r="I296" s="227"/>
      <c r="J296" s="228">
        <f>ROUND(I296*H296,2)</f>
        <v>0</v>
      </c>
      <c r="K296" s="224" t="s">
        <v>3</v>
      </c>
      <c r="L296" s="229"/>
      <c r="M296" s="230" t="s">
        <v>3</v>
      </c>
      <c r="N296" s="231" t="s">
        <v>44</v>
      </c>
      <c r="O296" s="36"/>
      <c r="P296" s="181">
        <f>O296*H296</f>
        <v>0</v>
      </c>
      <c r="Q296" s="181">
        <v>5.9999999999999995E-4</v>
      </c>
      <c r="R296" s="181">
        <f>Q296*H296</f>
        <v>1.2751199999999999E-2</v>
      </c>
      <c r="S296" s="181">
        <v>0</v>
      </c>
      <c r="T296" s="182">
        <f>S296*H296</f>
        <v>0</v>
      </c>
      <c r="AR296" s="19" t="s">
        <v>384</v>
      </c>
      <c r="AT296" s="19" t="s">
        <v>371</v>
      </c>
      <c r="AU296" s="19" t="s">
        <v>81</v>
      </c>
      <c r="AY296" s="19" t="s">
        <v>235</v>
      </c>
      <c r="BE296" s="183">
        <f>IF(N296="základní",J296,0)</f>
        <v>0</v>
      </c>
      <c r="BF296" s="183">
        <f>IF(N296="snížená",J296,0)</f>
        <v>0</v>
      </c>
      <c r="BG296" s="183">
        <f>IF(N296="zákl. přenesená",J296,0)</f>
        <v>0</v>
      </c>
      <c r="BH296" s="183">
        <f>IF(N296="sníž. přenesená",J296,0)</f>
        <v>0</v>
      </c>
      <c r="BI296" s="183">
        <f>IF(N296="nulová",J296,0)</f>
        <v>0</v>
      </c>
      <c r="BJ296" s="19" t="s">
        <v>22</v>
      </c>
      <c r="BK296" s="183">
        <f>ROUND(I296*H296,2)</f>
        <v>0</v>
      </c>
      <c r="BL296" s="19" t="s">
        <v>296</v>
      </c>
      <c r="BM296" s="19" t="s">
        <v>2412</v>
      </c>
    </row>
    <row r="297" spans="2:65" s="12" customFormat="1" x14ac:dyDescent="0.3">
      <c r="B297" s="184"/>
      <c r="D297" s="185" t="s">
        <v>304</v>
      </c>
      <c r="E297" s="186" t="s">
        <v>3</v>
      </c>
      <c r="F297" s="187" t="s">
        <v>2413</v>
      </c>
      <c r="H297" s="188">
        <v>21.251999999999999</v>
      </c>
      <c r="I297" s="189"/>
      <c r="L297" s="184"/>
      <c r="M297" s="190"/>
      <c r="N297" s="191"/>
      <c r="O297" s="191"/>
      <c r="P297" s="191"/>
      <c r="Q297" s="191"/>
      <c r="R297" s="191"/>
      <c r="S297" s="191"/>
      <c r="T297" s="192"/>
      <c r="AT297" s="193" t="s">
        <v>304</v>
      </c>
      <c r="AU297" s="193" t="s">
        <v>81</v>
      </c>
      <c r="AV297" s="12" t="s">
        <v>81</v>
      </c>
      <c r="AW297" s="12" t="s">
        <v>36</v>
      </c>
      <c r="AX297" s="12" t="s">
        <v>22</v>
      </c>
      <c r="AY297" s="193" t="s">
        <v>235</v>
      </c>
    </row>
    <row r="298" spans="2:65" s="1" customFormat="1" ht="22.5" customHeight="1" x14ac:dyDescent="0.3">
      <c r="B298" s="171"/>
      <c r="C298" s="172" t="s">
        <v>942</v>
      </c>
      <c r="D298" s="172" t="s">
        <v>237</v>
      </c>
      <c r="E298" s="173" t="s">
        <v>2414</v>
      </c>
      <c r="F298" s="174" t="s">
        <v>2415</v>
      </c>
      <c r="G298" s="175" t="s">
        <v>240</v>
      </c>
      <c r="H298" s="176">
        <v>4.82</v>
      </c>
      <c r="I298" s="177"/>
      <c r="J298" s="178">
        <f>ROUND(I298*H298,2)</f>
        <v>0</v>
      </c>
      <c r="K298" s="174" t="s">
        <v>309</v>
      </c>
      <c r="L298" s="35"/>
      <c r="M298" s="179" t="s">
        <v>3</v>
      </c>
      <c r="N298" s="180" t="s">
        <v>44</v>
      </c>
      <c r="O298" s="36"/>
      <c r="P298" s="181">
        <f>O298*H298</f>
        <v>0</v>
      </c>
      <c r="Q298" s="181">
        <v>4.0000000000000002E-4</v>
      </c>
      <c r="R298" s="181">
        <f>Q298*H298</f>
        <v>1.9280000000000002E-3</v>
      </c>
      <c r="S298" s="181">
        <v>0</v>
      </c>
      <c r="T298" s="182">
        <f>S298*H298</f>
        <v>0</v>
      </c>
      <c r="AR298" s="19" t="s">
        <v>296</v>
      </c>
      <c r="AT298" s="19" t="s">
        <v>237</v>
      </c>
      <c r="AU298" s="19" t="s">
        <v>81</v>
      </c>
      <c r="AY298" s="19" t="s">
        <v>235</v>
      </c>
      <c r="BE298" s="183">
        <f>IF(N298="základní",J298,0)</f>
        <v>0</v>
      </c>
      <c r="BF298" s="183">
        <f>IF(N298="snížená",J298,0)</f>
        <v>0</v>
      </c>
      <c r="BG298" s="183">
        <f>IF(N298="zákl. přenesená",J298,0)</f>
        <v>0</v>
      </c>
      <c r="BH298" s="183">
        <f>IF(N298="sníž. přenesená",J298,0)</f>
        <v>0</v>
      </c>
      <c r="BI298" s="183">
        <f>IF(N298="nulová",J298,0)</f>
        <v>0</v>
      </c>
      <c r="BJ298" s="19" t="s">
        <v>22</v>
      </c>
      <c r="BK298" s="183">
        <f>ROUND(I298*H298,2)</f>
        <v>0</v>
      </c>
      <c r="BL298" s="19" t="s">
        <v>296</v>
      </c>
      <c r="BM298" s="19" t="s">
        <v>2416</v>
      </c>
    </row>
    <row r="299" spans="2:65" s="15" customFormat="1" x14ac:dyDescent="0.3">
      <c r="B299" s="214"/>
      <c r="D299" s="194" t="s">
        <v>304</v>
      </c>
      <c r="E299" s="215" t="s">
        <v>3</v>
      </c>
      <c r="F299" s="216" t="s">
        <v>2166</v>
      </c>
      <c r="H299" s="217" t="s">
        <v>3</v>
      </c>
      <c r="I299" s="218"/>
      <c r="L299" s="214"/>
      <c r="M299" s="219"/>
      <c r="N299" s="220"/>
      <c r="O299" s="220"/>
      <c r="P299" s="220"/>
      <c r="Q299" s="220"/>
      <c r="R299" s="220"/>
      <c r="S299" s="220"/>
      <c r="T299" s="221"/>
      <c r="AT299" s="217" t="s">
        <v>304</v>
      </c>
      <c r="AU299" s="217" t="s">
        <v>81</v>
      </c>
      <c r="AV299" s="15" t="s">
        <v>22</v>
      </c>
      <c r="AW299" s="15" t="s">
        <v>36</v>
      </c>
      <c r="AX299" s="15" t="s">
        <v>73</v>
      </c>
      <c r="AY299" s="217" t="s">
        <v>235</v>
      </c>
    </row>
    <row r="300" spans="2:65" s="12" customFormat="1" x14ac:dyDescent="0.3">
      <c r="B300" s="184"/>
      <c r="D300" s="194" t="s">
        <v>304</v>
      </c>
      <c r="E300" s="193" t="s">
        <v>3</v>
      </c>
      <c r="F300" s="195" t="s">
        <v>2391</v>
      </c>
      <c r="H300" s="196">
        <v>3.06</v>
      </c>
      <c r="I300" s="189"/>
      <c r="L300" s="184"/>
      <c r="M300" s="190"/>
      <c r="N300" s="191"/>
      <c r="O300" s="191"/>
      <c r="P300" s="191"/>
      <c r="Q300" s="191"/>
      <c r="R300" s="191"/>
      <c r="S300" s="191"/>
      <c r="T300" s="192"/>
      <c r="AT300" s="193" t="s">
        <v>304</v>
      </c>
      <c r="AU300" s="193" t="s">
        <v>81</v>
      </c>
      <c r="AV300" s="12" t="s">
        <v>81</v>
      </c>
      <c r="AW300" s="12" t="s">
        <v>36</v>
      </c>
      <c r="AX300" s="12" t="s">
        <v>73</v>
      </c>
      <c r="AY300" s="193" t="s">
        <v>235</v>
      </c>
    </row>
    <row r="301" spans="2:65" s="12" customFormat="1" x14ac:dyDescent="0.3">
      <c r="B301" s="184"/>
      <c r="D301" s="194" t="s">
        <v>304</v>
      </c>
      <c r="E301" s="193" t="s">
        <v>3</v>
      </c>
      <c r="F301" s="195" t="s">
        <v>2392</v>
      </c>
      <c r="H301" s="196">
        <v>2.4</v>
      </c>
      <c r="I301" s="189"/>
      <c r="L301" s="184"/>
      <c r="M301" s="190"/>
      <c r="N301" s="191"/>
      <c r="O301" s="191"/>
      <c r="P301" s="191"/>
      <c r="Q301" s="191"/>
      <c r="R301" s="191"/>
      <c r="S301" s="191"/>
      <c r="T301" s="192"/>
      <c r="AT301" s="193" t="s">
        <v>304</v>
      </c>
      <c r="AU301" s="193" t="s">
        <v>81</v>
      </c>
      <c r="AV301" s="12" t="s">
        <v>81</v>
      </c>
      <c r="AW301" s="12" t="s">
        <v>36</v>
      </c>
      <c r="AX301" s="12" t="s">
        <v>73</v>
      </c>
      <c r="AY301" s="193" t="s">
        <v>235</v>
      </c>
    </row>
    <row r="302" spans="2:65" s="12" customFormat="1" x14ac:dyDescent="0.3">
      <c r="B302" s="184"/>
      <c r="D302" s="194" t="s">
        <v>304</v>
      </c>
      <c r="E302" s="193" t="s">
        <v>3</v>
      </c>
      <c r="F302" s="195" t="s">
        <v>2393</v>
      </c>
      <c r="H302" s="196">
        <v>-0.64</v>
      </c>
      <c r="I302" s="189"/>
      <c r="L302" s="184"/>
      <c r="M302" s="190"/>
      <c r="N302" s="191"/>
      <c r="O302" s="191"/>
      <c r="P302" s="191"/>
      <c r="Q302" s="191"/>
      <c r="R302" s="191"/>
      <c r="S302" s="191"/>
      <c r="T302" s="192"/>
      <c r="AT302" s="193" t="s">
        <v>304</v>
      </c>
      <c r="AU302" s="193" t="s">
        <v>81</v>
      </c>
      <c r="AV302" s="12" t="s">
        <v>81</v>
      </c>
      <c r="AW302" s="12" t="s">
        <v>36</v>
      </c>
      <c r="AX302" s="12" t="s">
        <v>73</v>
      </c>
      <c r="AY302" s="193" t="s">
        <v>235</v>
      </c>
    </row>
    <row r="303" spans="2:65" s="13" customFormat="1" x14ac:dyDescent="0.3">
      <c r="B303" s="197"/>
      <c r="D303" s="185" t="s">
        <v>304</v>
      </c>
      <c r="E303" s="198" t="s">
        <v>3</v>
      </c>
      <c r="F303" s="199" t="s">
        <v>329</v>
      </c>
      <c r="H303" s="200">
        <v>4.82</v>
      </c>
      <c r="I303" s="201"/>
      <c r="L303" s="197"/>
      <c r="M303" s="202"/>
      <c r="N303" s="203"/>
      <c r="O303" s="203"/>
      <c r="P303" s="203"/>
      <c r="Q303" s="203"/>
      <c r="R303" s="203"/>
      <c r="S303" s="203"/>
      <c r="T303" s="204"/>
      <c r="AT303" s="205" t="s">
        <v>304</v>
      </c>
      <c r="AU303" s="205" t="s">
        <v>81</v>
      </c>
      <c r="AV303" s="13" t="s">
        <v>241</v>
      </c>
      <c r="AW303" s="13" t="s">
        <v>36</v>
      </c>
      <c r="AX303" s="13" t="s">
        <v>22</v>
      </c>
      <c r="AY303" s="205" t="s">
        <v>235</v>
      </c>
    </row>
    <row r="304" spans="2:65" s="1" customFormat="1" ht="22.5" customHeight="1" x14ac:dyDescent="0.3">
      <c r="B304" s="171"/>
      <c r="C304" s="172" t="s">
        <v>946</v>
      </c>
      <c r="D304" s="172" t="s">
        <v>237</v>
      </c>
      <c r="E304" s="173" t="s">
        <v>2417</v>
      </c>
      <c r="F304" s="174" t="s">
        <v>2418</v>
      </c>
      <c r="G304" s="175" t="s">
        <v>240</v>
      </c>
      <c r="H304" s="176">
        <v>13.66</v>
      </c>
      <c r="I304" s="177"/>
      <c r="J304" s="178">
        <f>ROUND(I304*H304,2)</f>
        <v>0</v>
      </c>
      <c r="K304" s="174" t="s">
        <v>309</v>
      </c>
      <c r="L304" s="35"/>
      <c r="M304" s="179" t="s">
        <v>3</v>
      </c>
      <c r="N304" s="180" t="s">
        <v>44</v>
      </c>
      <c r="O304" s="36"/>
      <c r="P304" s="181">
        <f>O304*H304</f>
        <v>0</v>
      </c>
      <c r="Q304" s="181">
        <v>4.0000000000000002E-4</v>
      </c>
      <c r="R304" s="181">
        <f>Q304*H304</f>
        <v>5.4640000000000001E-3</v>
      </c>
      <c r="S304" s="181">
        <v>0</v>
      </c>
      <c r="T304" s="182">
        <f>S304*H304</f>
        <v>0</v>
      </c>
      <c r="AR304" s="19" t="s">
        <v>296</v>
      </c>
      <c r="AT304" s="19" t="s">
        <v>237</v>
      </c>
      <c r="AU304" s="19" t="s">
        <v>81</v>
      </c>
      <c r="AY304" s="19" t="s">
        <v>235</v>
      </c>
      <c r="BE304" s="183">
        <f>IF(N304="základní",J304,0)</f>
        <v>0</v>
      </c>
      <c r="BF304" s="183">
        <f>IF(N304="snížená",J304,0)</f>
        <v>0</v>
      </c>
      <c r="BG304" s="183">
        <f>IF(N304="zákl. přenesená",J304,0)</f>
        <v>0</v>
      </c>
      <c r="BH304" s="183">
        <f>IF(N304="sníž. přenesená",J304,0)</f>
        <v>0</v>
      </c>
      <c r="BI304" s="183">
        <f>IF(N304="nulová",J304,0)</f>
        <v>0</v>
      </c>
      <c r="BJ304" s="19" t="s">
        <v>22</v>
      </c>
      <c r="BK304" s="183">
        <f>ROUND(I304*H304,2)</f>
        <v>0</v>
      </c>
      <c r="BL304" s="19" t="s">
        <v>296</v>
      </c>
      <c r="BM304" s="19" t="s">
        <v>2419</v>
      </c>
    </row>
    <row r="305" spans="2:65" s="15" customFormat="1" x14ac:dyDescent="0.3">
      <c r="B305" s="214"/>
      <c r="D305" s="194" t="s">
        <v>304</v>
      </c>
      <c r="E305" s="215" t="s">
        <v>3</v>
      </c>
      <c r="F305" s="216" t="s">
        <v>2166</v>
      </c>
      <c r="H305" s="217" t="s">
        <v>3</v>
      </c>
      <c r="I305" s="218"/>
      <c r="L305" s="214"/>
      <c r="M305" s="219"/>
      <c r="N305" s="220"/>
      <c r="O305" s="220"/>
      <c r="P305" s="220"/>
      <c r="Q305" s="220"/>
      <c r="R305" s="220"/>
      <c r="S305" s="220"/>
      <c r="T305" s="221"/>
      <c r="AT305" s="217" t="s">
        <v>304</v>
      </c>
      <c r="AU305" s="217" t="s">
        <v>81</v>
      </c>
      <c r="AV305" s="15" t="s">
        <v>22</v>
      </c>
      <c r="AW305" s="15" t="s">
        <v>36</v>
      </c>
      <c r="AX305" s="15" t="s">
        <v>73</v>
      </c>
      <c r="AY305" s="217" t="s">
        <v>235</v>
      </c>
    </row>
    <row r="306" spans="2:65" s="12" customFormat="1" x14ac:dyDescent="0.3">
      <c r="B306" s="184"/>
      <c r="D306" s="194" t="s">
        <v>304</v>
      </c>
      <c r="E306" s="193" t="s">
        <v>3</v>
      </c>
      <c r="F306" s="195" t="s">
        <v>2397</v>
      </c>
      <c r="H306" s="196">
        <v>13.02</v>
      </c>
      <c r="I306" s="189"/>
      <c r="L306" s="184"/>
      <c r="M306" s="190"/>
      <c r="N306" s="191"/>
      <c r="O306" s="191"/>
      <c r="P306" s="191"/>
      <c r="Q306" s="191"/>
      <c r="R306" s="191"/>
      <c r="S306" s="191"/>
      <c r="T306" s="192"/>
      <c r="AT306" s="193" t="s">
        <v>304</v>
      </c>
      <c r="AU306" s="193" t="s">
        <v>81</v>
      </c>
      <c r="AV306" s="12" t="s">
        <v>81</v>
      </c>
      <c r="AW306" s="12" t="s">
        <v>36</v>
      </c>
      <c r="AX306" s="12" t="s">
        <v>73</v>
      </c>
      <c r="AY306" s="193" t="s">
        <v>235</v>
      </c>
    </row>
    <row r="307" spans="2:65" s="12" customFormat="1" x14ac:dyDescent="0.3">
      <c r="B307" s="184"/>
      <c r="D307" s="194" t="s">
        <v>304</v>
      </c>
      <c r="E307" s="193" t="s">
        <v>3</v>
      </c>
      <c r="F307" s="195" t="s">
        <v>2398</v>
      </c>
      <c r="H307" s="196">
        <v>0.64</v>
      </c>
      <c r="I307" s="189"/>
      <c r="L307" s="184"/>
      <c r="M307" s="190"/>
      <c r="N307" s="191"/>
      <c r="O307" s="191"/>
      <c r="P307" s="191"/>
      <c r="Q307" s="191"/>
      <c r="R307" s="191"/>
      <c r="S307" s="191"/>
      <c r="T307" s="192"/>
      <c r="AT307" s="193" t="s">
        <v>304</v>
      </c>
      <c r="AU307" s="193" t="s">
        <v>81</v>
      </c>
      <c r="AV307" s="12" t="s">
        <v>81</v>
      </c>
      <c r="AW307" s="12" t="s">
        <v>36</v>
      </c>
      <c r="AX307" s="12" t="s">
        <v>73</v>
      </c>
      <c r="AY307" s="193" t="s">
        <v>235</v>
      </c>
    </row>
    <row r="308" spans="2:65" s="13" customFormat="1" x14ac:dyDescent="0.3">
      <c r="B308" s="197"/>
      <c r="D308" s="185" t="s">
        <v>304</v>
      </c>
      <c r="E308" s="198" t="s">
        <v>3</v>
      </c>
      <c r="F308" s="199" t="s">
        <v>329</v>
      </c>
      <c r="H308" s="200">
        <v>13.66</v>
      </c>
      <c r="I308" s="201"/>
      <c r="L308" s="197"/>
      <c r="M308" s="202"/>
      <c r="N308" s="203"/>
      <c r="O308" s="203"/>
      <c r="P308" s="203"/>
      <c r="Q308" s="203"/>
      <c r="R308" s="203"/>
      <c r="S308" s="203"/>
      <c r="T308" s="204"/>
      <c r="AT308" s="205" t="s">
        <v>304</v>
      </c>
      <c r="AU308" s="205" t="s">
        <v>81</v>
      </c>
      <c r="AV308" s="13" t="s">
        <v>241</v>
      </c>
      <c r="AW308" s="13" t="s">
        <v>36</v>
      </c>
      <c r="AX308" s="13" t="s">
        <v>22</v>
      </c>
      <c r="AY308" s="205" t="s">
        <v>235</v>
      </c>
    </row>
    <row r="309" spans="2:65" s="1" customFormat="1" ht="22.5" customHeight="1" x14ac:dyDescent="0.3">
      <c r="B309" s="171"/>
      <c r="C309" s="222" t="s">
        <v>950</v>
      </c>
      <c r="D309" s="222" t="s">
        <v>371</v>
      </c>
      <c r="E309" s="223" t="s">
        <v>2420</v>
      </c>
      <c r="F309" s="224" t="s">
        <v>2421</v>
      </c>
      <c r="G309" s="225" t="s">
        <v>240</v>
      </c>
      <c r="H309" s="226">
        <v>21.251999999999999</v>
      </c>
      <c r="I309" s="227"/>
      <c r="J309" s="228">
        <f>ROUND(I309*H309,2)</f>
        <v>0</v>
      </c>
      <c r="K309" s="224" t="s">
        <v>309</v>
      </c>
      <c r="L309" s="229"/>
      <c r="M309" s="230" t="s">
        <v>3</v>
      </c>
      <c r="N309" s="231" t="s">
        <v>44</v>
      </c>
      <c r="O309" s="36"/>
      <c r="P309" s="181">
        <f>O309*H309</f>
        <v>0</v>
      </c>
      <c r="Q309" s="181">
        <v>4.4999999999999997E-3</v>
      </c>
      <c r="R309" s="181">
        <f>Q309*H309</f>
        <v>9.5633999999999983E-2</v>
      </c>
      <c r="S309" s="181">
        <v>0</v>
      </c>
      <c r="T309" s="182">
        <f>S309*H309</f>
        <v>0</v>
      </c>
      <c r="AR309" s="19" t="s">
        <v>384</v>
      </c>
      <c r="AT309" s="19" t="s">
        <v>371</v>
      </c>
      <c r="AU309" s="19" t="s">
        <v>81</v>
      </c>
      <c r="AY309" s="19" t="s">
        <v>235</v>
      </c>
      <c r="BE309" s="183">
        <f>IF(N309="základní",J309,0)</f>
        <v>0</v>
      </c>
      <c r="BF309" s="183">
        <f>IF(N309="snížená",J309,0)</f>
        <v>0</v>
      </c>
      <c r="BG309" s="183">
        <f>IF(N309="zákl. přenesená",J309,0)</f>
        <v>0</v>
      </c>
      <c r="BH309" s="183">
        <f>IF(N309="sníž. přenesená",J309,0)</f>
        <v>0</v>
      </c>
      <c r="BI309" s="183">
        <f>IF(N309="nulová",J309,0)</f>
        <v>0</v>
      </c>
      <c r="BJ309" s="19" t="s">
        <v>22</v>
      </c>
      <c r="BK309" s="183">
        <f>ROUND(I309*H309,2)</f>
        <v>0</v>
      </c>
      <c r="BL309" s="19" t="s">
        <v>296</v>
      </c>
      <c r="BM309" s="19" t="s">
        <v>2422</v>
      </c>
    </row>
    <row r="310" spans="2:65" s="12" customFormat="1" x14ac:dyDescent="0.3">
      <c r="B310" s="184"/>
      <c r="D310" s="185" t="s">
        <v>304</v>
      </c>
      <c r="E310" s="186" t="s">
        <v>3</v>
      </c>
      <c r="F310" s="187" t="s">
        <v>2413</v>
      </c>
      <c r="H310" s="188">
        <v>21.251999999999999</v>
      </c>
      <c r="I310" s="189"/>
      <c r="L310" s="184"/>
      <c r="M310" s="190"/>
      <c r="N310" s="191"/>
      <c r="O310" s="191"/>
      <c r="P310" s="191"/>
      <c r="Q310" s="191"/>
      <c r="R310" s="191"/>
      <c r="S310" s="191"/>
      <c r="T310" s="192"/>
      <c r="AT310" s="193" t="s">
        <v>304</v>
      </c>
      <c r="AU310" s="193" t="s">
        <v>81</v>
      </c>
      <c r="AV310" s="12" t="s">
        <v>81</v>
      </c>
      <c r="AW310" s="12" t="s">
        <v>36</v>
      </c>
      <c r="AX310" s="12" t="s">
        <v>22</v>
      </c>
      <c r="AY310" s="193" t="s">
        <v>235</v>
      </c>
    </row>
    <row r="311" spans="2:65" s="1" customFormat="1" ht="44.25" customHeight="1" x14ac:dyDescent="0.3">
      <c r="B311" s="171"/>
      <c r="C311" s="172" t="s">
        <v>954</v>
      </c>
      <c r="D311" s="172" t="s">
        <v>237</v>
      </c>
      <c r="E311" s="173" t="s">
        <v>2423</v>
      </c>
      <c r="F311" s="174" t="s">
        <v>2424</v>
      </c>
      <c r="G311" s="175" t="s">
        <v>2425</v>
      </c>
      <c r="H311" s="248"/>
      <c r="I311" s="177"/>
      <c r="J311" s="178">
        <f>ROUND(I311*H311,2)</f>
        <v>0</v>
      </c>
      <c r="K311" s="174" t="s">
        <v>309</v>
      </c>
      <c r="L311" s="35"/>
      <c r="M311" s="179" t="s">
        <v>3</v>
      </c>
      <c r="N311" s="180" t="s">
        <v>44</v>
      </c>
      <c r="O311" s="36"/>
      <c r="P311" s="181">
        <f>O311*H311</f>
        <v>0</v>
      </c>
      <c r="Q311" s="181">
        <v>0</v>
      </c>
      <c r="R311" s="181">
        <f>Q311*H311</f>
        <v>0</v>
      </c>
      <c r="S311" s="181">
        <v>0</v>
      </c>
      <c r="T311" s="182">
        <f>S311*H311</f>
        <v>0</v>
      </c>
      <c r="AR311" s="19" t="s">
        <v>296</v>
      </c>
      <c r="AT311" s="19" t="s">
        <v>237</v>
      </c>
      <c r="AU311" s="19" t="s">
        <v>81</v>
      </c>
      <c r="AY311" s="19" t="s">
        <v>235</v>
      </c>
      <c r="BE311" s="183">
        <f>IF(N311="základní",J311,0)</f>
        <v>0</v>
      </c>
      <c r="BF311" s="183">
        <f>IF(N311="snížená",J311,0)</f>
        <v>0</v>
      </c>
      <c r="BG311" s="183">
        <f>IF(N311="zákl. přenesená",J311,0)</f>
        <v>0</v>
      </c>
      <c r="BH311" s="183">
        <f>IF(N311="sníž. přenesená",J311,0)</f>
        <v>0</v>
      </c>
      <c r="BI311" s="183">
        <f>IF(N311="nulová",J311,0)</f>
        <v>0</v>
      </c>
      <c r="BJ311" s="19" t="s">
        <v>22</v>
      </c>
      <c r="BK311" s="183">
        <f>ROUND(I311*H311,2)</f>
        <v>0</v>
      </c>
      <c r="BL311" s="19" t="s">
        <v>296</v>
      </c>
      <c r="BM311" s="19" t="s">
        <v>2426</v>
      </c>
    </row>
    <row r="312" spans="2:65" s="11" customFormat="1" ht="29.85" customHeight="1" x14ac:dyDescent="0.3">
      <c r="B312" s="157"/>
      <c r="D312" s="168" t="s">
        <v>72</v>
      </c>
      <c r="E312" s="169" t="s">
        <v>2427</v>
      </c>
      <c r="F312" s="169" t="s">
        <v>2428</v>
      </c>
      <c r="I312" s="160"/>
      <c r="J312" s="170">
        <f>BK312</f>
        <v>0</v>
      </c>
      <c r="L312" s="157"/>
      <c r="M312" s="162"/>
      <c r="N312" s="163"/>
      <c r="O312" s="163"/>
      <c r="P312" s="164">
        <f>P313</f>
        <v>0</v>
      </c>
      <c r="Q312" s="163"/>
      <c r="R312" s="164">
        <f>R313</f>
        <v>2E-3</v>
      </c>
      <c r="S312" s="163"/>
      <c r="T312" s="165">
        <f>T313</f>
        <v>0</v>
      </c>
      <c r="AR312" s="158" t="s">
        <v>81</v>
      </c>
      <c r="AT312" s="166" t="s">
        <v>72</v>
      </c>
      <c r="AU312" s="166" t="s">
        <v>22</v>
      </c>
      <c r="AY312" s="158" t="s">
        <v>235</v>
      </c>
      <c r="BK312" s="167">
        <f>BK313</f>
        <v>0</v>
      </c>
    </row>
    <row r="313" spans="2:65" s="1" customFormat="1" ht="22.5" customHeight="1" x14ac:dyDescent="0.3">
      <c r="B313" s="171"/>
      <c r="C313" s="172" t="s">
        <v>959</v>
      </c>
      <c r="D313" s="172" t="s">
        <v>237</v>
      </c>
      <c r="E313" s="173" t="s">
        <v>2429</v>
      </c>
      <c r="F313" s="174" t="s">
        <v>2430</v>
      </c>
      <c r="G313" s="175" t="s">
        <v>2431</v>
      </c>
      <c r="H313" s="176">
        <v>1</v>
      </c>
      <c r="I313" s="177"/>
      <c r="J313" s="178">
        <f>ROUND(I313*H313,2)</f>
        <v>0</v>
      </c>
      <c r="K313" s="174" t="s">
        <v>309</v>
      </c>
      <c r="L313" s="35"/>
      <c r="M313" s="179" t="s">
        <v>3</v>
      </c>
      <c r="N313" s="243" t="s">
        <v>44</v>
      </c>
      <c r="O313" s="244"/>
      <c r="P313" s="245">
        <f>O313*H313</f>
        <v>0</v>
      </c>
      <c r="Q313" s="245">
        <v>2E-3</v>
      </c>
      <c r="R313" s="245">
        <f>Q313*H313</f>
        <v>2E-3</v>
      </c>
      <c r="S313" s="245">
        <v>0</v>
      </c>
      <c r="T313" s="246">
        <f>S313*H313</f>
        <v>0</v>
      </c>
      <c r="AR313" s="19" t="s">
        <v>296</v>
      </c>
      <c r="AT313" s="19" t="s">
        <v>237</v>
      </c>
      <c r="AU313" s="19" t="s">
        <v>81</v>
      </c>
      <c r="AY313" s="19" t="s">
        <v>235</v>
      </c>
      <c r="BE313" s="183">
        <f>IF(N313="základní",J313,0)</f>
        <v>0</v>
      </c>
      <c r="BF313" s="183">
        <f>IF(N313="snížená",J313,0)</f>
        <v>0</v>
      </c>
      <c r="BG313" s="183">
        <f>IF(N313="zákl. přenesená",J313,0)</f>
        <v>0</v>
      </c>
      <c r="BH313" s="183">
        <f>IF(N313="sníž. přenesená",J313,0)</f>
        <v>0</v>
      </c>
      <c r="BI313" s="183">
        <f>IF(N313="nulová",J313,0)</f>
        <v>0</v>
      </c>
      <c r="BJ313" s="19" t="s">
        <v>22</v>
      </c>
      <c r="BK313" s="183">
        <f>ROUND(I313*H313,2)</f>
        <v>0</v>
      </c>
      <c r="BL313" s="19" t="s">
        <v>296</v>
      </c>
      <c r="BM313" s="19" t="s">
        <v>2432</v>
      </c>
    </row>
    <row r="314" spans="2:65" s="1" customFormat="1" ht="6.95" customHeight="1" x14ac:dyDescent="0.3">
      <c r="B314" s="50"/>
      <c r="C314" s="51"/>
      <c r="D314" s="51"/>
      <c r="E314" s="51"/>
      <c r="F314" s="51"/>
      <c r="G314" s="51"/>
      <c r="H314" s="51"/>
      <c r="I314" s="124"/>
      <c r="J314" s="51"/>
      <c r="K314" s="51"/>
      <c r="L314" s="35"/>
    </row>
  </sheetData>
  <autoFilter ref="C99:K99"/>
  <mergeCells count="15">
    <mergeCell ref="E90:H90"/>
    <mergeCell ref="E88:H88"/>
    <mergeCell ref="E92:H92"/>
    <mergeCell ref="G1:H1"/>
    <mergeCell ref="L2:V2"/>
    <mergeCell ref="E49:H49"/>
    <mergeCell ref="E53:H53"/>
    <mergeCell ref="E51:H51"/>
    <mergeCell ref="E55:H55"/>
    <mergeCell ref="E86:H86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BR293"/>
  <sheetViews>
    <sheetView showGridLines="0" workbookViewId="0">
      <pane ySplit="1" topLeftCell="A2" activePane="bottomLeft" state="frozen"/>
      <selection activeCell="H234" sqref="H234"/>
      <selection pane="bottomLeft" activeCell="H234" sqref="H2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124</v>
      </c>
      <c r="AZ2" s="235" t="s">
        <v>2117</v>
      </c>
      <c r="BA2" s="235" t="s">
        <v>2118</v>
      </c>
      <c r="BB2" s="235" t="s">
        <v>346</v>
      </c>
      <c r="BC2" s="235" t="s">
        <v>81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2111</v>
      </c>
      <c r="BA3" s="235" t="s">
        <v>2433</v>
      </c>
      <c r="BB3" s="235" t="s">
        <v>346</v>
      </c>
      <c r="BC3" s="235" t="s">
        <v>894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50</v>
      </c>
      <c r="BA4" s="235" t="s">
        <v>1405</v>
      </c>
      <c r="BB4" s="235" t="s">
        <v>245</v>
      </c>
      <c r="BC4" s="235" t="s">
        <v>2434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1407</v>
      </c>
      <c r="BA5" s="235" t="s">
        <v>1408</v>
      </c>
      <c r="BB5" s="235" t="s">
        <v>245</v>
      </c>
      <c r="BC5" s="235" t="s">
        <v>2435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1393</v>
      </c>
      <c r="BA6" s="235" t="s">
        <v>2113</v>
      </c>
      <c r="BB6" s="235" t="s">
        <v>245</v>
      </c>
      <c r="BC6" s="235" t="s">
        <v>2436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  <c r="AZ7" s="235" t="s">
        <v>1396</v>
      </c>
      <c r="BA7" s="235" t="s">
        <v>1397</v>
      </c>
      <c r="BB7" s="235" t="s">
        <v>245</v>
      </c>
      <c r="BC7" s="235" t="s">
        <v>2437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  <c r="AZ8" s="235" t="s">
        <v>2108</v>
      </c>
      <c r="BA8" s="235" t="s">
        <v>2109</v>
      </c>
      <c r="BB8" s="235" t="s">
        <v>245</v>
      </c>
      <c r="BC8" s="235" t="s">
        <v>2438</v>
      </c>
      <c r="BD8" s="235" t="s">
        <v>81</v>
      </c>
    </row>
    <row r="9" spans="1:70" ht="22.5" customHeight="1" x14ac:dyDescent="0.3">
      <c r="B9" s="23"/>
      <c r="C9" s="24"/>
      <c r="D9" s="24"/>
      <c r="E9" s="420" t="s">
        <v>1413</v>
      </c>
      <c r="F9" s="408"/>
      <c r="G9" s="408"/>
      <c r="H9" s="408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2121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2439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ROUND(J100,2)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ROUND(SUM(BE100:BE292), 2)</f>
        <v>0</v>
      </c>
      <c r="G34" s="36"/>
      <c r="H34" s="36"/>
      <c r="I34" s="116">
        <v>0.21</v>
      </c>
      <c r="J34" s="115">
        <f>ROUND(ROUND((SUM(BE100:BE292)),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ROUND(SUM(BF100:BF292), 2)</f>
        <v>0</v>
      </c>
      <c r="G35" s="36"/>
      <c r="H35" s="36"/>
      <c r="I35" s="116">
        <v>0.15</v>
      </c>
      <c r="J35" s="115">
        <f>ROUND(ROUND((SUM(BF100:BF292)),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ROUND(SUM(BG100:BG292),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ROUND(SUM(BH100:BH292),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ROUND(SUM(BI100:BI292),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1413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2121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02 - SO 351.2 - Vodovodní přípojka do zázemí DPmP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J100</f>
        <v>0</v>
      </c>
      <c r="K64" s="39"/>
      <c r="AU64" s="19" t="s">
        <v>215</v>
      </c>
    </row>
    <row r="65" spans="2:11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J101</f>
        <v>0</v>
      </c>
      <c r="K65" s="138"/>
    </row>
    <row r="66" spans="2:11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J102</f>
        <v>0</v>
      </c>
      <c r="K66" s="145"/>
    </row>
    <row r="67" spans="2:11" s="9" customFormat="1" ht="19.899999999999999" customHeight="1" x14ac:dyDescent="0.3">
      <c r="B67" s="139"/>
      <c r="C67" s="140"/>
      <c r="D67" s="141" t="s">
        <v>570</v>
      </c>
      <c r="E67" s="142"/>
      <c r="F67" s="142"/>
      <c r="G67" s="142"/>
      <c r="H67" s="142"/>
      <c r="I67" s="143"/>
      <c r="J67" s="144">
        <f>J137</f>
        <v>0</v>
      </c>
      <c r="K67" s="145"/>
    </row>
    <row r="68" spans="2:11" s="9" customFormat="1" ht="19.899999999999999" customHeight="1" x14ac:dyDescent="0.3">
      <c r="B68" s="139"/>
      <c r="C68" s="140"/>
      <c r="D68" s="141" t="s">
        <v>1624</v>
      </c>
      <c r="E68" s="142"/>
      <c r="F68" s="142"/>
      <c r="G68" s="142"/>
      <c r="H68" s="142"/>
      <c r="I68" s="143"/>
      <c r="J68" s="144">
        <f>J145</f>
        <v>0</v>
      </c>
      <c r="K68" s="145"/>
    </row>
    <row r="69" spans="2:11" s="9" customFormat="1" ht="19.899999999999999" customHeight="1" x14ac:dyDescent="0.3">
      <c r="B69" s="139"/>
      <c r="C69" s="140"/>
      <c r="D69" s="141" t="s">
        <v>1415</v>
      </c>
      <c r="E69" s="142"/>
      <c r="F69" s="142"/>
      <c r="G69" s="142"/>
      <c r="H69" s="142"/>
      <c r="I69" s="143"/>
      <c r="J69" s="144">
        <f>J170</f>
        <v>0</v>
      </c>
      <c r="K69" s="145"/>
    </row>
    <row r="70" spans="2:11" s="9" customFormat="1" ht="19.899999999999999" customHeight="1" x14ac:dyDescent="0.3">
      <c r="B70" s="139"/>
      <c r="C70" s="140"/>
      <c r="D70" s="141" t="s">
        <v>572</v>
      </c>
      <c r="E70" s="142"/>
      <c r="F70" s="142"/>
      <c r="G70" s="142"/>
      <c r="H70" s="142"/>
      <c r="I70" s="143"/>
      <c r="J70" s="144">
        <f>J183</f>
        <v>0</v>
      </c>
      <c r="K70" s="145"/>
    </row>
    <row r="71" spans="2:11" s="9" customFormat="1" ht="19.899999999999999" customHeight="1" x14ac:dyDescent="0.3">
      <c r="B71" s="139"/>
      <c r="C71" s="140"/>
      <c r="D71" s="141" t="s">
        <v>218</v>
      </c>
      <c r="E71" s="142"/>
      <c r="F71" s="142"/>
      <c r="G71" s="142"/>
      <c r="H71" s="142"/>
      <c r="I71" s="143"/>
      <c r="J71" s="144">
        <f>J237</f>
        <v>0</v>
      </c>
      <c r="K71" s="145"/>
    </row>
    <row r="72" spans="2:11" s="9" customFormat="1" ht="19.899999999999999" customHeight="1" x14ac:dyDescent="0.3">
      <c r="B72" s="139"/>
      <c r="C72" s="140"/>
      <c r="D72" s="141" t="s">
        <v>219</v>
      </c>
      <c r="E72" s="142"/>
      <c r="F72" s="142"/>
      <c r="G72" s="142"/>
      <c r="H72" s="142"/>
      <c r="I72" s="143"/>
      <c r="J72" s="144">
        <f>J240</f>
        <v>0</v>
      </c>
      <c r="K72" s="145"/>
    </row>
    <row r="73" spans="2:11" s="9" customFormat="1" ht="19.899999999999999" customHeight="1" x14ac:dyDescent="0.3">
      <c r="B73" s="139"/>
      <c r="C73" s="140"/>
      <c r="D73" s="141" t="s">
        <v>573</v>
      </c>
      <c r="E73" s="142"/>
      <c r="F73" s="142"/>
      <c r="G73" s="142"/>
      <c r="H73" s="142"/>
      <c r="I73" s="143"/>
      <c r="J73" s="144">
        <f>J245</f>
        <v>0</v>
      </c>
      <c r="K73" s="145"/>
    </row>
    <row r="74" spans="2:11" s="8" customFormat="1" ht="24.95" customHeight="1" x14ac:dyDescent="0.3">
      <c r="B74" s="132"/>
      <c r="C74" s="133"/>
      <c r="D74" s="134" t="s">
        <v>2123</v>
      </c>
      <c r="E74" s="135"/>
      <c r="F74" s="135"/>
      <c r="G74" s="135"/>
      <c r="H74" s="135"/>
      <c r="I74" s="136"/>
      <c r="J74" s="137">
        <f>J247</f>
        <v>0</v>
      </c>
      <c r="K74" s="138"/>
    </row>
    <row r="75" spans="2:11" s="9" customFormat="1" ht="19.899999999999999" customHeight="1" x14ac:dyDescent="0.3">
      <c r="B75" s="139"/>
      <c r="C75" s="140"/>
      <c r="D75" s="141" t="s">
        <v>2124</v>
      </c>
      <c r="E75" s="142"/>
      <c r="F75" s="142"/>
      <c r="G75" s="142"/>
      <c r="H75" s="142"/>
      <c r="I75" s="143"/>
      <c r="J75" s="144">
        <f>J248</f>
        <v>0</v>
      </c>
      <c r="K75" s="145"/>
    </row>
    <row r="76" spans="2:11" s="9" customFormat="1" ht="19.899999999999999" customHeight="1" x14ac:dyDescent="0.3">
      <c r="B76" s="139"/>
      <c r="C76" s="140"/>
      <c r="D76" s="141" t="s">
        <v>2125</v>
      </c>
      <c r="E76" s="142"/>
      <c r="F76" s="142"/>
      <c r="G76" s="142"/>
      <c r="H76" s="142"/>
      <c r="I76" s="143"/>
      <c r="J76" s="144">
        <f>J291</f>
        <v>0</v>
      </c>
      <c r="K76" s="145"/>
    </row>
    <row r="77" spans="2:11" s="1" customFormat="1" ht="21.75" customHeight="1" x14ac:dyDescent="0.3">
      <c r="B77" s="35"/>
      <c r="C77" s="36"/>
      <c r="D77" s="36"/>
      <c r="E77" s="36"/>
      <c r="F77" s="36"/>
      <c r="G77" s="36"/>
      <c r="H77" s="36"/>
      <c r="I77" s="103"/>
      <c r="J77" s="36"/>
      <c r="K77" s="39"/>
    </row>
    <row r="78" spans="2:11" s="1" customFormat="1" ht="6.95" customHeight="1" x14ac:dyDescent="0.3">
      <c r="B78" s="50"/>
      <c r="C78" s="51"/>
      <c r="D78" s="51"/>
      <c r="E78" s="51"/>
      <c r="F78" s="51"/>
      <c r="G78" s="51"/>
      <c r="H78" s="51"/>
      <c r="I78" s="124"/>
      <c r="J78" s="51"/>
      <c r="K78" s="52"/>
    </row>
    <row r="82" spans="2:12" s="1" customFormat="1" ht="6.95" customHeight="1" x14ac:dyDescent="0.3">
      <c r="B82" s="53"/>
      <c r="C82" s="54"/>
      <c r="D82" s="54"/>
      <c r="E82" s="54"/>
      <c r="F82" s="54"/>
      <c r="G82" s="54"/>
      <c r="H82" s="54"/>
      <c r="I82" s="125"/>
      <c r="J82" s="54"/>
      <c r="K82" s="54"/>
      <c r="L82" s="35"/>
    </row>
    <row r="83" spans="2:12" s="1" customFormat="1" ht="36.950000000000003" customHeight="1" x14ac:dyDescent="0.3">
      <c r="B83" s="35"/>
      <c r="C83" s="55" t="s">
        <v>220</v>
      </c>
      <c r="L83" s="35"/>
    </row>
    <row r="84" spans="2:12" s="1" customFormat="1" ht="6.95" customHeight="1" x14ac:dyDescent="0.3">
      <c r="B84" s="35"/>
      <c r="L84" s="35"/>
    </row>
    <row r="85" spans="2:12" s="1" customFormat="1" ht="14.45" customHeight="1" x14ac:dyDescent="0.3">
      <c r="B85" s="35"/>
      <c r="C85" s="57" t="s">
        <v>17</v>
      </c>
      <c r="L85" s="35"/>
    </row>
    <row r="86" spans="2:12" s="1" customFormat="1" ht="22.5" customHeight="1" x14ac:dyDescent="0.3">
      <c r="B86" s="35"/>
      <c r="E86" s="418" t="str">
        <f>E7</f>
        <v>MMUVD Pardubice</v>
      </c>
      <c r="F86" s="395"/>
      <c r="G86" s="395"/>
      <c r="H86" s="395"/>
      <c r="L86" s="35"/>
    </row>
    <row r="87" spans="2:12" ht="15" x14ac:dyDescent="0.3">
      <c r="B87" s="23"/>
      <c r="C87" s="57" t="s">
        <v>209</v>
      </c>
      <c r="L87" s="23"/>
    </row>
    <row r="88" spans="2:12" ht="22.5" customHeight="1" x14ac:dyDescent="0.3">
      <c r="B88" s="23"/>
      <c r="E88" s="418" t="s">
        <v>1413</v>
      </c>
      <c r="F88" s="382"/>
      <c r="G88" s="382"/>
      <c r="H88" s="382"/>
      <c r="L88" s="23"/>
    </row>
    <row r="89" spans="2:12" ht="15" x14ac:dyDescent="0.3">
      <c r="B89" s="23"/>
      <c r="C89" s="57" t="s">
        <v>544</v>
      </c>
      <c r="L89" s="23"/>
    </row>
    <row r="90" spans="2:12" s="1" customFormat="1" ht="22.5" customHeight="1" x14ac:dyDescent="0.3">
      <c r="B90" s="35"/>
      <c r="E90" s="423" t="s">
        <v>2121</v>
      </c>
      <c r="F90" s="395"/>
      <c r="G90" s="395"/>
      <c r="H90" s="395"/>
      <c r="L90" s="35"/>
    </row>
    <row r="91" spans="2:12" s="1" customFormat="1" ht="14.45" customHeight="1" x14ac:dyDescent="0.3">
      <c r="B91" s="35"/>
      <c r="C91" s="57" t="s">
        <v>1622</v>
      </c>
      <c r="L91" s="35"/>
    </row>
    <row r="92" spans="2:12" s="1" customFormat="1" ht="23.25" customHeight="1" x14ac:dyDescent="0.3">
      <c r="B92" s="35"/>
      <c r="E92" s="392" t="str">
        <f>E13</f>
        <v>02 - SO 351.2 - Vodovodní přípojka do zázemí DPmP</v>
      </c>
      <c r="F92" s="395"/>
      <c r="G92" s="395"/>
      <c r="H92" s="395"/>
      <c r="L92" s="35"/>
    </row>
    <row r="93" spans="2:12" s="1" customFormat="1" ht="6.95" customHeight="1" x14ac:dyDescent="0.3">
      <c r="B93" s="35"/>
      <c r="L93" s="35"/>
    </row>
    <row r="94" spans="2:12" s="1" customFormat="1" ht="18" customHeight="1" x14ac:dyDescent="0.3">
      <c r="B94" s="35"/>
      <c r="C94" s="57" t="s">
        <v>23</v>
      </c>
      <c r="F94" s="146" t="str">
        <f>F16</f>
        <v>Pardubice</v>
      </c>
      <c r="I94" s="147" t="s">
        <v>25</v>
      </c>
      <c r="J94" s="61">
        <f>IF(J16="","",J16)</f>
        <v>42576</v>
      </c>
      <c r="L94" s="35"/>
    </row>
    <row r="95" spans="2:12" s="1" customFormat="1" ht="6.95" customHeight="1" x14ac:dyDescent="0.3">
      <c r="B95" s="35"/>
      <c r="L95" s="35"/>
    </row>
    <row r="96" spans="2:12" s="1" customFormat="1" ht="15" x14ac:dyDescent="0.3">
      <c r="B96" s="35"/>
      <c r="C96" s="57" t="s">
        <v>28</v>
      </c>
      <c r="F96" s="146" t="str">
        <f>E19</f>
        <v>Město Pardubice</v>
      </c>
      <c r="I96" s="147" t="s">
        <v>34</v>
      </c>
      <c r="J96" s="146" t="str">
        <f>E25</f>
        <v>Grebner spol s r.o.</v>
      </c>
      <c r="L96" s="35"/>
    </row>
    <row r="97" spans="2:65" s="1" customFormat="1" ht="14.45" customHeight="1" x14ac:dyDescent="0.3">
      <c r="B97" s="35"/>
      <c r="C97" s="57" t="s">
        <v>32</v>
      </c>
      <c r="F97" s="146" t="str">
        <f>IF(E22="","",E22)</f>
        <v/>
      </c>
      <c r="L97" s="35"/>
    </row>
    <row r="98" spans="2:65" s="1" customFormat="1" ht="10.35" customHeight="1" x14ac:dyDescent="0.3">
      <c r="B98" s="35"/>
      <c r="L98" s="35"/>
    </row>
    <row r="99" spans="2:65" s="10" customFormat="1" ht="29.25" customHeight="1" x14ac:dyDescent="0.3">
      <c r="B99" s="148"/>
      <c r="C99" s="149" t="s">
        <v>221</v>
      </c>
      <c r="D99" s="150" t="s">
        <v>58</v>
      </c>
      <c r="E99" s="150" t="s">
        <v>54</v>
      </c>
      <c r="F99" s="150" t="s">
        <v>222</v>
      </c>
      <c r="G99" s="150" t="s">
        <v>223</v>
      </c>
      <c r="H99" s="150" t="s">
        <v>224</v>
      </c>
      <c r="I99" s="151" t="s">
        <v>225</v>
      </c>
      <c r="J99" s="150" t="s">
        <v>213</v>
      </c>
      <c r="K99" s="152" t="s">
        <v>226</v>
      </c>
      <c r="L99" s="148"/>
      <c r="M99" s="68" t="s">
        <v>227</v>
      </c>
      <c r="N99" s="69" t="s">
        <v>43</v>
      </c>
      <c r="O99" s="69" t="s">
        <v>228</v>
      </c>
      <c r="P99" s="69" t="s">
        <v>229</v>
      </c>
      <c r="Q99" s="69" t="s">
        <v>230</v>
      </c>
      <c r="R99" s="69" t="s">
        <v>231</v>
      </c>
      <c r="S99" s="69" t="s">
        <v>232</v>
      </c>
      <c r="T99" s="70" t="s">
        <v>233</v>
      </c>
    </row>
    <row r="100" spans="2:65" s="1" customFormat="1" ht="29.25" customHeight="1" x14ac:dyDescent="0.35">
      <c r="B100" s="35"/>
      <c r="C100" s="72" t="s">
        <v>214</v>
      </c>
      <c r="J100" s="153">
        <f>BK100</f>
        <v>0</v>
      </c>
      <c r="L100" s="35"/>
      <c r="M100" s="71"/>
      <c r="N100" s="62"/>
      <c r="O100" s="62"/>
      <c r="P100" s="154">
        <f>P101+P247</f>
        <v>0</v>
      </c>
      <c r="Q100" s="62"/>
      <c r="R100" s="154">
        <f>R101+R247</f>
        <v>10.482988371599999</v>
      </c>
      <c r="S100" s="62"/>
      <c r="T100" s="155">
        <f>T101+T247</f>
        <v>0.24999999999999997</v>
      </c>
      <c r="AT100" s="19" t="s">
        <v>72</v>
      </c>
      <c r="AU100" s="19" t="s">
        <v>215</v>
      </c>
      <c r="BK100" s="156">
        <f>BK101+BK247</f>
        <v>0</v>
      </c>
    </row>
    <row r="101" spans="2:65" s="11" customFormat="1" ht="37.35" customHeight="1" x14ac:dyDescent="0.35">
      <c r="B101" s="157"/>
      <c r="D101" s="158" t="s">
        <v>72</v>
      </c>
      <c r="E101" s="159" t="s">
        <v>234</v>
      </c>
      <c r="F101" s="159" t="s">
        <v>575</v>
      </c>
      <c r="I101" s="160"/>
      <c r="J101" s="161">
        <f>BK101</f>
        <v>0</v>
      </c>
      <c r="L101" s="157"/>
      <c r="M101" s="162"/>
      <c r="N101" s="163"/>
      <c r="O101" s="163"/>
      <c r="P101" s="164">
        <f>P102+P137+P145+P170+P183+P237+P240+P245</f>
        <v>0</v>
      </c>
      <c r="Q101" s="163"/>
      <c r="R101" s="164">
        <f>R102+R137+R145+R170+R183+R237+R240+R245</f>
        <v>10.358211171599999</v>
      </c>
      <c r="S101" s="163"/>
      <c r="T101" s="165">
        <f>T102+T137+T145+T170+T183+T237+T240+T245</f>
        <v>0.24999999999999997</v>
      </c>
      <c r="AR101" s="158" t="s">
        <v>22</v>
      </c>
      <c r="AT101" s="166" t="s">
        <v>72</v>
      </c>
      <c r="AU101" s="166" t="s">
        <v>73</v>
      </c>
      <c r="AY101" s="158" t="s">
        <v>235</v>
      </c>
      <c r="BK101" s="167">
        <f>BK102+BK137+BK145+BK170+BK183+BK237+BK240+BK245</f>
        <v>0</v>
      </c>
    </row>
    <row r="102" spans="2:65" s="11" customFormat="1" ht="19.899999999999999" customHeight="1" x14ac:dyDescent="0.3">
      <c r="B102" s="157"/>
      <c r="D102" s="168" t="s">
        <v>72</v>
      </c>
      <c r="E102" s="169" t="s">
        <v>22</v>
      </c>
      <c r="F102" s="169" t="s">
        <v>236</v>
      </c>
      <c r="I102" s="160"/>
      <c r="J102" s="170">
        <f>BK102</f>
        <v>0</v>
      </c>
      <c r="L102" s="157"/>
      <c r="M102" s="162"/>
      <c r="N102" s="163"/>
      <c r="O102" s="163"/>
      <c r="P102" s="164">
        <f>SUM(P103:P136)</f>
        <v>0</v>
      </c>
      <c r="Q102" s="163"/>
      <c r="R102" s="164">
        <f>SUM(R103:R136)</f>
        <v>0.52374209999999999</v>
      </c>
      <c r="S102" s="163"/>
      <c r="T102" s="165">
        <f>SUM(T103:T136)</f>
        <v>0</v>
      </c>
      <c r="AR102" s="158" t="s">
        <v>22</v>
      </c>
      <c r="AT102" s="166" t="s">
        <v>72</v>
      </c>
      <c r="AU102" s="166" t="s">
        <v>22</v>
      </c>
      <c r="AY102" s="158" t="s">
        <v>235</v>
      </c>
      <c r="BK102" s="167">
        <f>SUM(BK103:BK136)</f>
        <v>0</v>
      </c>
    </row>
    <row r="103" spans="2:65" s="1" customFormat="1" ht="69.75" customHeight="1" x14ac:dyDescent="0.3">
      <c r="B103" s="171"/>
      <c r="C103" s="172" t="s">
        <v>22</v>
      </c>
      <c r="D103" s="172" t="s">
        <v>237</v>
      </c>
      <c r="E103" s="173" t="s">
        <v>2440</v>
      </c>
      <c r="F103" s="174" t="s">
        <v>2441</v>
      </c>
      <c r="G103" s="175" t="s">
        <v>346</v>
      </c>
      <c r="H103" s="176">
        <v>5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1.068E-2</v>
      </c>
      <c r="R103" s="181">
        <f>Q103*H103</f>
        <v>5.3400000000000003E-2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2442</v>
      </c>
    </row>
    <row r="104" spans="2:65" s="1" customFormat="1" ht="69.75" customHeight="1" x14ac:dyDescent="0.3">
      <c r="B104" s="171"/>
      <c r="C104" s="172" t="s">
        <v>81</v>
      </c>
      <c r="D104" s="172" t="s">
        <v>237</v>
      </c>
      <c r="E104" s="173" t="s">
        <v>2126</v>
      </c>
      <c r="F104" s="174" t="s">
        <v>2127</v>
      </c>
      <c r="G104" s="175" t="s">
        <v>346</v>
      </c>
      <c r="H104" s="176">
        <v>1</v>
      </c>
      <c r="I104" s="177"/>
      <c r="J104" s="178">
        <f>ROUND(I104*H104,2)</f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1.269E-2</v>
      </c>
      <c r="R104" s="181">
        <f>Q104*H104</f>
        <v>1.269E-2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2443</v>
      </c>
    </row>
    <row r="105" spans="2:65" s="1" customFormat="1" ht="69.75" customHeight="1" x14ac:dyDescent="0.3">
      <c r="B105" s="171"/>
      <c r="C105" s="172" t="s">
        <v>103</v>
      </c>
      <c r="D105" s="172" t="s">
        <v>237</v>
      </c>
      <c r="E105" s="173" t="s">
        <v>1420</v>
      </c>
      <c r="F105" s="174" t="s">
        <v>1421</v>
      </c>
      <c r="G105" s="175" t="s">
        <v>346</v>
      </c>
      <c r="H105" s="176">
        <v>2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3.6900000000000002E-2</v>
      </c>
      <c r="R105" s="181">
        <f>Q105*H105</f>
        <v>7.3800000000000004E-2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2444</v>
      </c>
    </row>
    <row r="106" spans="2:65" s="1" customFormat="1" ht="22.5" customHeight="1" x14ac:dyDescent="0.3">
      <c r="B106" s="171"/>
      <c r="C106" s="172" t="s">
        <v>241</v>
      </c>
      <c r="D106" s="172" t="s">
        <v>237</v>
      </c>
      <c r="E106" s="173" t="s">
        <v>2130</v>
      </c>
      <c r="F106" s="174" t="s">
        <v>2131</v>
      </c>
      <c r="G106" s="175" t="s">
        <v>346</v>
      </c>
      <c r="H106" s="176">
        <v>3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6.0526700000000003E-2</v>
      </c>
      <c r="R106" s="181">
        <f>Q106*H106</f>
        <v>0.18158010000000002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2445</v>
      </c>
    </row>
    <row r="107" spans="2:65" s="1" customFormat="1" ht="22.5" customHeight="1" x14ac:dyDescent="0.3">
      <c r="B107" s="171"/>
      <c r="C107" s="172" t="s">
        <v>254</v>
      </c>
      <c r="D107" s="172" t="s">
        <v>237</v>
      </c>
      <c r="E107" s="173" t="s">
        <v>1780</v>
      </c>
      <c r="F107" s="174" t="s">
        <v>1429</v>
      </c>
      <c r="G107" s="175" t="s">
        <v>245</v>
      </c>
      <c r="H107" s="176">
        <v>44.55</v>
      </c>
      <c r="I107" s="177"/>
      <c r="J107" s="178">
        <f>ROUND(I107*H107,2)</f>
        <v>0</v>
      </c>
      <c r="K107" s="174" t="s">
        <v>309</v>
      </c>
      <c r="L107" s="35"/>
      <c r="M107" s="179" t="s">
        <v>3</v>
      </c>
      <c r="N107" s="180" t="s">
        <v>44</v>
      </c>
      <c r="O107" s="36"/>
      <c r="P107" s="181">
        <f>O107*H107</f>
        <v>0</v>
      </c>
      <c r="Q107" s="181">
        <v>0</v>
      </c>
      <c r="R107" s="181">
        <f>Q107*H107</f>
        <v>0</v>
      </c>
      <c r="S107" s="181">
        <v>0</v>
      </c>
      <c r="T107" s="182">
        <f>S107*H107</f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>IF(N107="základní",J107,0)</f>
        <v>0</v>
      </c>
      <c r="BF107" s="183">
        <f>IF(N107="snížená",J107,0)</f>
        <v>0</v>
      </c>
      <c r="BG107" s="183">
        <f>IF(N107="zákl. přenesená",J107,0)</f>
        <v>0</v>
      </c>
      <c r="BH107" s="183">
        <f>IF(N107="sníž. přenesená",J107,0)</f>
        <v>0</v>
      </c>
      <c r="BI107" s="183">
        <f>IF(N107="nulová",J107,0)</f>
        <v>0</v>
      </c>
      <c r="BJ107" s="19" t="s">
        <v>22</v>
      </c>
      <c r="BK107" s="183">
        <f>ROUND(I107*H107,2)</f>
        <v>0</v>
      </c>
      <c r="BL107" s="19" t="s">
        <v>241</v>
      </c>
      <c r="BM107" s="19" t="s">
        <v>2446</v>
      </c>
    </row>
    <row r="108" spans="2:65" s="12" customFormat="1" x14ac:dyDescent="0.3">
      <c r="B108" s="184"/>
      <c r="D108" s="185" t="s">
        <v>304</v>
      </c>
      <c r="E108" s="186" t="s">
        <v>3</v>
      </c>
      <c r="F108" s="187" t="s">
        <v>2447</v>
      </c>
      <c r="H108" s="188">
        <v>44.55</v>
      </c>
      <c r="I108" s="189"/>
      <c r="L108" s="184"/>
      <c r="M108" s="190"/>
      <c r="N108" s="191"/>
      <c r="O108" s="191"/>
      <c r="P108" s="191"/>
      <c r="Q108" s="191"/>
      <c r="R108" s="191"/>
      <c r="S108" s="191"/>
      <c r="T108" s="192"/>
      <c r="AT108" s="193" t="s">
        <v>304</v>
      </c>
      <c r="AU108" s="193" t="s">
        <v>81</v>
      </c>
      <c r="AV108" s="12" t="s">
        <v>81</v>
      </c>
      <c r="AW108" s="12" t="s">
        <v>36</v>
      </c>
      <c r="AX108" s="12" t="s">
        <v>22</v>
      </c>
      <c r="AY108" s="193" t="s">
        <v>235</v>
      </c>
    </row>
    <row r="109" spans="2:65" s="1" customFormat="1" ht="31.5" customHeight="1" x14ac:dyDescent="0.3">
      <c r="B109" s="171"/>
      <c r="C109" s="172" t="s">
        <v>258</v>
      </c>
      <c r="D109" s="172" t="s">
        <v>237</v>
      </c>
      <c r="E109" s="173" t="s">
        <v>1849</v>
      </c>
      <c r="F109" s="174" t="s">
        <v>1628</v>
      </c>
      <c r="G109" s="175" t="s">
        <v>245</v>
      </c>
      <c r="H109" s="176">
        <v>118.73</v>
      </c>
      <c r="I109" s="177"/>
      <c r="J109" s="178">
        <f>ROUND(I109*H109,2)</f>
        <v>0</v>
      </c>
      <c r="K109" s="174" t="s">
        <v>309</v>
      </c>
      <c r="L109" s="35"/>
      <c r="M109" s="179" t="s">
        <v>3</v>
      </c>
      <c r="N109" s="180" t="s">
        <v>44</v>
      </c>
      <c r="O109" s="36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2448</v>
      </c>
    </row>
    <row r="110" spans="2:65" s="12" customFormat="1" x14ac:dyDescent="0.3">
      <c r="B110" s="184"/>
      <c r="D110" s="194" t="s">
        <v>304</v>
      </c>
      <c r="E110" s="193" t="s">
        <v>3</v>
      </c>
      <c r="F110" s="195" t="s">
        <v>2136</v>
      </c>
      <c r="H110" s="196">
        <v>3.74</v>
      </c>
      <c r="I110" s="189"/>
      <c r="L110" s="184"/>
      <c r="M110" s="190"/>
      <c r="N110" s="191"/>
      <c r="O110" s="191"/>
      <c r="P110" s="191"/>
      <c r="Q110" s="191"/>
      <c r="R110" s="191"/>
      <c r="S110" s="191"/>
      <c r="T110" s="192"/>
      <c r="AT110" s="193" t="s">
        <v>304</v>
      </c>
      <c r="AU110" s="193" t="s">
        <v>81</v>
      </c>
      <c r="AV110" s="12" t="s">
        <v>81</v>
      </c>
      <c r="AW110" s="12" t="s">
        <v>36</v>
      </c>
      <c r="AX110" s="12" t="s">
        <v>73</v>
      </c>
      <c r="AY110" s="193" t="s">
        <v>235</v>
      </c>
    </row>
    <row r="111" spans="2:65" s="12" customFormat="1" x14ac:dyDescent="0.3">
      <c r="B111" s="184"/>
      <c r="D111" s="194" t="s">
        <v>304</v>
      </c>
      <c r="E111" s="193" t="s">
        <v>3</v>
      </c>
      <c r="F111" s="195" t="s">
        <v>2137</v>
      </c>
      <c r="H111" s="196">
        <v>105.3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73</v>
      </c>
      <c r="AY111" s="193" t="s">
        <v>235</v>
      </c>
    </row>
    <row r="112" spans="2:65" s="12" customFormat="1" x14ac:dyDescent="0.3">
      <c r="B112" s="184"/>
      <c r="D112" s="194" t="s">
        <v>304</v>
      </c>
      <c r="E112" s="193" t="s">
        <v>3</v>
      </c>
      <c r="F112" s="195" t="s">
        <v>2139</v>
      </c>
      <c r="H112" s="196">
        <v>9.69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73</v>
      </c>
      <c r="AY112" s="193" t="s">
        <v>235</v>
      </c>
    </row>
    <row r="113" spans="2:65" s="13" customFormat="1" x14ac:dyDescent="0.3">
      <c r="B113" s="197"/>
      <c r="D113" s="185" t="s">
        <v>304</v>
      </c>
      <c r="E113" s="198" t="s">
        <v>50</v>
      </c>
      <c r="F113" s="199" t="s">
        <v>329</v>
      </c>
      <c r="H113" s="200">
        <v>118.73</v>
      </c>
      <c r="I113" s="201"/>
      <c r="L113" s="197"/>
      <c r="M113" s="202"/>
      <c r="N113" s="203"/>
      <c r="O113" s="203"/>
      <c r="P113" s="203"/>
      <c r="Q113" s="203"/>
      <c r="R113" s="203"/>
      <c r="S113" s="203"/>
      <c r="T113" s="204"/>
      <c r="AT113" s="205" t="s">
        <v>304</v>
      </c>
      <c r="AU113" s="205" t="s">
        <v>81</v>
      </c>
      <c r="AV113" s="13" t="s">
        <v>241</v>
      </c>
      <c r="AW113" s="13" t="s">
        <v>36</v>
      </c>
      <c r="AX113" s="13" t="s">
        <v>22</v>
      </c>
      <c r="AY113" s="205" t="s">
        <v>235</v>
      </c>
    </row>
    <row r="114" spans="2:65" s="1" customFormat="1" ht="31.5" customHeight="1" x14ac:dyDescent="0.3">
      <c r="B114" s="171"/>
      <c r="C114" s="172" t="s">
        <v>262</v>
      </c>
      <c r="D114" s="172" t="s">
        <v>237</v>
      </c>
      <c r="E114" s="173" t="s">
        <v>1785</v>
      </c>
      <c r="F114" s="174" t="s">
        <v>1633</v>
      </c>
      <c r="G114" s="175" t="s">
        <v>240</v>
      </c>
      <c r="H114" s="176">
        <v>240.8</v>
      </c>
      <c r="I114" s="177"/>
      <c r="J114" s="178">
        <f>ROUND(I114*H114,2)</f>
        <v>0</v>
      </c>
      <c r="K114" s="174" t="s">
        <v>309</v>
      </c>
      <c r="L114" s="35"/>
      <c r="M114" s="179" t="s">
        <v>3</v>
      </c>
      <c r="N114" s="180" t="s">
        <v>44</v>
      </c>
      <c r="O114" s="36"/>
      <c r="P114" s="181">
        <f>O114*H114</f>
        <v>0</v>
      </c>
      <c r="Q114" s="181">
        <v>8.4000000000000003E-4</v>
      </c>
      <c r="R114" s="181">
        <f>Q114*H114</f>
        <v>0.20227200000000001</v>
      </c>
      <c r="S114" s="181">
        <v>0</v>
      </c>
      <c r="T114" s="182">
        <f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2449</v>
      </c>
    </row>
    <row r="115" spans="2:65" s="12" customFormat="1" x14ac:dyDescent="0.3">
      <c r="B115" s="184"/>
      <c r="D115" s="194" t="s">
        <v>304</v>
      </c>
      <c r="E115" s="193" t="s">
        <v>3</v>
      </c>
      <c r="F115" s="195" t="s">
        <v>2141</v>
      </c>
      <c r="H115" s="196">
        <v>6.8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73</v>
      </c>
      <c r="AY115" s="193" t="s">
        <v>235</v>
      </c>
    </row>
    <row r="116" spans="2:65" s="12" customFormat="1" x14ac:dyDescent="0.3">
      <c r="B116" s="184"/>
      <c r="D116" s="194" t="s">
        <v>304</v>
      </c>
      <c r="E116" s="193" t="s">
        <v>3</v>
      </c>
      <c r="F116" s="195" t="s">
        <v>2142</v>
      </c>
      <c r="H116" s="196">
        <v>234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73</v>
      </c>
      <c r="AY116" s="193" t="s">
        <v>235</v>
      </c>
    </row>
    <row r="117" spans="2:65" s="13" customFormat="1" x14ac:dyDescent="0.3">
      <c r="B117" s="197"/>
      <c r="D117" s="185" t="s">
        <v>304</v>
      </c>
      <c r="E117" s="198" t="s">
        <v>3</v>
      </c>
      <c r="F117" s="199" t="s">
        <v>329</v>
      </c>
      <c r="H117" s="200">
        <v>240.8</v>
      </c>
      <c r="I117" s="201"/>
      <c r="L117" s="197"/>
      <c r="M117" s="202"/>
      <c r="N117" s="203"/>
      <c r="O117" s="203"/>
      <c r="P117" s="203"/>
      <c r="Q117" s="203"/>
      <c r="R117" s="203"/>
      <c r="S117" s="203"/>
      <c r="T117" s="204"/>
      <c r="AT117" s="205" t="s">
        <v>304</v>
      </c>
      <c r="AU117" s="205" t="s">
        <v>81</v>
      </c>
      <c r="AV117" s="13" t="s">
        <v>241</v>
      </c>
      <c r="AW117" s="13" t="s">
        <v>36</v>
      </c>
      <c r="AX117" s="13" t="s">
        <v>22</v>
      </c>
      <c r="AY117" s="205" t="s">
        <v>235</v>
      </c>
    </row>
    <row r="118" spans="2:65" s="1" customFormat="1" ht="31.5" customHeight="1" x14ac:dyDescent="0.3">
      <c r="B118" s="171"/>
      <c r="C118" s="172" t="s">
        <v>266</v>
      </c>
      <c r="D118" s="172" t="s">
        <v>237</v>
      </c>
      <c r="E118" s="173" t="s">
        <v>1637</v>
      </c>
      <c r="F118" s="174" t="s">
        <v>1638</v>
      </c>
      <c r="G118" s="175" t="s">
        <v>240</v>
      </c>
      <c r="H118" s="176">
        <v>240.8</v>
      </c>
      <c r="I118" s="177"/>
      <c r="J118" s="178">
        <f>ROUND(I118*H118,2)</f>
        <v>0</v>
      </c>
      <c r="K118" s="174" t="s">
        <v>309</v>
      </c>
      <c r="L118" s="35"/>
      <c r="M118" s="179" t="s">
        <v>3</v>
      </c>
      <c r="N118" s="180" t="s">
        <v>44</v>
      </c>
      <c r="O118" s="36"/>
      <c r="P118" s="181">
        <f>O118*H118</f>
        <v>0</v>
      </c>
      <c r="Q118" s="181">
        <v>0</v>
      </c>
      <c r="R118" s="181">
        <f>Q118*H118</f>
        <v>0</v>
      </c>
      <c r="S118" s="181">
        <v>0</v>
      </c>
      <c r="T118" s="182">
        <f>S118*H118</f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>IF(N118="základní",J118,0)</f>
        <v>0</v>
      </c>
      <c r="BF118" s="183">
        <f>IF(N118="snížená",J118,0)</f>
        <v>0</v>
      </c>
      <c r="BG118" s="183">
        <f>IF(N118="zákl. přenesená",J118,0)</f>
        <v>0</v>
      </c>
      <c r="BH118" s="183">
        <f>IF(N118="sníž. přenesená",J118,0)</f>
        <v>0</v>
      </c>
      <c r="BI118" s="183">
        <f>IF(N118="nulová",J118,0)</f>
        <v>0</v>
      </c>
      <c r="BJ118" s="19" t="s">
        <v>22</v>
      </c>
      <c r="BK118" s="183">
        <f>ROUND(I118*H118,2)</f>
        <v>0</v>
      </c>
      <c r="BL118" s="19" t="s">
        <v>241</v>
      </c>
      <c r="BM118" s="19" t="s">
        <v>2450</v>
      </c>
    </row>
    <row r="119" spans="2:65" s="1" customFormat="1" ht="22.5" customHeight="1" x14ac:dyDescent="0.3">
      <c r="B119" s="171"/>
      <c r="C119" s="172" t="s">
        <v>270</v>
      </c>
      <c r="D119" s="172" t="s">
        <v>237</v>
      </c>
      <c r="E119" s="173" t="s">
        <v>2145</v>
      </c>
      <c r="F119" s="174" t="s">
        <v>2146</v>
      </c>
      <c r="G119" s="175" t="s">
        <v>245</v>
      </c>
      <c r="H119" s="176">
        <v>59.365000000000002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2451</v>
      </c>
    </row>
    <row r="120" spans="2:65" s="12" customFormat="1" x14ac:dyDescent="0.3">
      <c r="B120" s="184"/>
      <c r="D120" s="185" t="s">
        <v>304</v>
      </c>
      <c r="E120" s="186" t="s">
        <v>3</v>
      </c>
      <c r="F120" s="187" t="s">
        <v>1643</v>
      </c>
      <c r="H120" s="188">
        <v>59.365000000000002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22</v>
      </c>
      <c r="AY120" s="193" t="s">
        <v>235</v>
      </c>
    </row>
    <row r="121" spans="2:65" s="1" customFormat="1" ht="22.5" customHeight="1" x14ac:dyDescent="0.3">
      <c r="B121" s="171"/>
      <c r="C121" s="172" t="s">
        <v>26</v>
      </c>
      <c r="D121" s="172" t="s">
        <v>237</v>
      </c>
      <c r="E121" s="173" t="s">
        <v>576</v>
      </c>
      <c r="F121" s="174" t="s">
        <v>368</v>
      </c>
      <c r="G121" s="175" t="s">
        <v>245</v>
      </c>
      <c r="H121" s="176">
        <v>33.826000000000001</v>
      </c>
      <c r="I121" s="177"/>
      <c r="J121" s="178">
        <f>ROUND(I121*H121,2)</f>
        <v>0</v>
      </c>
      <c r="K121" s="174" t="s">
        <v>309</v>
      </c>
      <c r="L121" s="35"/>
      <c r="M121" s="179" t="s">
        <v>3</v>
      </c>
      <c r="N121" s="180" t="s">
        <v>44</v>
      </c>
      <c r="O121" s="36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9" t="s">
        <v>22</v>
      </c>
      <c r="BK121" s="183">
        <f>ROUND(I121*H121,2)</f>
        <v>0</v>
      </c>
      <c r="BL121" s="19" t="s">
        <v>241</v>
      </c>
      <c r="BM121" s="19" t="s">
        <v>2452</v>
      </c>
    </row>
    <row r="122" spans="2:65" s="12" customFormat="1" x14ac:dyDescent="0.3">
      <c r="B122" s="184"/>
      <c r="D122" s="185" t="s">
        <v>304</v>
      </c>
      <c r="E122" s="186" t="s">
        <v>3</v>
      </c>
      <c r="F122" s="187" t="s">
        <v>1407</v>
      </c>
      <c r="H122" s="188">
        <v>33.826000000000001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22</v>
      </c>
      <c r="AY122" s="193" t="s">
        <v>235</v>
      </c>
    </row>
    <row r="123" spans="2:65" s="1" customFormat="1" ht="22.5" customHeight="1" x14ac:dyDescent="0.3">
      <c r="B123" s="171"/>
      <c r="C123" s="172" t="s">
        <v>164</v>
      </c>
      <c r="D123" s="172" t="s">
        <v>237</v>
      </c>
      <c r="E123" s="173" t="s">
        <v>1453</v>
      </c>
      <c r="F123" s="174" t="s">
        <v>377</v>
      </c>
      <c r="G123" s="175" t="s">
        <v>245</v>
      </c>
      <c r="H123" s="176">
        <v>33.826000000000001</v>
      </c>
      <c r="I123" s="177"/>
      <c r="J123" s="178">
        <f>ROUND(I123*H123,2)</f>
        <v>0</v>
      </c>
      <c r="K123" s="174" t="s">
        <v>309</v>
      </c>
      <c r="L123" s="35"/>
      <c r="M123" s="179" t="s">
        <v>3</v>
      </c>
      <c r="N123" s="180" t="s">
        <v>44</v>
      </c>
      <c r="O123" s="36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9" t="s">
        <v>22</v>
      </c>
      <c r="BK123" s="183">
        <f>ROUND(I123*H123,2)</f>
        <v>0</v>
      </c>
      <c r="BL123" s="19" t="s">
        <v>241</v>
      </c>
      <c r="BM123" s="19" t="s">
        <v>2453</v>
      </c>
    </row>
    <row r="124" spans="2:65" s="12" customFormat="1" x14ac:dyDescent="0.3">
      <c r="B124" s="184"/>
      <c r="D124" s="194" t="s">
        <v>304</v>
      </c>
      <c r="E124" s="193" t="s">
        <v>3</v>
      </c>
      <c r="F124" s="195" t="s">
        <v>2150</v>
      </c>
      <c r="H124" s="196">
        <v>33.826000000000001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73</v>
      </c>
      <c r="AY124" s="193" t="s">
        <v>235</v>
      </c>
    </row>
    <row r="125" spans="2:65" s="13" customFormat="1" x14ac:dyDescent="0.3">
      <c r="B125" s="197"/>
      <c r="D125" s="185" t="s">
        <v>304</v>
      </c>
      <c r="E125" s="198" t="s">
        <v>1407</v>
      </c>
      <c r="F125" s="199" t="s">
        <v>329</v>
      </c>
      <c r="H125" s="200">
        <v>33.826000000000001</v>
      </c>
      <c r="I125" s="201"/>
      <c r="L125" s="197"/>
      <c r="M125" s="202"/>
      <c r="N125" s="203"/>
      <c r="O125" s="203"/>
      <c r="P125" s="203"/>
      <c r="Q125" s="203"/>
      <c r="R125" s="203"/>
      <c r="S125" s="203"/>
      <c r="T125" s="204"/>
      <c r="AT125" s="205" t="s">
        <v>304</v>
      </c>
      <c r="AU125" s="205" t="s">
        <v>81</v>
      </c>
      <c r="AV125" s="13" t="s">
        <v>241</v>
      </c>
      <c r="AW125" s="13" t="s">
        <v>36</v>
      </c>
      <c r="AX125" s="13" t="s">
        <v>22</v>
      </c>
      <c r="AY125" s="205" t="s">
        <v>235</v>
      </c>
    </row>
    <row r="126" spans="2:65" s="1" customFormat="1" ht="22.5" customHeight="1" x14ac:dyDescent="0.3">
      <c r="B126" s="171"/>
      <c r="C126" s="172" t="s">
        <v>280</v>
      </c>
      <c r="D126" s="172" t="s">
        <v>237</v>
      </c>
      <c r="E126" s="173" t="s">
        <v>1791</v>
      </c>
      <c r="F126" s="174" t="s">
        <v>381</v>
      </c>
      <c r="G126" s="175" t="s">
        <v>294</v>
      </c>
      <c r="H126" s="176">
        <v>54.122</v>
      </c>
      <c r="I126" s="177"/>
      <c r="J126" s="178">
        <f>ROUND(I126*H126,2)</f>
        <v>0</v>
      </c>
      <c r="K126" s="174" t="s">
        <v>309</v>
      </c>
      <c r="L126" s="35"/>
      <c r="M126" s="179" t="s">
        <v>3</v>
      </c>
      <c r="N126" s="180" t="s">
        <v>44</v>
      </c>
      <c r="O126" s="36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2454</v>
      </c>
    </row>
    <row r="127" spans="2:65" s="12" customFormat="1" x14ac:dyDescent="0.3">
      <c r="B127" s="184"/>
      <c r="D127" s="185" t="s">
        <v>304</v>
      </c>
      <c r="E127" s="186" t="s">
        <v>3</v>
      </c>
      <c r="F127" s="187" t="s">
        <v>2455</v>
      </c>
      <c r="H127" s="188">
        <v>54.122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22</v>
      </c>
      <c r="AY127" s="193" t="s">
        <v>235</v>
      </c>
    </row>
    <row r="128" spans="2:65" s="1" customFormat="1" ht="22.5" customHeight="1" x14ac:dyDescent="0.3">
      <c r="B128" s="171"/>
      <c r="C128" s="172" t="s">
        <v>284</v>
      </c>
      <c r="D128" s="172" t="s">
        <v>237</v>
      </c>
      <c r="E128" s="173" t="s">
        <v>1651</v>
      </c>
      <c r="F128" s="174" t="s">
        <v>1463</v>
      </c>
      <c r="G128" s="175" t="s">
        <v>245</v>
      </c>
      <c r="H128" s="176">
        <v>84.903999999999996</v>
      </c>
      <c r="I128" s="177"/>
      <c r="J128" s="178">
        <f>ROUND(I128*H128,2)</f>
        <v>0</v>
      </c>
      <c r="K128" s="174" t="s">
        <v>309</v>
      </c>
      <c r="L128" s="35"/>
      <c r="M128" s="179" t="s">
        <v>3</v>
      </c>
      <c r="N128" s="180" t="s">
        <v>44</v>
      </c>
      <c r="O128" s="36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AR128" s="19" t="s">
        <v>241</v>
      </c>
      <c r="AT128" s="19" t="s">
        <v>237</v>
      </c>
      <c r="AU128" s="19" t="s">
        <v>81</v>
      </c>
      <c r="AY128" s="19" t="s">
        <v>235</v>
      </c>
      <c r="BE128" s="183">
        <f>IF(N128="základní",J128,0)</f>
        <v>0</v>
      </c>
      <c r="BF128" s="183">
        <f>IF(N128="snížená",J128,0)</f>
        <v>0</v>
      </c>
      <c r="BG128" s="183">
        <f>IF(N128="zákl. přenesená",J128,0)</f>
        <v>0</v>
      </c>
      <c r="BH128" s="183">
        <f>IF(N128="sníž. přenesená",J128,0)</f>
        <v>0</v>
      </c>
      <c r="BI128" s="183">
        <f>IF(N128="nulová",J128,0)</f>
        <v>0</v>
      </c>
      <c r="BJ128" s="19" t="s">
        <v>22</v>
      </c>
      <c r="BK128" s="183">
        <f>ROUND(I128*H128,2)</f>
        <v>0</v>
      </c>
      <c r="BL128" s="19" t="s">
        <v>241</v>
      </c>
      <c r="BM128" s="19" t="s">
        <v>2456</v>
      </c>
    </row>
    <row r="129" spans="2:65" s="12" customFormat="1" x14ac:dyDescent="0.3">
      <c r="B129" s="184"/>
      <c r="D129" s="185" t="s">
        <v>304</v>
      </c>
      <c r="E129" s="186" t="s">
        <v>3</v>
      </c>
      <c r="F129" s="187" t="s">
        <v>1465</v>
      </c>
      <c r="H129" s="188">
        <v>84.903999999999996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22</v>
      </c>
      <c r="AY129" s="193" t="s">
        <v>235</v>
      </c>
    </row>
    <row r="130" spans="2:65" s="1" customFormat="1" ht="44.25" customHeight="1" x14ac:dyDescent="0.3">
      <c r="B130" s="171"/>
      <c r="C130" s="172" t="s">
        <v>288</v>
      </c>
      <c r="D130" s="172" t="s">
        <v>237</v>
      </c>
      <c r="E130" s="173" t="s">
        <v>1654</v>
      </c>
      <c r="F130" s="174" t="s">
        <v>1471</v>
      </c>
      <c r="G130" s="175" t="s">
        <v>245</v>
      </c>
      <c r="H130" s="176">
        <v>26.45</v>
      </c>
      <c r="I130" s="177"/>
      <c r="J130" s="178">
        <f>ROUND(I130*H130,2)</f>
        <v>0</v>
      </c>
      <c r="K130" s="174" t="s">
        <v>309</v>
      </c>
      <c r="L130" s="35"/>
      <c r="M130" s="179" t="s">
        <v>3</v>
      </c>
      <c r="N130" s="180" t="s">
        <v>44</v>
      </c>
      <c r="O130" s="36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AR130" s="19" t="s">
        <v>241</v>
      </c>
      <c r="AT130" s="19" t="s">
        <v>237</v>
      </c>
      <c r="AU130" s="19" t="s">
        <v>81</v>
      </c>
      <c r="AY130" s="19" t="s">
        <v>235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9" t="s">
        <v>22</v>
      </c>
      <c r="BK130" s="183">
        <f>ROUND(I130*H130,2)</f>
        <v>0</v>
      </c>
      <c r="BL130" s="19" t="s">
        <v>241</v>
      </c>
      <c r="BM130" s="19" t="s">
        <v>2457</v>
      </c>
    </row>
    <row r="131" spans="2:65" s="12" customFormat="1" x14ac:dyDescent="0.3">
      <c r="B131" s="184"/>
      <c r="D131" s="194" t="s">
        <v>304</v>
      </c>
      <c r="E131" s="193" t="s">
        <v>3</v>
      </c>
      <c r="F131" s="195" t="s">
        <v>2155</v>
      </c>
      <c r="H131" s="196">
        <v>0.88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73</v>
      </c>
      <c r="AY131" s="193" t="s">
        <v>235</v>
      </c>
    </row>
    <row r="132" spans="2:65" s="12" customFormat="1" x14ac:dyDescent="0.3">
      <c r="B132" s="184"/>
      <c r="D132" s="194" t="s">
        <v>304</v>
      </c>
      <c r="E132" s="193" t="s">
        <v>3</v>
      </c>
      <c r="F132" s="195" t="s">
        <v>2156</v>
      </c>
      <c r="H132" s="196">
        <v>24.57</v>
      </c>
      <c r="I132" s="189"/>
      <c r="L132" s="184"/>
      <c r="M132" s="190"/>
      <c r="N132" s="191"/>
      <c r="O132" s="191"/>
      <c r="P132" s="191"/>
      <c r="Q132" s="191"/>
      <c r="R132" s="191"/>
      <c r="S132" s="191"/>
      <c r="T132" s="192"/>
      <c r="AT132" s="193" t="s">
        <v>304</v>
      </c>
      <c r="AU132" s="193" t="s">
        <v>81</v>
      </c>
      <c r="AV132" s="12" t="s">
        <v>81</v>
      </c>
      <c r="AW132" s="12" t="s">
        <v>36</v>
      </c>
      <c r="AX132" s="12" t="s">
        <v>73</v>
      </c>
      <c r="AY132" s="193" t="s">
        <v>235</v>
      </c>
    </row>
    <row r="133" spans="2:65" s="12" customFormat="1" x14ac:dyDescent="0.3">
      <c r="B133" s="184"/>
      <c r="D133" s="194" t="s">
        <v>304</v>
      </c>
      <c r="E133" s="193" t="s">
        <v>3</v>
      </c>
      <c r="F133" s="195" t="s">
        <v>2458</v>
      </c>
      <c r="H133" s="196">
        <v>1</v>
      </c>
      <c r="I133" s="189"/>
      <c r="L133" s="184"/>
      <c r="M133" s="190"/>
      <c r="N133" s="191"/>
      <c r="O133" s="191"/>
      <c r="P133" s="191"/>
      <c r="Q133" s="191"/>
      <c r="R133" s="191"/>
      <c r="S133" s="191"/>
      <c r="T133" s="192"/>
      <c r="AT133" s="193" t="s">
        <v>304</v>
      </c>
      <c r="AU133" s="193" t="s">
        <v>81</v>
      </c>
      <c r="AV133" s="12" t="s">
        <v>81</v>
      </c>
      <c r="AW133" s="12" t="s">
        <v>36</v>
      </c>
      <c r="AX133" s="12" t="s">
        <v>73</v>
      </c>
      <c r="AY133" s="193" t="s">
        <v>235</v>
      </c>
    </row>
    <row r="134" spans="2:65" s="13" customFormat="1" x14ac:dyDescent="0.3">
      <c r="B134" s="197"/>
      <c r="D134" s="185" t="s">
        <v>304</v>
      </c>
      <c r="E134" s="198" t="s">
        <v>1393</v>
      </c>
      <c r="F134" s="199" t="s">
        <v>329</v>
      </c>
      <c r="H134" s="200">
        <v>26.45</v>
      </c>
      <c r="I134" s="201"/>
      <c r="L134" s="197"/>
      <c r="M134" s="202"/>
      <c r="N134" s="203"/>
      <c r="O134" s="203"/>
      <c r="P134" s="203"/>
      <c r="Q134" s="203"/>
      <c r="R134" s="203"/>
      <c r="S134" s="203"/>
      <c r="T134" s="204"/>
      <c r="AT134" s="205" t="s">
        <v>304</v>
      </c>
      <c r="AU134" s="205" t="s">
        <v>81</v>
      </c>
      <c r="AV134" s="13" t="s">
        <v>241</v>
      </c>
      <c r="AW134" s="13" t="s">
        <v>36</v>
      </c>
      <c r="AX134" s="13" t="s">
        <v>22</v>
      </c>
      <c r="AY134" s="205" t="s">
        <v>235</v>
      </c>
    </row>
    <row r="135" spans="2:65" s="1" customFormat="1" ht="22.5" customHeight="1" x14ac:dyDescent="0.3">
      <c r="B135" s="171"/>
      <c r="C135" s="222" t="s">
        <v>9</v>
      </c>
      <c r="D135" s="222" t="s">
        <v>371</v>
      </c>
      <c r="E135" s="223" t="s">
        <v>2159</v>
      </c>
      <c r="F135" s="224" t="s">
        <v>2160</v>
      </c>
      <c r="G135" s="225" t="s">
        <v>294</v>
      </c>
      <c r="H135" s="226">
        <v>54.331000000000003</v>
      </c>
      <c r="I135" s="227"/>
      <c r="J135" s="228">
        <f>ROUND(I135*H135,2)</f>
        <v>0</v>
      </c>
      <c r="K135" s="224" t="s">
        <v>309</v>
      </c>
      <c r="L135" s="229"/>
      <c r="M135" s="230" t="s">
        <v>3</v>
      </c>
      <c r="N135" s="231" t="s">
        <v>44</v>
      </c>
      <c r="O135" s="36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266</v>
      </c>
      <c r="AT135" s="19" t="s">
        <v>371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2459</v>
      </c>
    </row>
    <row r="136" spans="2:65" s="12" customFormat="1" x14ac:dyDescent="0.3">
      <c r="B136" s="184"/>
      <c r="D136" s="194" t="s">
        <v>304</v>
      </c>
      <c r="E136" s="193" t="s">
        <v>3</v>
      </c>
      <c r="F136" s="195" t="s">
        <v>2460</v>
      </c>
      <c r="H136" s="196">
        <v>54.331000000000003</v>
      </c>
      <c r="I136" s="189"/>
      <c r="L136" s="184"/>
      <c r="M136" s="190"/>
      <c r="N136" s="191"/>
      <c r="O136" s="191"/>
      <c r="P136" s="191"/>
      <c r="Q136" s="191"/>
      <c r="R136" s="191"/>
      <c r="S136" s="191"/>
      <c r="T136" s="192"/>
      <c r="AT136" s="193" t="s">
        <v>304</v>
      </c>
      <c r="AU136" s="193" t="s">
        <v>81</v>
      </c>
      <c r="AV136" s="12" t="s">
        <v>81</v>
      </c>
      <c r="AW136" s="12" t="s">
        <v>36</v>
      </c>
      <c r="AX136" s="12" t="s">
        <v>22</v>
      </c>
      <c r="AY136" s="193" t="s">
        <v>235</v>
      </c>
    </row>
    <row r="137" spans="2:65" s="11" customFormat="1" ht="29.85" customHeight="1" x14ac:dyDescent="0.3">
      <c r="B137" s="157"/>
      <c r="D137" s="168" t="s">
        <v>72</v>
      </c>
      <c r="E137" s="169" t="s">
        <v>81</v>
      </c>
      <c r="F137" s="169" t="s">
        <v>615</v>
      </c>
      <c r="I137" s="160"/>
      <c r="J137" s="170">
        <f>BK137</f>
        <v>0</v>
      </c>
      <c r="L137" s="157"/>
      <c r="M137" s="162"/>
      <c r="N137" s="163"/>
      <c r="O137" s="163"/>
      <c r="P137" s="164">
        <f>SUM(P138:P144)</f>
        <v>0</v>
      </c>
      <c r="Q137" s="163"/>
      <c r="R137" s="164">
        <f>SUM(R138:R144)</f>
        <v>0.69116103999999989</v>
      </c>
      <c r="S137" s="163"/>
      <c r="T137" s="165">
        <f>SUM(T138:T144)</f>
        <v>0</v>
      </c>
      <c r="AR137" s="158" t="s">
        <v>22</v>
      </c>
      <c r="AT137" s="166" t="s">
        <v>72</v>
      </c>
      <c r="AU137" s="166" t="s">
        <v>22</v>
      </c>
      <c r="AY137" s="158" t="s">
        <v>235</v>
      </c>
      <c r="BK137" s="167">
        <f>SUM(BK138:BK144)</f>
        <v>0</v>
      </c>
    </row>
    <row r="138" spans="2:65" s="1" customFormat="1" ht="22.5" customHeight="1" x14ac:dyDescent="0.3">
      <c r="B138" s="171"/>
      <c r="C138" s="172" t="s">
        <v>296</v>
      </c>
      <c r="D138" s="172" t="s">
        <v>237</v>
      </c>
      <c r="E138" s="173" t="s">
        <v>2163</v>
      </c>
      <c r="F138" s="174" t="s">
        <v>2164</v>
      </c>
      <c r="G138" s="175" t="s">
        <v>245</v>
      </c>
      <c r="H138" s="176">
        <v>0.30599999999999999</v>
      </c>
      <c r="I138" s="177"/>
      <c r="J138" s="178">
        <f>ROUND(I138*H138,2)</f>
        <v>0</v>
      </c>
      <c r="K138" s="174" t="s">
        <v>309</v>
      </c>
      <c r="L138" s="35"/>
      <c r="M138" s="179" t="s">
        <v>3</v>
      </c>
      <c r="N138" s="180" t="s">
        <v>44</v>
      </c>
      <c r="O138" s="36"/>
      <c r="P138" s="181">
        <f>O138*H138</f>
        <v>0</v>
      </c>
      <c r="Q138" s="181">
        <v>2.2563399999999998</v>
      </c>
      <c r="R138" s="181">
        <f>Q138*H138</f>
        <v>0.69044003999999992</v>
      </c>
      <c r="S138" s="181">
        <v>0</v>
      </c>
      <c r="T138" s="182">
        <f>S138*H138</f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2461</v>
      </c>
    </row>
    <row r="139" spans="2:65" s="15" customFormat="1" x14ac:dyDescent="0.3">
      <c r="B139" s="214"/>
      <c r="D139" s="194" t="s">
        <v>304</v>
      </c>
      <c r="E139" s="215" t="s">
        <v>3</v>
      </c>
      <c r="F139" s="216" t="s">
        <v>2166</v>
      </c>
      <c r="H139" s="217" t="s">
        <v>3</v>
      </c>
      <c r="I139" s="218"/>
      <c r="L139" s="214"/>
      <c r="M139" s="219"/>
      <c r="N139" s="220"/>
      <c r="O139" s="220"/>
      <c r="P139" s="220"/>
      <c r="Q139" s="220"/>
      <c r="R139" s="220"/>
      <c r="S139" s="220"/>
      <c r="T139" s="221"/>
      <c r="AT139" s="217" t="s">
        <v>304</v>
      </c>
      <c r="AU139" s="217" t="s">
        <v>81</v>
      </c>
      <c r="AV139" s="15" t="s">
        <v>22</v>
      </c>
      <c r="AW139" s="15" t="s">
        <v>36</v>
      </c>
      <c r="AX139" s="15" t="s">
        <v>73</v>
      </c>
      <c r="AY139" s="217" t="s">
        <v>235</v>
      </c>
    </row>
    <row r="140" spans="2:65" s="12" customFormat="1" x14ac:dyDescent="0.3">
      <c r="B140" s="184"/>
      <c r="D140" s="185" t="s">
        <v>304</v>
      </c>
      <c r="E140" s="186" t="s">
        <v>3</v>
      </c>
      <c r="F140" s="187" t="s">
        <v>2167</v>
      </c>
      <c r="H140" s="188">
        <v>0.30599999999999999</v>
      </c>
      <c r="I140" s="189"/>
      <c r="L140" s="184"/>
      <c r="M140" s="190"/>
      <c r="N140" s="191"/>
      <c r="O140" s="191"/>
      <c r="P140" s="191"/>
      <c r="Q140" s="191"/>
      <c r="R140" s="191"/>
      <c r="S140" s="191"/>
      <c r="T140" s="192"/>
      <c r="AT140" s="193" t="s">
        <v>304</v>
      </c>
      <c r="AU140" s="193" t="s">
        <v>81</v>
      </c>
      <c r="AV140" s="12" t="s">
        <v>81</v>
      </c>
      <c r="AW140" s="12" t="s">
        <v>36</v>
      </c>
      <c r="AX140" s="12" t="s">
        <v>22</v>
      </c>
      <c r="AY140" s="193" t="s">
        <v>235</v>
      </c>
    </row>
    <row r="141" spans="2:65" s="1" customFormat="1" ht="44.25" customHeight="1" x14ac:dyDescent="0.3">
      <c r="B141" s="171"/>
      <c r="C141" s="172" t="s">
        <v>300</v>
      </c>
      <c r="D141" s="172" t="s">
        <v>237</v>
      </c>
      <c r="E141" s="173" t="s">
        <v>2168</v>
      </c>
      <c r="F141" s="174" t="s">
        <v>2169</v>
      </c>
      <c r="G141" s="175" t="s">
        <v>240</v>
      </c>
      <c r="H141" s="176">
        <v>0.7</v>
      </c>
      <c r="I141" s="177"/>
      <c r="J141" s="178">
        <f>ROUND(I141*H141,2)</f>
        <v>0</v>
      </c>
      <c r="K141" s="174" t="s">
        <v>309</v>
      </c>
      <c r="L141" s="35"/>
      <c r="M141" s="179" t="s">
        <v>3</v>
      </c>
      <c r="N141" s="180" t="s">
        <v>44</v>
      </c>
      <c r="O141" s="36"/>
      <c r="P141" s="181">
        <f>O141*H141</f>
        <v>0</v>
      </c>
      <c r="Q141" s="181">
        <v>1.0300000000000001E-3</v>
      </c>
      <c r="R141" s="181">
        <f>Q141*H141</f>
        <v>7.2100000000000007E-4</v>
      </c>
      <c r="S141" s="181">
        <v>0</v>
      </c>
      <c r="T141" s="182">
        <f>S141*H141</f>
        <v>0</v>
      </c>
      <c r="AR141" s="19" t="s">
        <v>241</v>
      </c>
      <c r="AT141" s="19" t="s">
        <v>237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2462</v>
      </c>
    </row>
    <row r="142" spans="2:65" s="15" customFormat="1" x14ac:dyDescent="0.3">
      <c r="B142" s="214"/>
      <c r="D142" s="194" t="s">
        <v>304</v>
      </c>
      <c r="E142" s="215" t="s">
        <v>3</v>
      </c>
      <c r="F142" s="216" t="s">
        <v>2166</v>
      </c>
      <c r="H142" s="217" t="s">
        <v>3</v>
      </c>
      <c r="I142" s="218"/>
      <c r="L142" s="214"/>
      <c r="M142" s="219"/>
      <c r="N142" s="220"/>
      <c r="O142" s="220"/>
      <c r="P142" s="220"/>
      <c r="Q142" s="220"/>
      <c r="R142" s="220"/>
      <c r="S142" s="220"/>
      <c r="T142" s="221"/>
      <c r="AT142" s="217" t="s">
        <v>304</v>
      </c>
      <c r="AU142" s="217" t="s">
        <v>81</v>
      </c>
      <c r="AV142" s="15" t="s">
        <v>22</v>
      </c>
      <c r="AW142" s="15" t="s">
        <v>36</v>
      </c>
      <c r="AX142" s="15" t="s">
        <v>73</v>
      </c>
      <c r="AY142" s="217" t="s">
        <v>235</v>
      </c>
    </row>
    <row r="143" spans="2:65" s="12" customFormat="1" x14ac:dyDescent="0.3">
      <c r="B143" s="184"/>
      <c r="D143" s="185" t="s">
        <v>304</v>
      </c>
      <c r="E143" s="186" t="s">
        <v>3</v>
      </c>
      <c r="F143" s="187" t="s">
        <v>2171</v>
      </c>
      <c r="H143" s="188">
        <v>0.7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93" t="s">
        <v>304</v>
      </c>
      <c r="AU143" s="193" t="s">
        <v>81</v>
      </c>
      <c r="AV143" s="12" t="s">
        <v>81</v>
      </c>
      <c r="AW143" s="12" t="s">
        <v>36</v>
      </c>
      <c r="AX143" s="12" t="s">
        <v>22</v>
      </c>
      <c r="AY143" s="193" t="s">
        <v>235</v>
      </c>
    </row>
    <row r="144" spans="2:65" s="1" customFormat="1" ht="44.25" customHeight="1" x14ac:dyDescent="0.3">
      <c r="B144" s="171"/>
      <c r="C144" s="172" t="s">
        <v>306</v>
      </c>
      <c r="D144" s="172" t="s">
        <v>237</v>
      </c>
      <c r="E144" s="173" t="s">
        <v>2172</v>
      </c>
      <c r="F144" s="174" t="s">
        <v>2173</v>
      </c>
      <c r="G144" s="175" t="s">
        <v>240</v>
      </c>
      <c r="H144" s="176">
        <v>0.7</v>
      </c>
      <c r="I144" s="177"/>
      <c r="J144" s="178">
        <f>ROUND(I144*H144,2)</f>
        <v>0</v>
      </c>
      <c r="K144" s="174" t="s">
        <v>309</v>
      </c>
      <c r="L144" s="35"/>
      <c r="M144" s="179" t="s">
        <v>3</v>
      </c>
      <c r="N144" s="180" t="s">
        <v>44</v>
      </c>
      <c r="O144" s="36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AR144" s="19" t="s">
        <v>241</v>
      </c>
      <c r="AT144" s="19" t="s">
        <v>237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241</v>
      </c>
      <c r="BM144" s="19" t="s">
        <v>2463</v>
      </c>
    </row>
    <row r="145" spans="2:65" s="11" customFormat="1" ht="29.85" customHeight="1" x14ac:dyDescent="0.3">
      <c r="B145" s="157"/>
      <c r="D145" s="168" t="s">
        <v>72</v>
      </c>
      <c r="E145" s="169" t="s">
        <v>103</v>
      </c>
      <c r="F145" s="169" t="s">
        <v>1661</v>
      </c>
      <c r="I145" s="160"/>
      <c r="J145" s="170">
        <f>BK145</f>
        <v>0</v>
      </c>
      <c r="L145" s="157"/>
      <c r="M145" s="162"/>
      <c r="N145" s="163"/>
      <c r="O145" s="163"/>
      <c r="P145" s="164">
        <f>SUM(P146:P169)</f>
        <v>0</v>
      </c>
      <c r="Q145" s="163"/>
      <c r="R145" s="164">
        <f>SUM(R146:R169)</f>
        <v>7.1920198099999997</v>
      </c>
      <c r="S145" s="163"/>
      <c r="T145" s="165">
        <f>SUM(T146:T169)</f>
        <v>0</v>
      </c>
      <c r="AR145" s="158" t="s">
        <v>22</v>
      </c>
      <c r="AT145" s="166" t="s">
        <v>72</v>
      </c>
      <c r="AU145" s="166" t="s">
        <v>22</v>
      </c>
      <c r="AY145" s="158" t="s">
        <v>235</v>
      </c>
      <c r="BK145" s="167">
        <f>SUM(BK146:BK169)</f>
        <v>0</v>
      </c>
    </row>
    <row r="146" spans="2:65" s="1" customFormat="1" ht="44.25" customHeight="1" x14ac:dyDescent="0.3">
      <c r="B146" s="171"/>
      <c r="C146" s="172" t="s">
        <v>312</v>
      </c>
      <c r="D146" s="172" t="s">
        <v>237</v>
      </c>
      <c r="E146" s="173" t="s">
        <v>2175</v>
      </c>
      <c r="F146" s="174" t="s">
        <v>2176</v>
      </c>
      <c r="G146" s="175" t="s">
        <v>245</v>
      </c>
      <c r="H146" s="176">
        <v>0.72199999999999998</v>
      </c>
      <c r="I146" s="177"/>
      <c r="J146" s="178">
        <f>ROUND(I146*H146,2)</f>
        <v>0</v>
      </c>
      <c r="K146" s="174" t="s">
        <v>309</v>
      </c>
      <c r="L146" s="35"/>
      <c r="M146" s="179" t="s">
        <v>3</v>
      </c>
      <c r="N146" s="180" t="s">
        <v>44</v>
      </c>
      <c r="O146" s="36"/>
      <c r="P146" s="181">
        <f>O146*H146</f>
        <v>0</v>
      </c>
      <c r="Q146" s="181">
        <v>2.5297900000000002</v>
      </c>
      <c r="R146" s="181">
        <f>Q146*H146</f>
        <v>1.8265083800000002</v>
      </c>
      <c r="S146" s="181">
        <v>0</v>
      </c>
      <c r="T146" s="182">
        <f>S146*H146</f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241</v>
      </c>
      <c r="BM146" s="19" t="s">
        <v>2464</v>
      </c>
    </row>
    <row r="147" spans="2:65" s="15" customFormat="1" x14ac:dyDescent="0.3">
      <c r="B147" s="214"/>
      <c r="D147" s="194" t="s">
        <v>304</v>
      </c>
      <c r="E147" s="215" t="s">
        <v>3</v>
      </c>
      <c r="F147" s="216" t="s">
        <v>2178</v>
      </c>
      <c r="H147" s="217" t="s">
        <v>3</v>
      </c>
      <c r="I147" s="218"/>
      <c r="L147" s="214"/>
      <c r="M147" s="219"/>
      <c r="N147" s="220"/>
      <c r="O147" s="220"/>
      <c r="P147" s="220"/>
      <c r="Q147" s="220"/>
      <c r="R147" s="220"/>
      <c r="S147" s="220"/>
      <c r="T147" s="221"/>
      <c r="AT147" s="217" t="s">
        <v>304</v>
      </c>
      <c r="AU147" s="217" t="s">
        <v>81</v>
      </c>
      <c r="AV147" s="15" t="s">
        <v>22</v>
      </c>
      <c r="AW147" s="15" t="s">
        <v>36</v>
      </c>
      <c r="AX147" s="15" t="s">
        <v>73</v>
      </c>
      <c r="AY147" s="217" t="s">
        <v>235</v>
      </c>
    </row>
    <row r="148" spans="2:65" s="15" customFormat="1" x14ac:dyDescent="0.3">
      <c r="B148" s="214"/>
      <c r="D148" s="194" t="s">
        <v>304</v>
      </c>
      <c r="E148" s="215" t="s">
        <v>3</v>
      </c>
      <c r="F148" s="216" t="s">
        <v>2166</v>
      </c>
      <c r="H148" s="217" t="s">
        <v>3</v>
      </c>
      <c r="I148" s="218"/>
      <c r="L148" s="214"/>
      <c r="M148" s="219"/>
      <c r="N148" s="220"/>
      <c r="O148" s="220"/>
      <c r="P148" s="220"/>
      <c r="Q148" s="220"/>
      <c r="R148" s="220"/>
      <c r="S148" s="220"/>
      <c r="T148" s="221"/>
      <c r="AT148" s="217" t="s">
        <v>304</v>
      </c>
      <c r="AU148" s="217" t="s">
        <v>81</v>
      </c>
      <c r="AV148" s="15" t="s">
        <v>22</v>
      </c>
      <c r="AW148" s="15" t="s">
        <v>36</v>
      </c>
      <c r="AX148" s="15" t="s">
        <v>73</v>
      </c>
      <c r="AY148" s="217" t="s">
        <v>235</v>
      </c>
    </row>
    <row r="149" spans="2:65" s="12" customFormat="1" x14ac:dyDescent="0.3">
      <c r="B149" s="184"/>
      <c r="D149" s="194" t="s">
        <v>304</v>
      </c>
      <c r="E149" s="193" t="s">
        <v>3</v>
      </c>
      <c r="F149" s="195" t="s">
        <v>2179</v>
      </c>
      <c r="H149" s="196">
        <v>0.36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93" t="s">
        <v>304</v>
      </c>
      <c r="AU149" s="193" t="s">
        <v>81</v>
      </c>
      <c r="AV149" s="12" t="s">
        <v>81</v>
      </c>
      <c r="AW149" s="12" t="s">
        <v>36</v>
      </c>
      <c r="AX149" s="12" t="s">
        <v>73</v>
      </c>
      <c r="AY149" s="193" t="s">
        <v>235</v>
      </c>
    </row>
    <row r="150" spans="2:65" s="12" customFormat="1" x14ac:dyDescent="0.3">
      <c r="B150" s="184"/>
      <c r="D150" s="194" t="s">
        <v>304</v>
      </c>
      <c r="E150" s="193" t="s">
        <v>3</v>
      </c>
      <c r="F150" s="195" t="s">
        <v>2180</v>
      </c>
      <c r="H150" s="196">
        <v>0.36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93" t="s">
        <v>304</v>
      </c>
      <c r="AU150" s="193" t="s">
        <v>81</v>
      </c>
      <c r="AV150" s="12" t="s">
        <v>81</v>
      </c>
      <c r="AW150" s="12" t="s">
        <v>36</v>
      </c>
      <c r="AX150" s="12" t="s">
        <v>73</v>
      </c>
      <c r="AY150" s="193" t="s">
        <v>235</v>
      </c>
    </row>
    <row r="151" spans="2:65" s="12" customFormat="1" x14ac:dyDescent="0.3">
      <c r="B151" s="184"/>
      <c r="D151" s="194" t="s">
        <v>304</v>
      </c>
      <c r="E151" s="193" t="s">
        <v>3</v>
      </c>
      <c r="F151" s="195" t="s">
        <v>2181</v>
      </c>
      <c r="H151" s="196">
        <v>-5.3999999999999999E-2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73</v>
      </c>
      <c r="AY151" s="193" t="s">
        <v>235</v>
      </c>
    </row>
    <row r="152" spans="2:65" s="12" customFormat="1" x14ac:dyDescent="0.3">
      <c r="B152" s="184"/>
      <c r="D152" s="194" t="s">
        <v>304</v>
      </c>
      <c r="E152" s="193" t="s">
        <v>3</v>
      </c>
      <c r="F152" s="195" t="s">
        <v>2182</v>
      </c>
      <c r="H152" s="196">
        <v>5.6000000000000001E-2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93" t="s">
        <v>304</v>
      </c>
      <c r="AU152" s="193" t="s">
        <v>81</v>
      </c>
      <c r="AV152" s="12" t="s">
        <v>81</v>
      </c>
      <c r="AW152" s="12" t="s">
        <v>36</v>
      </c>
      <c r="AX152" s="12" t="s">
        <v>73</v>
      </c>
      <c r="AY152" s="193" t="s">
        <v>235</v>
      </c>
    </row>
    <row r="153" spans="2:65" s="13" customFormat="1" x14ac:dyDescent="0.3">
      <c r="B153" s="197"/>
      <c r="D153" s="185" t="s">
        <v>304</v>
      </c>
      <c r="E153" s="198" t="s">
        <v>3</v>
      </c>
      <c r="F153" s="199" t="s">
        <v>329</v>
      </c>
      <c r="H153" s="200">
        <v>0.72199999999999998</v>
      </c>
      <c r="I153" s="201"/>
      <c r="L153" s="197"/>
      <c r="M153" s="202"/>
      <c r="N153" s="203"/>
      <c r="O153" s="203"/>
      <c r="P153" s="203"/>
      <c r="Q153" s="203"/>
      <c r="R153" s="203"/>
      <c r="S153" s="203"/>
      <c r="T153" s="204"/>
      <c r="AT153" s="205" t="s">
        <v>304</v>
      </c>
      <c r="AU153" s="205" t="s">
        <v>81</v>
      </c>
      <c r="AV153" s="13" t="s">
        <v>241</v>
      </c>
      <c r="AW153" s="13" t="s">
        <v>36</v>
      </c>
      <c r="AX153" s="13" t="s">
        <v>22</v>
      </c>
      <c r="AY153" s="205" t="s">
        <v>235</v>
      </c>
    </row>
    <row r="154" spans="2:65" s="1" customFormat="1" ht="44.25" customHeight="1" x14ac:dyDescent="0.3">
      <c r="B154" s="171"/>
      <c r="C154" s="172" t="s">
        <v>317</v>
      </c>
      <c r="D154" s="172" t="s">
        <v>237</v>
      </c>
      <c r="E154" s="173" t="s">
        <v>2183</v>
      </c>
      <c r="F154" s="174" t="s">
        <v>2184</v>
      </c>
      <c r="G154" s="175" t="s">
        <v>245</v>
      </c>
      <c r="H154" s="176">
        <v>1.944</v>
      </c>
      <c r="I154" s="177"/>
      <c r="J154" s="178">
        <f>ROUND(I154*H154,2)</f>
        <v>0</v>
      </c>
      <c r="K154" s="174" t="s">
        <v>309</v>
      </c>
      <c r="L154" s="35"/>
      <c r="M154" s="179" t="s">
        <v>3</v>
      </c>
      <c r="N154" s="180" t="s">
        <v>44</v>
      </c>
      <c r="O154" s="36"/>
      <c r="P154" s="181">
        <f>O154*H154</f>
        <v>0</v>
      </c>
      <c r="Q154" s="181">
        <v>2.5143</v>
      </c>
      <c r="R154" s="181">
        <f>Q154*H154</f>
        <v>4.8877991999999999</v>
      </c>
      <c r="S154" s="181">
        <v>0</v>
      </c>
      <c r="T154" s="182">
        <f>S154*H154</f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2465</v>
      </c>
    </row>
    <row r="155" spans="2:65" s="15" customFormat="1" x14ac:dyDescent="0.3">
      <c r="B155" s="214"/>
      <c r="D155" s="194" t="s">
        <v>304</v>
      </c>
      <c r="E155" s="215" t="s">
        <v>3</v>
      </c>
      <c r="F155" s="216" t="s">
        <v>2178</v>
      </c>
      <c r="H155" s="217" t="s">
        <v>3</v>
      </c>
      <c r="I155" s="218"/>
      <c r="L155" s="214"/>
      <c r="M155" s="219"/>
      <c r="N155" s="220"/>
      <c r="O155" s="220"/>
      <c r="P155" s="220"/>
      <c r="Q155" s="220"/>
      <c r="R155" s="220"/>
      <c r="S155" s="220"/>
      <c r="T155" s="221"/>
      <c r="AT155" s="217" t="s">
        <v>304</v>
      </c>
      <c r="AU155" s="217" t="s">
        <v>81</v>
      </c>
      <c r="AV155" s="15" t="s">
        <v>22</v>
      </c>
      <c r="AW155" s="15" t="s">
        <v>36</v>
      </c>
      <c r="AX155" s="15" t="s">
        <v>73</v>
      </c>
      <c r="AY155" s="217" t="s">
        <v>235</v>
      </c>
    </row>
    <row r="156" spans="2:65" s="15" customFormat="1" x14ac:dyDescent="0.3">
      <c r="B156" s="214"/>
      <c r="D156" s="194" t="s">
        <v>304</v>
      </c>
      <c r="E156" s="215" t="s">
        <v>3</v>
      </c>
      <c r="F156" s="216" t="s">
        <v>2166</v>
      </c>
      <c r="H156" s="217" t="s">
        <v>3</v>
      </c>
      <c r="I156" s="218"/>
      <c r="L156" s="214"/>
      <c r="M156" s="219"/>
      <c r="N156" s="220"/>
      <c r="O156" s="220"/>
      <c r="P156" s="220"/>
      <c r="Q156" s="220"/>
      <c r="R156" s="220"/>
      <c r="S156" s="220"/>
      <c r="T156" s="221"/>
      <c r="AT156" s="217" t="s">
        <v>304</v>
      </c>
      <c r="AU156" s="217" t="s">
        <v>81</v>
      </c>
      <c r="AV156" s="15" t="s">
        <v>22</v>
      </c>
      <c r="AW156" s="15" t="s">
        <v>36</v>
      </c>
      <c r="AX156" s="15" t="s">
        <v>73</v>
      </c>
      <c r="AY156" s="217" t="s">
        <v>235</v>
      </c>
    </row>
    <row r="157" spans="2:65" s="12" customFormat="1" x14ac:dyDescent="0.3">
      <c r="B157" s="184"/>
      <c r="D157" s="185" t="s">
        <v>304</v>
      </c>
      <c r="E157" s="186" t="s">
        <v>3</v>
      </c>
      <c r="F157" s="187" t="s">
        <v>2186</v>
      </c>
      <c r="H157" s="188">
        <v>1.944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93" t="s">
        <v>304</v>
      </c>
      <c r="AU157" s="193" t="s">
        <v>81</v>
      </c>
      <c r="AV157" s="12" t="s">
        <v>81</v>
      </c>
      <c r="AW157" s="12" t="s">
        <v>36</v>
      </c>
      <c r="AX157" s="12" t="s">
        <v>22</v>
      </c>
      <c r="AY157" s="193" t="s">
        <v>235</v>
      </c>
    </row>
    <row r="158" spans="2:65" s="1" customFormat="1" ht="31.5" customHeight="1" x14ac:dyDescent="0.3">
      <c r="B158" s="171"/>
      <c r="C158" s="172" t="s">
        <v>8</v>
      </c>
      <c r="D158" s="172" t="s">
        <v>237</v>
      </c>
      <c r="E158" s="173" t="s">
        <v>2187</v>
      </c>
      <c r="F158" s="174" t="s">
        <v>2188</v>
      </c>
      <c r="G158" s="175" t="s">
        <v>240</v>
      </c>
      <c r="H158" s="176">
        <v>24.1</v>
      </c>
      <c r="I158" s="177"/>
      <c r="J158" s="178">
        <f>ROUND(I158*H158,2)</f>
        <v>0</v>
      </c>
      <c r="K158" s="174" t="s">
        <v>309</v>
      </c>
      <c r="L158" s="35"/>
      <c r="M158" s="179" t="s">
        <v>3</v>
      </c>
      <c r="N158" s="180" t="s">
        <v>44</v>
      </c>
      <c r="O158" s="36"/>
      <c r="P158" s="181">
        <f>O158*H158</f>
        <v>0</v>
      </c>
      <c r="Q158" s="181">
        <v>2.65E-3</v>
      </c>
      <c r="R158" s="181">
        <f>Q158*H158</f>
        <v>6.3865000000000005E-2</v>
      </c>
      <c r="S158" s="181">
        <v>0</v>
      </c>
      <c r="T158" s="182">
        <f>S158*H158</f>
        <v>0</v>
      </c>
      <c r="AR158" s="19" t="s">
        <v>241</v>
      </c>
      <c r="AT158" s="19" t="s">
        <v>237</v>
      </c>
      <c r="AU158" s="19" t="s">
        <v>81</v>
      </c>
      <c r="AY158" s="19" t="s">
        <v>235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9" t="s">
        <v>22</v>
      </c>
      <c r="BK158" s="183">
        <f>ROUND(I158*H158,2)</f>
        <v>0</v>
      </c>
      <c r="BL158" s="19" t="s">
        <v>241</v>
      </c>
      <c r="BM158" s="19" t="s">
        <v>2466</v>
      </c>
    </row>
    <row r="159" spans="2:65" s="15" customFormat="1" x14ac:dyDescent="0.3">
      <c r="B159" s="214"/>
      <c r="D159" s="194" t="s">
        <v>304</v>
      </c>
      <c r="E159" s="215" t="s">
        <v>3</v>
      </c>
      <c r="F159" s="216" t="s">
        <v>2166</v>
      </c>
      <c r="H159" s="217" t="s">
        <v>3</v>
      </c>
      <c r="I159" s="218"/>
      <c r="L159" s="214"/>
      <c r="M159" s="219"/>
      <c r="N159" s="220"/>
      <c r="O159" s="220"/>
      <c r="P159" s="220"/>
      <c r="Q159" s="220"/>
      <c r="R159" s="220"/>
      <c r="S159" s="220"/>
      <c r="T159" s="221"/>
      <c r="AT159" s="217" t="s">
        <v>304</v>
      </c>
      <c r="AU159" s="217" t="s">
        <v>81</v>
      </c>
      <c r="AV159" s="15" t="s">
        <v>22</v>
      </c>
      <c r="AW159" s="15" t="s">
        <v>36</v>
      </c>
      <c r="AX159" s="15" t="s">
        <v>73</v>
      </c>
      <c r="AY159" s="217" t="s">
        <v>235</v>
      </c>
    </row>
    <row r="160" spans="2:65" s="12" customFormat="1" x14ac:dyDescent="0.3">
      <c r="B160" s="184"/>
      <c r="D160" s="194" t="s">
        <v>304</v>
      </c>
      <c r="E160" s="193" t="s">
        <v>3</v>
      </c>
      <c r="F160" s="195" t="s">
        <v>2190</v>
      </c>
      <c r="H160" s="196">
        <v>0.93</v>
      </c>
      <c r="I160" s="189"/>
      <c r="L160" s="184"/>
      <c r="M160" s="190"/>
      <c r="N160" s="191"/>
      <c r="O160" s="191"/>
      <c r="P160" s="191"/>
      <c r="Q160" s="191"/>
      <c r="R160" s="191"/>
      <c r="S160" s="191"/>
      <c r="T160" s="192"/>
      <c r="AT160" s="193" t="s">
        <v>304</v>
      </c>
      <c r="AU160" s="193" t="s">
        <v>81</v>
      </c>
      <c r="AV160" s="12" t="s">
        <v>81</v>
      </c>
      <c r="AW160" s="12" t="s">
        <v>36</v>
      </c>
      <c r="AX160" s="12" t="s">
        <v>73</v>
      </c>
      <c r="AY160" s="193" t="s">
        <v>235</v>
      </c>
    </row>
    <row r="161" spans="2:65" s="12" customFormat="1" x14ac:dyDescent="0.3">
      <c r="B161" s="184"/>
      <c r="D161" s="194" t="s">
        <v>304</v>
      </c>
      <c r="E161" s="193" t="s">
        <v>3</v>
      </c>
      <c r="F161" s="195" t="s">
        <v>2191</v>
      </c>
      <c r="H161" s="196">
        <v>0.93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93" t="s">
        <v>304</v>
      </c>
      <c r="AU161" s="193" t="s">
        <v>81</v>
      </c>
      <c r="AV161" s="12" t="s">
        <v>81</v>
      </c>
      <c r="AW161" s="12" t="s">
        <v>36</v>
      </c>
      <c r="AX161" s="12" t="s">
        <v>73</v>
      </c>
      <c r="AY161" s="193" t="s">
        <v>235</v>
      </c>
    </row>
    <row r="162" spans="2:65" s="12" customFormat="1" x14ac:dyDescent="0.3">
      <c r="B162" s="184"/>
      <c r="D162" s="194" t="s">
        <v>304</v>
      </c>
      <c r="E162" s="193" t="s">
        <v>3</v>
      </c>
      <c r="F162" s="195" t="s">
        <v>2192</v>
      </c>
      <c r="H162" s="196">
        <v>1.32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93" t="s">
        <v>304</v>
      </c>
      <c r="AU162" s="193" t="s">
        <v>81</v>
      </c>
      <c r="AV162" s="12" t="s">
        <v>81</v>
      </c>
      <c r="AW162" s="12" t="s">
        <v>36</v>
      </c>
      <c r="AX162" s="12" t="s">
        <v>73</v>
      </c>
      <c r="AY162" s="193" t="s">
        <v>235</v>
      </c>
    </row>
    <row r="163" spans="2:65" s="12" customFormat="1" x14ac:dyDescent="0.3">
      <c r="B163" s="184"/>
      <c r="D163" s="194" t="s">
        <v>304</v>
      </c>
      <c r="E163" s="193" t="s">
        <v>3</v>
      </c>
      <c r="F163" s="195" t="s">
        <v>2193</v>
      </c>
      <c r="H163" s="196">
        <v>0.36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93" t="s">
        <v>304</v>
      </c>
      <c r="AU163" s="193" t="s">
        <v>81</v>
      </c>
      <c r="AV163" s="12" t="s">
        <v>81</v>
      </c>
      <c r="AW163" s="12" t="s">
        <v>36</v>
      </c>
      <c r="AX163" s="12" t="s">
        <v>73</v>
      </c>
      <c r="AY163" s="193" t="s">
        <v>235</v>
      </c>
    </row>
    <row r="164" spans="2:65" s="12" customFormat="1" x14ac:dyDescent="0.3">
      <c r="B164" s="184"/>
      <c r="D164" s="194" t="s">
        <v>304</v>
      </c>
      <c r="E164" s="193" t="s">
        <v>3</v>
      </c>
      <c r="F164" s="195" t="s">
        <v>2194</v>
      </c>
      <c r="H164" s="196">
        <v>19.440000000000001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93" t="s">
        <v>304</v>
      </c>
      <c r="AU164" s="193" t="s">
        <v>81</v>
      </c>
      <c r="AV164" s="12" t="s">
        <v>81</v>
      </c>
      <c r="AW164" s="12" t="s">
        <v>36</v>
      </c>
      <c r="AX164" s="12" t="s">
        <v>73</v>
      </c>
      <c r="AY164" s="193" t="s">
        <v>235</v>
      </c>
    </row>
    <row r="165" spans="2:65" s="12" customFormat="1" x14ac:dyDescent="0.3">
      <c r="B165" s="184"/>
      <c r="D165" s="194" t="s">
        <v>304</v>
      </c>
      <c r="E165" s="193" t="s">
        <v>3</v>
      </c>
      <c r="F165" s="195" t="s">
        <v>2195</v>
      </c>
      <c r="H165" s="196">
        <v>1.1200000000000001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93" t="s">
        <v>304</v>
      </c>
      <c r="AU165" s="193" t="s">
        <v>81</v>
      </c>
      <c r="AV165" s="12" t="s">
        <v>81</v>
      </c>
      <c r="AW165" s="12" t="s">
        <v>36</v>
      </c>
      <c r="AX165" s="12" t="s">
        <v>73</v>
      </c>
      <c r="AY165" s="193" t="s">
        <v>235</v>
      </c>
    </row>
    <row r="166" spans="2:65" s="13" customFormat="1" x14ac:dyDescent="0.3">
      <c r="B166" s="197"/>
      <c r="D166" s="185" t="s">
        <v>304</v>
      </c>
      <c r="E166" s="198" t="s">
        <v>3</v>
      </c>
      <c r="F166" s="199" t="s">
        <v>329</v>
      </c>
      <c r="H166" s="200">
        <v>24.1</v>
      </c>
      <c r="I166" s="201"/>
      <c r="L166" s="197"/>
      <c r="M166" s="202"/>
      <c r="N166" s="203"/>
      <c r="O166" s="203"/>
      <c r="P166" s="203"/>
      <c r="Q166" s="203"/>
      <c r="R166" s="203"/>
      <c r="S166" s="203"/>
      <c r="T166" s="204"/>
      <c r="AT166" s="205" t="s">
        <v>304</v>
      </c>
      <c r="AU166" s="205" t="s">
        <v>81</v>
      </c>
      <c r="AV166" s="13" t="s">
        <v>241</v>
      </c>
      <c r="AW166" s="13" t="s">
        <v>36</v>
      </c>
      <c r="AX166" s="13" t="s">
        <v>22</v>
      </c>
      <c r="AY166" s="205" t="s">
        <v>235</v>
      </c>
    </row>
    <row r="167" spans="2:65" s="1" customFormat="1" ht="31.5" customHeight="1" x14ac:dyDescent="0.3">
      <c r="B167" s="171"/>
      <c r="C167" s="172" t="s">
        <v>330</v>
      </c>
      <c r="D167" s="172" t="s">
        <v>237</v>
      </c>
      <c r="E167" s="173" t="s">
        <v>2196</v>
      </c>
      <c r="F167" s="174" t="s">
        <v>2197</v>
      </c>
      <c r="G167" s="175" t="s">
        <v>240</v>
      </c>
      <c r="H167" s="176">
        <v>24.1</v>
      </c>
      <c r="I167" s="177"/>
      <c r="J167" s="178">
        <f>ROUND(I167*H167,2)</f>
        <v>0</v>
      </c>
      <c r="K167" s="174" t="s">
        <v>309</v>
      </c>
      <c r="L167" s="35"/>
      <c r="M167" s="179" t="s">
        <v>3</v>
      </c>
      <c r="N167" s="180" t="s">
        <v>44</v>
      </c>
      <c r="O167" s="36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AR167" s="19" t="s">
        <v>241</v>
      </c>
      <c r="AT167" s="19" t="s">
        <v>237</v>
      </c>
      <c r="AU167" s="19" t="s">
        <v>81</v>
      </c>
      <c r="AY167" s="19" t="s">
        <v>235</v>
      </c>
      <c r="BE167" s="183">
        <f>IF(N167="základní",J167,0)</f>
        <v>0</v>
      </c>
      <c r="BF167" s="183">
        <f>IF(N167="snížená",J167,0)</f>
        <v>0</v>
      </c>
      <c r="BG167" s="183">
        <f>IF(N167="zákl. přenesená",J167,0)</f>
        <v>0</v>
      </c>
      <c r="BH167" s="183">
        <f>IF(N167="sníž. přenesená",J167,0)</f>
        <v>0</v>
      </c>
      <c r="BI167" s="183">
        <f>IF(N167="nulová",J167,0)</f>
        <v>0</v>
      </c>
      <c r="BJ167" s="19" t="s">
        <v>22</v>
      </c>
      <c r="BK167" s="183">
        <f>ROUND(I167*H167,2)</f>
        <v>0</v>
      </c>
      <c r="BL167" s="19" t="s">
        <v>241</v>
      </c>
      <c r="BM167" s="19" t="s">
        <v>2467</v>
      </c>
    </row>
    <row r="168" spans="2:65" s="1" customFormat="1" ht="31.5" customHeight="1" x14ac:dyDescent="0.3">
      <c r="B168" s="171"/>
      <c r="C168" s="172" t="s">
        <v>334</v>
      </c>
      <c r="D168" s="172" t="s">
        <v>237</v>
      </c>
      <c r="E168" s="173" t="s">
        <v>2199</v>
      </c>
      <c r="F168" s="174" t="s">
        <v>2200</v>
      </c>
      <c r="G168" s="175" t="s">
        <v>294</v>
      </c>
      <c r="H168" s="176">
        <v>0.373</v>
      </c>
      <c r="I168" s="177"/>
      <c r="J168" s="178">
        <f>ROUND(I168*H168,2)</f>
        <v>0</v>
      </c>
      <c r="K168" s="174" t="s">
        <v>309</v>
      </c>
      <c r="L168" s="35"/>
      <c r="M168" s="179" t="s">
        <v>3</v>
      </c>
      <c r="N168" s="180" t="s">
        <v>44</v>
      </c>
      <c r="O168" s="36"/>
      <c r="P168" s="181">
        <f>O168*H168</f>
        <v>0</v>
      </c>
      <c r="Q168" s="181">
        <v>1.10951</v>
      </c>
      <c r="R168" s="181">
        <f>Q168*H168</f>
        <v>0.41384723000000001</v>
      </c>
      <c r="S168" s="181">
        <v>0</v>
      </c>
      <c r="T168" s="182">
        <f>S168*H168</f>
        <v>0</v>
      </c>
      <c r="AR168" s="19" t="s">
        <v>241</v>
      </c>
      <c r="AT168" s="19" t="s">
        <v>237</v>
      </c>
      <c r="AU168" s="19" t="s">
        <v>81</v>
      </c>
      <c r="AY168" s="19" t="s">
        <v>235</v>
      </c>
      <c r="BE168" s="183">
        <f>IF(N168="základní",J168,0)</f>
        <v>0</v>
      </c>
      <c r="BF168" s="183">
        <f>IF(N168="snížená",J168,0)</f>
        <v>0</v>
      </c>
      <c r="BG168" s="183">
        <f>IF(N168="zákl. přenesená",J168,0)</f>
        <v>0</v>
      </c>
      <c r="BH168" s="183">
        <f>IF(N168="sníž. přenesená",J168,0)</f>
        <v>0</v>
      </c>
      <c r="BI168" s="183">
        <f>IF(N168="nulová",J168,0)</f>
        <v>0</v>
      </c>
      <c r="BJ168" s="19" t="s">
        <v>22</v>
      </c>
      <c r="BK168" s="183">
        <f>ROUND(I168*H168,2)</f>
        <v>0</v>
      </c>
      <c r="BL168" s="19" t="s">
        <v>241</v>
      </c>
      <c r="BM168" s="19" t="s">
        <v>2468</v>
      </c>
    </row>
    <row r="169" spans="2:65" s="12" customFormat="1" x14ac:dyDescent="0.3">
      <c r="B169" s="184"/>
      <c r="D169" s="194" t="s">
        <v>304</v>
      </c>
      <c r="E169" s="193" t="s">
        <v>3</v>
      </c>
      <c r="F169" s="195" t="s">
        <v>2202</v>
      </c>
      <c r="H169" s="196">
        <v>0.373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93" t="s">
        <v>304</v>
      </c>
      <c r="AU169" s="193" t="s">
        <v>81</v>
      </c>
      <c r="AV169" s="12" t="s">
        <v>81</v>
      </c>
      <c r="AW169" s="12" t="s">
        <v>36</v>
      </c>
      <c r="AX169" s="12" t="s">
        <v>22</v>
      </c>
      <c r="AY169" s="193" t="s">
        <v>235</v>
      </c>
    </row>
    <row r="170" spans="2:65" s="11" customFormat="1" ht="29.85" customHeight="1" x14ac:dyDescent="0.3">
      <c r="B170" s="157"/>
      <c r="D170" s="168" t="s">
        <v>72</v>
      </c>
      <c r="E170" s="169" t="s">
        <v>241</v>
      </c>
      <c r="F170" s="169" t="s">
        <v>1479</v>
      </c>
      <c r="I170" s="160"/>
      <c r="J170" s="170">
        <f>BK170</f>
        <v>0</v>
      </c>
      <c r="L170" s="157"/>
      <c r="M170" s="162"/>
      <c r="N170" s="163"/>
      <c r="O170" s="163"/>
      <c r="P170" s="164">
        <f>SUM(P171:P182)</f>
        <v>0</v>
      </c>
      <c r="Q170" s="163"/>
      <c r="R170" s="164">
        <f>SUM(R171:R182)</f>
        <v>9.2054015999999995E-3</v>
      </c>
      <c r="S170" s="163"/>
      <c r="T170" s="165">
        <f>SUM(T171:T182)</f>
        <v>0</v>
      </c>
      <c r="AR170" s="158" t="s">
        <v>22</v>
      </c>
      <c r="AT170" s="166" t="s">
        <v>72</v>
      </c>
      <c r="AU170" s="166" t="s">
        <v>22</v>
      </c>
      <c r="AY170" s="158" t="s">
        <v>235</v>
      </c>
      <c r="BK170" s="167">
        <f>SUM(BK171:BK182)</f>
        <v>0</v>
      </c>
    </row>
    <row r="171" spans="2:65" s="1" customFormat="1" ht="22.5" customHeight="1" x14ac:dyDescent="0.3">
      <c r="B171" s="171"/>
      <c r="C171" s="172" t="s">
        <v>339</v>
      </c>
      <c r="D171" s="172" t="s">
        <v>237</v>
      </c>
      <c r="E171" s="173" t="s">
        <v>2203</v>
      </c>
      <c r="F171" s="174" t="s">
        <v>2204</v>
      </c>
      <c r="G171" s="175" t="s">
        <v>245</v>
      </c>
      <c r="H171" s="176">
        <v>7.24</v>
      </c>
      <c r="I171" s="177"/>
      <c r="J171" s="178">
        <f>ROUND(I171*H171,2)</f>
        <v>0</v>
      </c>
      <c r="K171" s="174" t="s">
        <v>309</v>
      </c>
      <c r="L171" s="35"/>
      <c r="M171" s="179" t="s">
        <v>3</v>
      </c>
      <c r="N171" s="180" t="s">
        <v>44</v>
      </c>
      <c r="O171" s="36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AR171" s="19" t="s">
        <v>241</v>
      </c>
      <c r="AT171" s="19" t="s">
        <v>237</v>
      </c>
      <c r="AU171" s="19" t="s">
        <v>81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241</v>
      </c>
      <c r="BM171" s="19" t="s">
        <v>2469</v>
      </c>
    </row>
    <row r="172" spans="2:65" s="12" customFormat="1" x14ac:dyDescent="0.3">
      <c r="B172" s="184"/>
      <c r="D172" s="194" t="s">
        <v>304</v>
      </c>
      <c r="E172" s="193" t="s">
        <v>3</v>
      </c>
      <c r="F172" s="195" t="s">
        <v>2206</v>
      </c>
      <c r="H172" s="196">
        <v>0.22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93" t="s">
        <v>304</v>
      </c>
      <c r="AU172" s="193" t="s">
        <v>81</v>
      </c>
      <c r="AV172" s="12" t="s">
        <v>81</v>
      </c>
      <c r="AW172" s="12" t="s">
        <v>36</v>
      </c>
      <c r="AX172" s="12" t="s">
        <v>73</v>
      </c>
      <c r="AY172" s="193" t="s">
        <v>235</v>
      </c>
    </row>
    <row r="173" spans="2:65" s="12" customFormat="1" x14ac:dyDescent="0.3">
      <c r="B173" s="184"/>
      <c r="D173" s="194" t="s">
        <v>304</v>
      </c>
      <c r="E173" s="193" t="s">
        <v>3</v>
      </c>
      <c r="F173" s="195" t="s">
        <v>2207</v>
      </c>
      <c r="H173" s="196">
        <v>7.02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93" t="s">
        <v>304</v>
      </c>
      <c r="AU173" s="193" t="s">
        <v>81</v>
      </c>
      <c r="AV173" s="12" t="s">
        <v>81</v>
      </c>
      <c r="AW173" s="12" t="s">
        <v>36</v>
      </c>
      <c r="AX173" s="12" t="s">
        <v>73</v>
      </c>
      <c r="AY173" s="193" t="s">
        <v>235</v>
      </c>
    </row>
    <row r="174" spans="2:65" s="13" customFormat="1" x14ac:dyDescent="0.3">
      <c r="B174" s="197"/>
      <c r="D174" s="185" t="s">
        <v>304</v>
      </c>
      <c r="E174" s="198" t="s">
        <v>1396</v>
      </c>
      <c r="F174" s="199" t="s">
        <v>329</v>
      </c>
      <c r="H174" s="200">
        <v>7.24</v>
      </c>
      <c r="I174" s="201"/>
      <c r="L174" s="197"/>
      <c r="M174" s="202"/>
      <c r="N174" s="203"/>
      <c r="O174" s="203"/>
      <c r="P174" s="203"/>
      <c r="Q174" s="203"/>
      <c r="R174" s="203"/>
      <c r="S174" s="203"/>
      <c r="T174" s="204"/>
      <c r="AT174" s="205" t="s">
        <v>304</v>
      </c>
      <c r="AU174" s="205" t="s">
        <v>81</v>
      </c>
      <c r="AV174" s="13" t="s">
        <v>241</v>
      </c>
      <c r="AW174" s="13" t="s">
        <v>36</v>
      </c>
      <c r="AX174" s="13" t="s">
        <v>22</v>
      </c>
      <c r="AY174" s="205" t="s">
        <v>235</v>
      </c>
    </row>
    <row r="175" spans="2:65" s="1" customFormat="1" ht="31.5" customHeight="1" x14ac:dyDescent="0.3">
      <c r="B175" s="171"/>
      <c r="C175" s="172" t="s">
        <v>343</v>
      </c>
      <c r="D175" s="172" t="s">
        <v>237</v>
      </c>
      <c r="E175" s="173" t="s">
        <v>2209</v>
      </c>
      <c r="F175" s="174" t="s">
        <v>2210</v>
      </c>
      <c r="G175" s="175" t="s">
        <v>245</v>
      </c>
      <c r="H175" s="176">
        <v>0.13600000000000001</v>
      </c>
      <c r="I175" s="177"/>
      <c r="J175" s="178">
        <f>ROUND(I175*H175,2)</f>
        <v>0</v>
      </c>
      <c r="K175" s="174" t="s">
        <v>309</v>
      </c>
      <c r="L175" s="35"/>
      <c r="M175" s="179" t="s">
        <v>3</v>
      </c>
      <c r="N175" s="180" t="s">
        <v>44</v>
      </c>
      <c r="O175" s="36"/>
      <c r="P175" s="181">
        <f>O175*H175</f>
        <v>0</v>
      </c>
      <c r="Q175" s="181">
        <v>0</v>
      </c>
      <c r="R175" s="181">
        <f>Q175*H175</f>
        <v>0</v>
      </c>
      <c r="S175" s="181">
        <v>0</v>
      </c>
      <c r="T175" s="182">
        <f>S175*H175</f>
        <v>0</v>
      </c>
      <c r="AR175" s="19" t="s">
        <v>241</v>
      </c>
      <c r="AT175" s="19" t="s">
        <v>237</v>
      </c>
      <c r="AU175" s="19" t="s">
        <v>81</v>
      </c>
      <c r="AY175" s="19" t="s">
        <v>235</v>
      </c>
      <c r="BE175" s="183">
        <f>IF(N175="základní",J175,0)</f>
        <v>0</v>
      </c>
      <c r="BF175" s="183">
        <f>IF(N175="snížená",J175,0)</f>
        <v>0</v>
      </c>
      <c r="BG175" s="183">
        <f>IF(N175="zákl. přenesená",J175,0)</f>
        <v>0</v>
      </c>
      <c r="BH175" s="183">
        <f>IF(N175="sníž. přenesená",J175,0)</f>
        <v>0</v>
      </c>
      <c r="BI175" s="183">
        <f>IF(N175="nulová",J175,0)</f>
        <v>0</v>
      </c>
      <c r="BJ175" s="19" t="s">
        <v>22</v>
      </c>
      <c r="BK175" s="183">
        <f>ROUND(I175*H175,2)</f>
        <v>0</v>
      </c>
      <c r="BL175" s="19" t="s">
        <v>241</v>
      </c>
      <c r="BM175" s="19" t="s">
        <v>2470</v>
      </c>
    </row>
    <row r="176" spans="2:65" s="12" customFormat="1" x14ac:dyDescent="0.3">
      <c r="B176" s="184"/>
      <c r="D176" s="194" t="s">
        <v>304</v>
      </c>
      <c r="E176" s="193" t="s">
        <v>3</v>
      </c>
      <c r="F176" s="195" t="s">
        <v>2471</v>
      </c>
      <c r="H176" s="196">
        <v>0.128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93" t="s">
        <v>304</v>
      </c>
      <c r="AU176" s="193" t="s">
        <v>81</v>
      </c>
      <c r="AV176" s="12" t="s">
        <v>81</v>
      </c>
      <c r="AW176" s="12" t="s">
        <v>36</v>
      </c>
      <c r="AX176" s="12" t="s">
        <v>73</v>
      </c>
      <c r="AY176" s="193" t="s">
        <v>235</v>
      </c>
    </row>
    <row r="177" spans="2:65" s="12" customFormat="1" x14ac:dyDescent="0.3">
      <c r="B177" s="184"/>
      <c r="D177" s="194" t="s">
        <v>304</v>
      </c>
      <c r="E177" s="193" t="s">
        <v>3</v>
      </c>
      <c r="F177" s="195" t="s">
        <v>2472</v>
      </c>
      <c r="H177" s="196">
        <v>8.0000000000000002E-3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93" t="s">
        <v>304</v>
      </c>
      <c r="AU177" s="193" t="s">
        <v>81</v>
      </c>
      <c r="AV177" s="12" t="s">
        <v>81</v>
      </c>
      <c r="AW177" s="12" t="s">
        <v>36</v>
      </c>
      <c r="AX177" s="12" t="s">
        <v>73</v>
      </c>
      <c r="AY177" s="193" t="s">
        <v>235</v>
      </c>
    </row>
    <row r="178" spans="2:65" s="13" customFormat="1" x14ac:dyDescent="0.3">
      <c r="B178" s="197"/>
      <c r="D178" s="185" t="s">
        <v>304</v>
      </c>
      <c r="E178" s="198" t="s">
        <v>2108</v>
      </c>
      <c r="F178" s="199" t="s">
        <v>329</v>
      </c>
      <c r="H178" s="200">
        <v>0.13600000000000001</v>
      </c>
      <c r="I178" s="201"/>
      <c r="L178" s="197"/>
      <c r="M178" s="202"/>
      <c r="N178" s="203"/>
      <c r="O178" s="203"/>
      <c r="P178" s="203"/>
      <c r="Q178" s="203"/>
      <c r="R178" s="203"/>
      <c r="S178" s="203"/>
      <c r="T178" s="204"/>
      <c r="AT178" s="205" t="s">
        <v>304</v>
      </c>
      <c r="AU178" s="205" t="s">
        <v>81</v>
      </c>
      <c r="AV178" s="13" t="s">
        <v>241</v>
      </c>
      <c r="AW178" s="13" t="s">
        <v>36</v>
      </c>
      <c r="AX178" s="13" t="s">
        <v>22</v>
      </c>
      <c r="AY178" s="205" t="s">
        <v>235</v>
      </c>
    </row>
    <row r="179" spans="2:65" s="1" customFormat="1" ht="22.5" customHeight="1" x14ac:dyDescent="0.3">
      <c r="B179" s="171"/>
      <c r="C179" s="172" t="s">
        <v>349</v>
      </c>
      <c r="D179" s="172" t="s">
        <v>237</v>
      </c>
      <c r="E179" s="173" t="s">
        <v>2214</v>
      </c>
      <c r="F179" s="174" t="s">
        <v>2215</v>
      </c>
      <c r="G179" s="175" t="s">
        <v>240</v>
      </c>
      <c r="H179" s="176">
        <v>1.44</v>
      </c>
      <c r="I179" s="177"/>
      <c r="J179" s="178">
        <f>ROUND(I179*H179,2)</f>
        <v>0</v>
      </c>
      <c r="K179" s="174" t="s">
        <v>309</v>
      </c>
      <c r="L179" s="35"/>
      <c r="M179" s="179" t="s">
        <v>3</v>
      </c>
      <c r="N179" s="180" t="s">
        <v>44</v>
      </c>
      <c r="O179" s="36"/>
      <c r="P179" s="181">
        <f>O179*H179</f>
        <v>0</v>
      </c>
      <c r="Q179" s="181">
        <v>6.3926399999999998E-3</v>
      </c>
      <c r="R179" s="181">
        <f>Q179*H179</f>
        <v>9.2054015999999995E-3</v>
      </c>
      <c r="S179" s="181">
        <v>0</v>
      </c>
      <c r="T179" s="182">
        <f>S179*H179</f>
        <v>0</v>
      </c>
      <c r="AR179" s="19" t="s">
        <v>241</v>
      </c>
      <c r="AT179" s="19" t="s">
        <v>237</v>
      </c>
      <c r="AU179" s="19" t="s">
        <v>81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241</v>
      </c>
      <c r="BM179" s="19" t="s">
        <v>2473</v>
      </c>
    </row>
    <row r="180" spans="2:65" s="12" customFormat="1" x14ac:dyDescent="0.3">
      <c r="B180" s="184"/>
      <c r="D180" s="194" t="s">
        <v>304</v>
      </c>
      <c r="E180" s="193" t="s">
        <v>3</v>
      </c>
      <c r="F180" s="195" t="s">
        <v>2474</v>
      </c>
      <c r="H180" s="196">
        <v>1.28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93" t="s">
        <v>304</v>
      </c>
      <c r="AU180" s="193" t="s">
        <v>81</v>
      </c>
      <c r="AV180" s="12" t="s">
        <v>81</v>
      </c>
      <c r="AW180" s="12" t="s">
        <v>36</v>
      </c>
      <c r="AX180" s="12" t="s">
        <v>73</v>
      </c>
      <c r="AY180" s="193" t="s">
        <v>235</v>
      </c>
    </row>
    <row r="181" spans="2:65" s="12" customFormat="1" x14ac:dyDescent="0.3">
      <c r="B181" s="184"/>
      <c r="D181" s="194" t="s">
        <v>304</v>
      </c>
      <c r="E181" s="193" t="s">
        <v>3</v>
      </c>
      <c r="F181" s="195" t="s">
        <v>2475</v>
      </c>
      <c r="H181" s="196">
        <v>0.16</v>
      </c>
      <c r="I181" s="189"/>
      <c r="L181" s="184"/>
      <c r="M181" s="190"/>
      <c r="N181" s="191"/>
      <c r="O181" s="191"/>
      <c r="P181" s="191"/>
      <c r="Q181" s="191"/>
      <c r="R181" s="191"/>
      <c r="S181" s="191"/>
      <c r="T181" s="192"/>
      <c r="AT181" s="193" t="s">
        <v>304</v>
      </c>
      <c r="AU181" s="193" t="s">
        <v>81</v>
      </c>
      <c r="AV181" s="12" t="s">
        <v>81</v>
      </c>
      <c r="AW181" s="12" t="s">
        <v>36</v>
      </c>
      <c r="AX181" s="12" t="s">
        <v>73</v>
      </c>
      <c r="AY181" s="193" t="s">
        <v>235</v>
      </c>
    </row>
    <row r="182" spans="2:65" s="13" customFormat="1" x14ac:dyDescent="0.3">
      <c r="B182" s="197"/>
      <c r="D182" s="194" t="s">
        <v>304</v>
      </c>
      <c r="E182" s="236" t="s">
        <v>3</v>
      </c>
      <c r="F182" s="237" t="s">
        <v>329</v>
      </c>
      <c r="H182" s="238">
        <v>1.44</v>
      </c>
      <c r="I182" s="201"/>
      <c r="L182" s="197"/>
      <c r="M182" s="202"/>
      <c r="N182" s="203"/>
      <c r="O182" s="203"/>
      <c r="P182" s="203"/>
      <c r="Q182" s="203"/>
      <c r="R182" s="203"/>
      <c r="S182" s="203"/>
      <c r="T182" s="204"/>
      <c r="AT182" s="205" t="s">
        <v>304</v>
      </c>
      <c r="AU182" s="205" t="s">
        <v>81</v>
      </c>
      <c r="AV182" s="13" t="s">
        <v>241</v>
      </c>
      <c r="AW182" s="13" t="s">
        <v>36</v>
      </c>
      <c r="AX182" s="13" t="s">
        <v>22</v>
      </c>
      <c r="AY182" s="205" t="s">
        <v>235</v>
      </c>
    </row>
    <row r="183" spans="2:65" s="11" customFormat="1" ht="29.85" customHeight="1" x14ac:dyDescent="0.3">
      <c r="B183" s="157"/>
      <c r="D183" s="168" t="s">
        <v>72</v>
      </c>
      <c r="E183" s="169" t="s">
        <v>266</v>
      </c>
      <c r="F183" s="169" t="s">
        <v>757</v>
      </c>
      <c r="I183" s="160"/>
      <c r="J183" s="170">
        <f>BK183</f>
        <v>0</v>
      </c>
      <c r="L183" s="157"/>
      <c r="M183" s="162"/>
      <c r="N183" s="163"/>
      <c r="O183" s="163"/>
      <c r="P183" s="164">
        <f>SUM(P184:P236)</f>
        <v>0</v>
      </c>
      <c r="Q183" s="163"/>
      <c r="R183" s="164">
        <f>SUM(R184:R236)</f>
        <v>1.94208282</v>
      </c>
      <c r="S183" s="163"/>
      <c r="T183" s="165">
        <f>SUM(T184:T236)</f>
        <v>2.8000000000000001E-2</v>
      </c>
      <c r="AR183" s="158" t="s">
        <v>22</v>
      </c>
      <c r="AT183" s="166" t="s">
        <v>72</v>
      </c>
      <c r="AU183" s="166" t="s">
        <v>22</v>
      </c>
      <c r="AY183" s="158" t="s">
        <v>235</v>
      </c>
      <c r="BK183" s="167">
        <f>SUM(BK184:BK236)</f>
        <v>0</v>
      </c>
    </row>
    <row r="184" spans="2:65" s="1" customFormat="1" ht="22.5" customHeight="1" x14ac:dyDescent="0.3">
      <c r="B184" s="171"/>
      <c r="C184" s="172" t="s">
        <v>354</v>
      </c>
      <c r="D184" s="172" t="s">
        <v>237</v>
      </c>
      <c r="E184" s="173" t="s">
        <v>2476</v>
      </c>
      <c r="F184" s="174" t="s">
        <v>2220</v>
      </c>
      <c r="G184" s="175" t="s">
        <v>249</v>
      </c>
      <c r="H184" s="176">
        <v>1</v>
      </c>
      <c r="I184" s="177"/>
      <c r="J184" s="178">
        <f>ROUND(I184*H184,2)</f>
        <v>0</v>
      </c>
      <c r="K184" s="174" t="s">
        <v>3</v>
      </c>
      <c r="L184" s="35"/>
      <c r="M184" s="179" t="s">
        <v>3</v>
      </c>
      <c r="N184" s="180" t="s">
        <v>44</v>
      </c>
      <c r="O184" s="36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AR184" s="19" t="s">
        <v>241</v>
      </c>
      <c r="AT184" s="19" t="s">
        <v>237</v>
      </c>
      <c r="AU184" s="19" t="s">
        <v>81</v>
      </c>
      <c r="AY184" s="19" t="s">
        <v>235</v>
      </c>
      <c r="BE184" s="183">
        <f>IF(N184="základní",J184,0)</f>
        <v>0</v>
      </c>
      <c r="BF184" s="183">
        <f>IF(N184="snížená",J184,0)</f>
        <v>0</v>
      </c>
      <c r="BG184" s="183">
        <f>IF(N184="zákl. přenesená",J184,0)</f>
        <v>0</v>
      </c>
      <c r="BH184" s="183">
        <f>IF(N184="sníž. přenesená",J184,0)</f>
        <v>0</v>
      </c>
      <c r="BI184" s="183">
        <f>IF(N184="nulová",J184,0)</f>
        <v>0</v>
      </c>
      <c r="BJ184" s="19" t="s">
        <v>22</v>
      </c>
      <c r="BK184" s="183">
        <f>ROUND(I184*H184,2)</f>
        <v>0</v>
      </c>
      <c r="BL184" s="19" t="s">
        <v>241</v>
      </c>
      <c r="BM184" s="19" t="s">
        <v>2477</v>
      </c>
    </row>
    <row r="185" spans="2:65" s="1" customFormat="1" ht="31.5" customHeight="1" x14ac:dyDescent="0.3">
      <c r="B185" s="171"/>
      <c r="C185" s="172" t="s">
        <v>366</v>
      </c>
      <c r="D185" s="172" t="s">
        <v>237</v>
      </c>
      <c r="E185" s="173" t="s">
        <v>2225</v>
      </c>
      <c r="F185" s="174" t="s">
        <v>2226</v>
      </c>
      <c r="G185" s="175" t="s">
        <v>346</v>
      </c>
      <c r="H185" s="176">
        <v>2</v>
      </c>
      <c r="I185" s="177"/>
      <c r="J185" s="178">
        <f>ROUND(I185*H185,2)</f>
        <v>0</v>
      </c>
      <c r="K185" s="174" t="s">
        <v>309</v>
      </c>
      <c r="L185" s="35"/>
      <c r="M185" s="179" t="s">
        <v>3</v>
      </c>
      <c r="N185" s="180" t="s">
        <v>44</v>
      </c>
      <c r="O185" s="36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AR185" s="19" t="s">
        <v>241</v>
      </c>
      <c r="AT185" s="19" t="s">
        <v>237</v>
      </c>
      <c r="AU185" s="19" t="s">
        <v>81</v>
      </c>
      <c r="AY185" s="19" t="s">
        <v>235</v>
      </c>
      <c r="BE185" s="183">
        <f>IF(N185="základní",J185,0)</f>
        <v>0</v>
      </c>
      <c r="BF185" s="183">
        <f>IF(N185="snížená",J185,0)</f>
        <v>0</v>
      </c>
      <c r="BG185" s="183">
        <f>IF(N185="zákl. přenesená",J185,0)</f>
        <v>0</v>
      </c>
      <c r="BH185" s="183">
        <f>IF(N185="sníž. přenesená",J185,0)</f>
        <v>0</v>
      </c>
      <c r="BI185" s="183">
        <f>IF(N185="nulová",J185,0)</f>
        <v>0</v>
      </c>
      <c r="BJ185" s="19" t="s">
        <v>22</v>
      </c>
      <c r="BK185" s="183">
        <f>ROUND(I185*H185,2)</f>
        <v>0</v>
      </c>
      <c r="BL185" s="19" t="s">
        <v>241</v>
      </c>
      <c r="BM185" s="19" t="s">
        <v>2478</v>
      </c>
    </row>
    <row r="186" spans="2:65" s="12" customFormat="1" x14ac:dyDescent="0.3">
      <c r="B186" s="184"/>
      <c r="D186" s="194" t="s">
        <v>304</v>
      </c>
      <c r="E186" s="193" t="s">
        <v>3</v>
      </c>
      <c r="F186" s="195" t="s">
        <v>81</v>
      </c>
      <c r="H186" s="196">
        <v>2</v>
      </c>
      <c r="I186" s="189"/>
      <c r="L186" s="184"/>
      <c r="M186" s="190"/>
      <c r="N186" s="191"/>
      <c r="O186" s="191"/>
      <c r="P186" s="191"/>
      <c r="Q186" s="191"/>
      <c r="R186" s="191"/>
      <c r="S186" s="191"/>
      <c r="T186" s="192"/>
      <c r="AT186" s="193" t="s">
        <v>304</v>
      </c>
      <c r="AU186" s="193" t="s">
        <v>81</v>
      </c>
      <c r="AV186" s="12" t="s">
        <v>81</v>
      </c>
      <c r="AW186" s="12" t="s">
        <v>36</v>
      </c>
      <c r="AX186" s="12" t="s">
        <v>73</v>
      </c>
      <c r="AY186" s="193" t="s">
        <v>235</v>
      </c>
    </row>
    <row r="187" spans="2:65" s="13" customFormat="1" x14ac:dyDescent="0.3">
      <c r="B187" s="197"/>
      <c r="D187" s="185" t="s">
        <v>304</v>
      </c>
      <c r="E187" s="198" t="s">
        <v>2117</v>
      </c>
      <c r="F187" s="199" t="s">
        <v>329</v>
      </c>
      <c r="H187" s="200">
        <v>2</v>
      </c>
      <c r="I187" s="201"/>
      <c r="L187" s="197"/>
      <c r="M187" s="202"/>
      <c r="N187" s="203"/>
      <c r="O187" s="203"/>
      <c r="P187" s="203"/>
      <c r="Q187" s="203"/>
      <c r="R187" s="203"/>
      <c r="S187" s="203"/>
      <c r="T187" s="204"/>
      <c r="AT187" s="205" t="s">
        <v>304</v>
      </c>
      <c r="AU187" s="205" t="s">
        <v>81</v>
      </c>
      <c r="AV187" s="13" t="s">
        <v>241</v>
      </c>
      <c r="AW187" s="13" t="s">
        <v>36</v>
      </c>
      <c r="AX187" s="13" t="s">
        <v>22</v>
      </c>
      <c r="AY187" s="205" t="s">
        <v>235</v>
      </c>
    </row>
    <row r="188" spans="2:65" s="1" customFormat="1" ht="22.5" customHeight="1" x14ac:dyDescent="0.3">
      <c r="B188" s="171"/>
      <c r="C188" s="222" t="s">
        <v>370</v>
      </c>
      <c r="D188" s="222" t="s">
        <v>371</v>
      </c>
      <c r="E188" s="223" t="s">
        <v>2228</v>
      </c>
      <c r="F188" s="224" t="s">
        <v>2229</v>
      </c>
      <c r="G188" s="225" t="s">
        <v>346</v>
      </c>
      <c r="H188" s="226">
        <v>2</v>
      </c>
      <c r="I188" s="227"/>
      <c r="J188" s="228">
        <f t="shared" ref="J188:J195" si="0">ROUND(I188*H188,2)</f>
        <v>0</v>
      </c>
      <c r="K188" s="224" t="s">
        <v>309</v>
      </c>
      <c r="L188" s="229"/>
      <c r="M188" s="230" t="s">
        <v>3</v>
      </c>
      <c r="N188" s="231" t="s">
        <v>44</v>
      </c>
      <c r="O188" s="36"/>
      <c r="P188" s="181">
        <f t="shared" ref="P188:P195" si="1">O188*H188</f>
        <v>0</v>
      </c>
      <c r="Q188" s="181">
        <v>1.4500000000000001E-2</v>
      </c>
      <c r="R188" s="181">
        <f t="shared" ref="R188:R195" si="2">Q188*H188</f>
        <v>2.9000000000000001E-2</v>
      </c>
      <c r="S188" s="181">
        <v>0</v>
      </c>
      <c r="T188" s="182">
        <f t="shared" ref="T188:T195" si="3">S188*H188</f>
        <v>0</v>
      </c>
      <c r="AR188" s="19" t="s">
        <v>266</v>
      </c>
      <c r="AT188" s="19" t="s">
        <v>371</v>
      </c>
      <c r="AU188" s="19" t="s">
        <v>81</v>
      </c>
      <c r="AY188" s="19" t="s">
        <v>235</v>
      </c>
      <c r="BE188" s="183">
        <f t="shared" ref="BE188:BE195" si="4">IF(N188="základní",J188,0)</f>
        <v>0</v>
      </c>
      <c r="BF188" s="183">
        <f t="shared" ref="BF188:BF195" si="5">IF(N188="snížená",J188,0)</f>
        <v>0</v>
      </c>
      <c r="BG188" s="183">
        <f t="shared" ref="BG188:BG195" si="6">IF(N188="zákl. přenesená",J188,0)</f>
        <v>0</v>
      </c>
      <c r="BH188" s="183">
        <f t="shared" ref="BH188:BH195" si="7">IF(N188="sníž. přenesená",J188,0)</f>
        <v>0</v>
      </c>
      <c r="BI188" s="183">
        <f t="shared" ref="BI188:BI195" si="8">IF(N188="nulová",J188,0)</f>
        <v>0</v>
      </c>
      <c r="BJ188" s="19" t="s">
        <v>22</v>
      </c>
      <c r="BK188" s="183">
        <f t="shared" ref="BK188:BK195" si="9">ROUND(I188*H188,2)</f>
        <v>0</v>
      </c>
      <c r="BL188" s="19" t="s">
        <v>241</v>
      </c>
      <c r="BM188" s="19" t="s">
        <v>2479</v>
      </c>
    </row>
    <row r="189" spans="2:65" s="1" customFormat="1" ht="31.5" customHeight="1" x14ac:dyDescent="0.3">
      <c r="B189" s="171"/>
      <c r="C189" s="172" t="s">
        <v>375</v>
      </c>
      <c r="D189" s="172" t="s">
        <v>237</v>
      </c>
      <c r="E189" s="173" t="s">
        <v>2231</v>
      </c>
      <c r="F189" s="174" t="s">
        <v>2232</v>
      </c>
      <c r="G189" s="175" t="s">
        <v>249</v>
      </c>
      <c r="H189" s="176">
        <v>3</v>
      </c>
      <c r="I189" s="177"/>
      <c r="J189" s="178">
        <f t="shared" si="0"/>
        <v>0</v>
      </c>
      <c r="K189" s="174" t="s">
        <v>309</v>
      </c>
      <c r="L189" s="35"/>
      <c r="M189" s="179" t="s">
        <v>3</v>
      </c>
      <c r="N189" s="180" t="s">
        <v>44</v>
      </c>
      <c r="O189" s="36"/>
      <c r="P189" s="181">
        <f t="shared" si="1"/>
        <v>0</v>
      </c>
      <c r="Q189" s="181">
        <v>0</v>
      </c>
      <c r="R189" s="181">
        <f t="shared" si="2"/>
        <v>0</v>
      </c>
      <c r="S189" s="181">
        <v>0</v>
      </c>
      <c r="T189" s="182">
        <f t="shared" si="3"/>
        <v>0</v>
      </c>
      <c r="AR189" s="19" t="s">
        <v>241</v>
      </c>
      <c r="AT189" s="19" t="s">
        <v>237</v>
      </c>
      <c r="AU189" s="19" t="s">
        <v>81</v>
      </c>
      <c r="AY189" s="19" t="s">
        <v>235</v>
      </c>
      <c r="BE189" s="183">
        <f t="shared" si="4"/>
        <v>0</v>
      </c>
      <c r="BF189" s="183">
        <f t="shared" si="5"/>
        <v>0</v>
      </c>
      <c r="BG189" s="183">
        <f t="shared" si="6"/>
        <v>0</v>
      </c>
      <c r="BH189" s="183">
        <f t="shared" si="7"/>
        <v>0</v>
      </c>
      <c r="BI189" s="183">
        <f t="shared" si="8"/>
        <v>0</v>
      </c>
      <c r="BJ189" s="19" t="s">
        <v>22</v>
      </c>
      <c r="BK189" s="183">
        <f t="shared" si="9"/>
        <v>0</v>
      </c>
      <c r="BL189" s="19" t="s">
        <v>241</v>
      </c>
      <c r="BM189" s="19" t="s">
        <v>2480</v>
      </c>
    </row>
    <row r="190" spans="2:65" s="1" customFormat="1" ht="22.5" customHeight="1" x14ac:dyDescent="0.3">
      <c r="B190" s="171"/>
      <c r="C190" s="222" t="s">
        <v>379</v>
      </c>
      <c r="D190" s="222" t="s">
        <v>371</v>
      </c>
      <c r="E190" s="223" t="s">
        <v>2481</v>
      </c>
      <c r="F190" s="224" t="s">
        <v>2482</v>
      </c>
      <c r="G190" s="225" t="s">
        <v>249</v>
      </c>
      <c r="H190" s="226">
        <v>2</v>
      </c>
      <c r="I190" s="227"/>
      <c r="J190" s="228">
        <f t="shared" si="0"/>
        <v>0</v>
      </c>
      <c r="K190" s="224" t="s">
        <v>3</v>
      </c>
      <c r="L190" s="229"/>
      <c r="M190" s="230" t="s">
        <v>3</v>
      </c>
      <c r="N190" s="231" t="s">
        <v>44</v>
      </c>
      <c r="O190" s="36"/>
      <c r="P190" s="181">
        <f t="shared" si="1"/>
        <v>0</v>
      </c>
      <c r="Q190" s="181">
        <v>5.0000000000000001E-3</v>
      </c>
      <c r="R190" s="181">
        <f t="shared" si="2"/>
        <v>0.01</v>
      </c>
      <c r="S190" s="181">
        <v>0</v>
      </c>
      <c r="T190" s="182">
        <f t="shared" si="3"/>
        <v>0</v>
      </c>
      <c r="AR190" s="19" t="s">
        <v>266</v>
      </c>
      <c r="AT190" s="19" t="s">
        <v>371</v>
      </c>
      <c r="AU190" s="19" t="s">
        <v>81</v>
      </c>
      <c r="AY190" s="19" t="s">
        <v>235</v>
      </c>
      <c r="BE190" s="183">
        <f t="shared" si="4"/>
        <v>0</v>
      </c>
      <c r="BF190" s="183">
        <f t="shared" si="5"/>
        <v>0</v>
      </c>
      <c r="BG190" s="183">
        <f t="shared" si="6"/>
        <v>0</v>
      </c>
      <c r="BH190" s="183">
        <f t="shared" si="7"/>
        <v>0</v>
      </c>
      <c r="BI190" s="183">
        <f t="shared" si="8"/>
        <v>0</v>
      </c>
      <c r="BJ190" s="19" t="s">
        <v>22</v>
      </c>
      <c r="BK190" s="183">
        <f t="shared" si="9"/>
        <v>0</v>
      </c>
      <c r="BL190" s="19" t="s">
        <v>241</v>
      </c>
      <c r="BM190" s="19" t="s">
        <v>2483</v>
      </c>
    </row>
    <row r="191" spans="2:65" s="1" customFormat="1" ht="22.5" customHeight="1" x14ac:dyDescent="0.3">
      <c r="B191" s="171"/>
      <c r="C191" s="222" t="s">
        <v>384</v>
      </c>
      <c r="D191" s="222" t="s">
        <v>371</v>
      </c>
      <c r="E191" s="223" t="s">
        <v>2237</v>
      </c>
      <c r="F191" s="224" t="s">
        <v>2238</v>
      </c>
      <c r="G191" s="225" t="s">
        <v>249</v>
      </c>
      <c r="H191" s="226">
        <v>1</v>
      </c>
      <c r="I191" s="227"/>
      <c r="J191" s="228">
        <f t="shared" si="0"/>
        <v>0</v>
      </c>
      <c r="K191" s="224" t="s">
        <v>3</v>
      </c>
      <c r="L191" s="229"/>
      <c r="M191" s="230" t="s">
        <v>3</v>
      </c>
      <c r="N191" s="231" t="s">
        <v>44</v>
      </c>
      <c r="O191" s="36"/>
      <c r="P191" s="181">
        <f t="shared" si="1"/>
        <v>0</v>
      </c>
      <c r="Q191" s="181">
        <v>8.0000000000000002E-3</v>
      </c>
      <c r="R191" s="181">
        <f t="shared" si="2"/>
        <v>8.0000000000000002E-3</v>
      </c>
      <c r="S191" s="181">
        <v>0</v>
      </c>
      <c r="T191" s="182">
        <f t="shared" si="3"/>
        <v>0</v>
      </c>
      <c r="AR191" s="19" t="s">
        <v>266</v>
      </c>
      <c r="AT191" s="19" t="s">
        <v>371</v>
      </c>
      <c r="AU191" s="19" t="s">
        <v>81</v>
      </c>
      <c r="AY191" s="19" t="s">
        <v>235</v>
      </c>
      <c r="BE191" s="183">
        <f t="shared" si="4"/>
        <v>0</v>
      </c>
      <c r="BF191" s="183">
        <f t="shared" si="5"/>
        <v>0</v>
      </c>
      <c r="BG191" s="183">
        <f t="shared" si="6"/>
        <v>0</v>
      </c>
      <c r="BH191" s="183">
        <f t="shared" si="7"/>
        <v>0</v>
      </c>
      <c r="BI191" s="183">
        <f t="shared" si="8"/>
        <v>0</v>
      </c>
      <c r="BJ191" s="19" t="s">
        <v>22</v>
      </c>
      <c r="BK191" s="183">
        <f t="shared" si="9"/>
        <v>0</v>
      </c>
      <c r="BL191" s="19" t="s">
        <v>241</v>
      </c>
      <c r="BM191" s="19" t="s">
        <v>2484</v>
      </c>
    </row>
    <row r="192" spans="2:65" s="1" customFormat="1" ht="22.5" customHeight="1" x14ac:dyDescent="0.3">
      <c r="B192" s="171"/>
      <c r="C192" s="172" t="s">
        <v>389</v>
      </c>
      <c r="D192" s="172" t="s">
        <v>237</v>
      </c>
      <c r="E192" s="173" t="s">
        <v>2240</v>
      </c>
      <c r="F192" s="174" t="s">
        <v>2241</v>
      </c>
      <c r="G192" s="175" t="s">
        <v>249</v>
      </c>
      <c r="H192" s="176">
        <v>2</v>
      </c>
      <c r="I192" s="177"/>
      <c r="J192" s="178">
        <f t="shared" si="0"/>
        <v>0</v>
      </c>
      <c r="K192" s="174" t="s">
        <v>309</v>
      </c>
      <c r="L192" s="35"/>
      <c r="M192" s="179" t="s">
        <v>3</v>
      </c>
      <c r="N192" s="180" t="s">
        <v>44</v>
      </c>
      <c r="O192" s="36"/>
      <c r="P192" s="181">
        <f t="shared" si="1"/>
        <v>0</v>
      </c>
      <c r="Q192" s="181">
        <v>8.0000000000000004E-4</v>
      </c>
      <c r="R192" s="181">
        <f t="shared" si="2"/>
        <v>1.6000000000000001E-3</v>
      </c>
      <c r="S192" s="181">
        <v>0</v>
      </c>
      <c r="T192" s="182">
        <f t="shared" si="3"/>
        <v>0</v>
      </c>
      <c r="AR192" s="19" t="s">
        <v>241</v>
      </c>
      <c r="AT192" s="19" t="s">
        <v>237</v>
      </c>
      <c r="AU192" s="19" t="s">
        <v>81</v>
      </c>
      <c r="AY192" s="19" t="s">
        <v>235</v>
      </c>
      <c r="BE192" s="183">
        <f t="shared" si="4"/>
        <v>0</v>
      </c>
      <c r="BF192" s="183">
        <f t="shared" si="5"/>
        <v>0</v>
      </c>
      <c r="BG192" s="183">
        <f t="shared" si="6"/>
        <v>0</v>
      </c>
      <c r="BH192" s="183">
        <f t="shared" si="7"/>
        <v>0</v>
      </c>
      <c r="BI192" s="183">
        <f t="shared" si="8"/>
        <v>0</v>
      </c>
      <c r="BJ192" s="19" t="s">
        <v>22</v>
      </c>
      <c r="BK192" s="183">
        <f t="shared" si="9"/>
        <v>0</v>
      </c>
      <c r="BL192" s="19" t="s">
        <v>241</v>
      </c>
      <c r="BM192" s="19" t="s">
        <v>2485</v>
      </c>
    </row>
    <row r="193" spans="2:65" s="1" customFormat="1" ht="22.5" customHeight="1" x14ac:dyDescent="0.3">
      <c r="B193" s="171"/>
      <c r="C193" s="222" t="s">
        <v>393</v>
      </c>
      <c r="D193" s="222" t="s">
        <v>371</v>
      </c>
      <c r="E193" s="223" t="s">
        <v>2243</v>
      </c>
      <c r="F193" s="224" t="s">
        <v>2244</v>
      </c>
      <c r="G193" s="225" t="s">
        <v>249</v>
      </c>
      <c r="H193" s="226">
        <v>1</v>
      </c>
      <c r="I193" s="227"/>
      <c r="J193" s="228">
        <f t="shared" si="0"/>
        <v>0</v>
      </c>
      <c r="K193" s="224" t="s">
        <v>3</v>
      </c>
      <c r="L193" s="229"/>
      <c r="M193" s="230" t="s">
        <v>3</v>
      </c>
      <c r="N193" s="231" t="s">
        <v>44</v>
      </c>
      <c r="O193" s="36"/>
      <c r="P193" s="181">
        <f t="shared" si="1"/>
        <v>0</v>
      </c>
      <c r="Q193" s="181">
        <v>1.6299999999999999E-2</v>
      </c>
      <c r="R193" s="181">
        <f t="shared" si="2"/>
        <v>1.6299999999999999E-2</v>
      </c>
      <c r="S193" s="181">
        <v>0</v>
      </c>
      <c r="T193" s="182">
        <f t="shared" si="3"/>
        <v>0</v>
      </c>
      <c r="AR193" s="19" t="s">
        <v>266</v>
      </c>
      <c r="AT193" s="19" t="s">
        <v>371</v>
      </c>
      <c r="AU193" s="19" t="s">
        <v>81</v>
      </c>
      <c r="AY193" s="19" t="s">
        <v>235</v>
      </c>
      <c r="BE193" s="183">
        <f t="shared" si="4"/>
        <v>0</v>
      </c>
      <c r="BF193" s="183">
        <f t="shared" si="5"/>
        <v>0</v>
      </c>
      <c r="BG193" s="183">
        <f t="shared" si="6"/>
        <v>0</v>
      </c>
      <c r="BH193" s="183">
        <f t="shared" si="7"/>
        <v>0</v>
      </c>
      <c r="BI193" s="183">
        <f t="shared" si="8"/>
        <v>0</v>
      </c>
      <c r="BJ193" s="19" t="s">
        <v>22</v>
      </c>
      <c r="BK193" s="183">
        <f t="shared" si="9"/>
        <v>0</v>
      </c>
      <c r="BL193" s="19" t="s">
        <v>241</v>
      </c>
      <c r="BM193" s="19" t="s">
        <v>2486</v>
      </c>
    </row>
    <row r="194" spans="2:65" s="1" customFormat="1" ht="22.5" customHeight="1" x14ac:dyDescent="0.3">
      <c r="B194" s="171"/>
      <c r="C194" s="222" t="s">
        <v>397</v>
      </c>
      <c r="D194" s="222" t="s">
        <v>371</v>
      </c>
      <c r="E194" s="223" t="s">
        <v>2246</v>
      </c>
      <c r="F194" s="224" t="s">
        <v>2247</v>
      </c>
      <c r="G194" s="225" t="s">
        <v>249</v>
      </c>
      <c r="H194" s="226">
        <v>1</v>
      </c>
      <c r="I194" s="227"/>
      <c r="J194" s="228">
        <f t="shared" si="0"/>
        <v>0</v>
      </c>
      <c r="K194" s="224" t="s">
        <v>3</v>
      </c>
      <c r="L194" s="229"/>
      <c r="M194" s="230" t="s">
        <v>3</v>
      </c>
      <c r="N194" s="231" t="s">
        <v>44</v>
      </c>
      <c r="O194" s="36"/>
      <c r="P194" s="181">
        <f t="shared" si="1"/>
        <v>0</v>
      </c>
      <c r="Q194" s="181">
        <v>0.01</v>
      </c>
      <c r="R194" s="181">
        <f t="shared" si="2"/>
        <v>0.01</v>
      </c>
      <c r="S194" s="181">
        <v>0</v>
      </c>
      <c r="T194" s="182">
        <f t="shared" si="3"/>
        <v>0</v>
      </c>
      <c r="AR194" s="19" t="s">
        <v>266</v>
      </c>
      <c r="AT194" s="19" t="s">
        <v>371</v>
      </c>
      <c r="AU194" s="19" t="s">
        <v>81</v>
      </c>
      <c r="AY194" s="19" t="s">
        <v>235</v>
      </c>
      <c r="BE194" s="183">
        <f t="shared" si="4"/>
        <v>0</v>
      </c>
      <c r="BF194" s="183">
        <f t="shared" si="5"/>
        <v>0</v>
      </c>
      <c r="BG194" s="183">
        <f t="shared" si="6"/>
        <v>0</v>
      </c>
      <c r="BH194" s="183">
        <f t="shared" si="7"/>
        <v>0</v>
      </c>
      <c r="BI194" s="183">
        <f t="shared" si="8"/>
        <v>0</v>
      </c>
      <c r="BJ194" s="19" t="s">
        <v>22</v>
      </c>
      <c r="BK194" s="183">
        <f t="shared" si="9"/>
        <v>0</v>
      </c>
      <c r="BL194" s="19" t="s">
        <v>241</v>
      </c>
      <c r="BM194" s="19" t="s">
        <v>2487</v>
      </c>
    </row>
    <row r="195" spans="2:65" s="1" customFormat="1" ht="31.5" customHeight="1" x14ac:dyDescent="0.3">
      <c r="B195" s="171"/>
      <c r="C195" s="172" t="s">
        <v>401</v>
      </c>
      <c r="D195" s="172" t="s">
        <v>237</v>
      </c>
      <c r="E195" s="173" t="s">
        <v>2261</v>
      </c>
      <c r="F195" s="174" t="s">
        <v>2262</v>
      </c>
      <c r="G195" s="175" t="s">
        <v>346</v>
      </c>
      <c r="H195" s="176">
        <v>78</v>
      </c>
      <c r="I195" s="177"/>
      <c r="J195" s="178">
        <f t="shared" si="0"/>
        <v>0</v>
      </c>
      <c r="K195" s="174" t="s">
        <v>309</v>
      </c>
      <c r="L195" s="35"/>
      <c r="M195" s="179" t="s">
        <v>3</v>
      </c>
      <c r="N195" s="180" t="s">
        <v>44</v>
      </c>
      <c r="O195" s="36"/>
      <c r="P195" s="181">
        <f t="shared" si="1"/>
        <v>0</v>
      </c>
      <c r="Q195" s="181">
        <v>0</v>
      </c>
      <c r="R195" s="181">
        <f t="shared" si="2"/>
        <v>0</v>
      </c>
      <c r="S195" s="181">
        <v>0</v>
      </c>
      <c r="T195" s="182">
        <f t="shared" si="3"/>
        <v>0</v>
      </c>
      <c r="AR195" s="19" t="s">
        <v>241</v>
      </c>
      <c r="AT195" s="19" t="s">
        <v>237</v>
      </c>
      <c r="AU195" s="19" t="s">
        <v>81</v>
      </c>
      <c r="AY195" s="19" t="s">
        <v>235</v>
      </c>
      <c r="BE195" s="183">
        <f t="shared" si="4"/>
        <v>0</v>
      </c>
      <c r="BF195" s="183">
        <f t="shared" si="5"/>
        <v>0</v>
      </c>
      <c r="BG195" s="183">
        <f t="shared" si="6"/>
        <v>0</v>
      </c>
      <c r="BH195" s="183">
        <f t="shared" si="7"/>
        <v>0</v>
      </c>
      <c r="BI195" s="183">
        <f t="shared" si="8"/>
        <v>0</v>
      </c>
      <c r="BJ195" s="19" t="s">
        <v>22</v>
      </c>
      <c r="BK195" s="183">
        <f t="shared" si="9"/>
        <v>0</v>
      </c>
      <c r="BL195" s="19" t="s">
        <v>241</v>
      </c>
      <c r="BM195" s="19" t="s">
        <v>2488</v>
      </c>
    </row>
    <row r="196" spans="2:65" s="12" customFormat="1" x14ac:dyDescent="0.3">
      <c r="B196" s="184"/>
      <c r="D196" s="194" t="s">
        <v>304</v>
      </c>
      <c r="E196" s="193" t="s">
        <v>3</v>
      </c>
      <c r="F196" s="195" t="s">
        <v>894</v>
      </c>
      <c r="H196" s="196">
        <v>78</v>
      </c>
      <c r="I196" s="189"/>
      <c r="L196" s="184"/>
      <c r="M196" s="190"/>
      <c r="N196" s="191"/>
      <c r="O196" s="191"/>
      <c r="P196" s="191"/>
      <c r="Q196" s="191"/>
      <c r="R196" s="191"/>
      <c r="S196" s="191"/>
      <c r="T196" s="192"/>
      <c r="AT196" s="193" t="s">
        <v>304</v>
      </c>
      <c r="AU196" s="193" t="s">
        <v>81</v>
      </c>
      <c r="AV196" s="12" t="s">
        <v>81</v>
      </c>
      <c r="AW196" s="12" t="s">
        <v>36</v>
      </c>
      <c r="AX196" s="12" t="s">
        <v>73</v>
      </c>
      <c r="AY196" s="193" t="s">
        <v>235</v>
      </c>
    </row>
    <row r="197" spans="2:65" s="13" customFormat="1" x14ac:dyDescent="0.3">
      <c r="B197" s="197"/>
      <c r="D197" s="185" t="s">
        <v>304</v>
      </c>
      <c r="E197" s="198" t="s">
        <v>2111</v>
      </c>
      <c r="F197" s="199" t="s">
        <v>329</v>
      </c>
      <c r="H197" s="200">
        <v>78</v>
      </c>
      <c r="I197" s="201"/>
      <c r="L197" s="197"/>
      <c r="M197" s="202"/>
      <c r="N197" s="203"/>
      <c r="O197" s="203"/>
      <c r="P197" s="203"/>
      <c r="Q197" s="203"/>
      <c r="R197" s="203"/>
      <c r="S197" s="203"/>
      <c r="T197" s="204"/>
      <c r="AT197" s="205" t="s">
        <v>304</v>
      </c>
      <c r="AU197" s="205" t="s">
        <v>81</v>
      </c>
      <c r="AV197" s="13" t="s">
        <v>241</v>
      </c>
      <c r="AW197" s="13" t="s">
        <v>36</v>
      </c>
      <c r="AX197" s="13" t="s">
        <v>22</v>
      </c>
      <c r="AY197" s="205" t="s">
        <v>235</v>
      </c>
    </row>
    <row r="198" spans="2:65" s="1" customFormat="1" ht="31.5" customHeight="1" x14ac:dyDescent="0.3">
      <c r="B198" s="171"/>
      <c r="C198" s="222" t="s">
        <v>405</v>
      </c>
      <c r="D198" s="222" t="s">
        <v>371</v>
      </c>
      <c r="E198" s="223" t="s">
        <v>2264</v>
      </c>
      <c r="F198" s="224" t="s">
        <v>2265</v>
      </c>
      <c r="G198" s="225" t="s">
        <v>346</v>
      </c>
      <c r="H198" s="226">
        <v>79.17</v>
      </c>
      <c r="I198" s="227"/>
      <c r="J198" s="228">
        <f>ROUND(I198*H198,2)</f>
        <v>0</v>
      </c>
      <c r="K198" s="224" t="s">
        <v>309</v>
      </c>
      <c r="L198" s="229"/>
      <c r="M198" s="230" t="s">
        <v>3</v>
      </c>
      <c r="N198" s="231" t="s">
        <v>44</v>
      </c>
      <c r="O198" s="36"/>
      <c r="P198" s="181">
        <f>O198*H198</f>
        <v>0</v>
      </c>
      <c r="Q198" s="181">
        <v>2.7E-4</v>
      </c>
      <c r="R198" s="181">
        <f>Q198*H198</f>
        <v>2.13759E-2</v>
      </c>
      <c r="S198" s="181">
        <v>0</v>
      </c>
      <c r="T198" s="182">
        <f>S198*H198</f>
        <v>0</v>
      </c>
      <c r="AR198" s="19" t="s">
        <v>266</v>
      </c>
      <c r="AT198" s="19" t="s">
        <v>371</v>
      </c>
      <c r="AU198" s="19" t="s">
        <v>81</v>
      </c>
      <c r="AY198" s="19" t="s">
        <v>235</v>
      </c>
      <c r="BE198" s="183">
        <f>IF(N198="základní",J198,0)</f>
        <v>0</v>
      </c>
      <c r="BF198" s="183">
        <f>IF(N198="snížená",J198,0)</f>
        <v>0</v>
      </c>
      <c r="BG198" s="183">
        <f>IF(N198="zákl. přenesená",J198,0)</f>
        <v>0</v>
      </c>
      <c r="BH198" s="183">
        <f>IF(N198="sníž. přenesená",J198,0)</f>
        <v>0</v>
      </c>
      <c r="BI198" s="183">
        <f>IF(N198="nulová",J198,0)</f>
        <v>0</v>
      </c>
      <c r="BJ198" s="19" t="s">
        <v>22</v>
      </c>
      <c r="BK198" s="183">
        <f>ROUND(I198*H198,2)</f>
        <v>0</v>
      </c>
      <c r="BL198" s="19" t="s">
        <v>241</v>
      </c>
      <c r="BM198" s="19" t="s">
        <v>2489</v>
      </c>
    </row>
    <row r="199" spans="2:65" s="12" customFormat="1" x14ac:dyDescent="0.3">
      <c r="B199" s="184"/>
      <c r="D199" s="185" t="s">
        <v>304</v>
      </c>
      <c r="E199" s="186" t="s">
        <v>3</v>
      </c>
      <c r="F199" s="187" t="s">
        <v>2490</v>
      </c>
      <c r="H199" s="188">
        <v>79.17</v>
      </c>
      <c r="I199" s="189"/>
      <c r="L199" s="184"/>
      <c r="M199" s="190"/>
      <c r="N199" s="191"/>
      <c r="O199" s="191"/>
      <c r="P199" s="191"/>
      <c r="Q199" s="191"/>
      <c r="R199" s="191"/>
      <c r="S199" s="191"/>
      <c r="T199" s="192"/>
      <c r="AT199" s="193" t="s">
        <v>304</v>
      </c>
      <c r="AU199" s="193" t="s">
        <v>81</v>
      </c>
      <c r="AV199" s="12" t="s">
        <v>81</v>
      </c>
      <c r="AW199" s="12" t="s">
        <v>36</v>
      </c>
      <c r="AX199" s="12" t="s">
        <v>22</v>
      </c>
      <c r="AY199" s="193" t="s">
        <v>235</v>
      </c>
    </row>
    <row r="200" spans="2:65" s="1" customFormat="1" ht="31.5" customHeight="1" x14ac:dyDescent="0.3">
      <c r="B200" s="171"/>
      <c r="C200" s="172" t="s">
        <v>409</v>
      </c>
      <c r="D200" s="172" t="s">
        <v>237</v>
      </c>
      <c r="E200" s="173" t="s">
        <v>2491</v>
      </c>
      <c r="F200" s="174" t="s">
        <v>2492</v>
      </c>
      <c r="G200" s="175" t="s">
        <v>249</v>
      </c>
      <c r="H200" s="176">
        <v>3</v>
      </c>
      <c r="I200" s="177"/>
      <c r="J200" s="178">
        <f t="shared" ref="J200:J211" si="10">ROUND(I200*H200,2)</f>
        <v>0</v>
      </c>
      <c r="K200" s="174" t="s">
        <v>309</v>
      </c>
      <c r="L200" s="35"/>
      <c r="M200" s="179" t="s">
        <v>3</v>
      </c>
      <c r="N200" s="180" t="s">
        <v>44</v>
      </c>
      <c r="O200" s="36"/>
      <c r="P200" s="181">
        <f t="shared" ref="P200:P211" si="11">O200*H200</f>
        <v>0</v>
      </c>
      <c r="Q200" s="181">
        <v>0</v>
      </c>
      <c r="R200" s="181">
        <f t="shared" ref="R200:R211" si="12">Q200*H200</f>
        <v>0</v>
      </c>
      <c r="S200" s="181">
        <v>0</v>
      </c>
      <c r="T200" s="182">
        <f t="shared" ref="T200:T211" si="13">S200*H200</f>
        <v>0</v>
      </c>
      <c r="AR200" s="19" t="s">
        <v>241</v>
      </c>
      <c r="AT200" s="19" t="s">
        <v>237</v>
      </c>
      <c r="AU200" s="19" t="s">
        <v>81</v>
      </c>
      <c r="AY200" s="19" t="s">
        <v>235</v>
      </c>
      <c r="BE200" s="183">
        <f t="shared" ref="BE200:BE211" si="14">IF(N200="základní",J200,0)</f>
        <v>0</v>
      </c>
      <c r="BF200" s="183">
        <f t="shared" ref="BF200:BF211" si="15">IF(N200="snížená",J200,0)</f>
        <v>0</v>
      </c>
      <c r="BG200" s="183">
        <f t="shared" ref="BG200:BG211" si="16">IF(N200="zákl. přenesená",J200,0)</f>
        <v>0</v>
      </c>
      <c r="BH200" s="183">
        <f t="shared" ref="BH200:BH211" si="17">IF(N200="sníž. přenesená",J200,0)</f>
        <v>0</v>
      </c>
      <c r="BI200" s="183">
        <f t="shared" ref="BI200:BI211" si="18">IF(N200="nulová",J200,0)</f>
        <v>0</v>
      </c>
      <c r="BJ200" s="19" t="s">
        <v>22</v>
      </c>
      <c r="BK200" s="183">
        <f t="shared" ref="BK200:BK211" si="19">ROUND(I200*H200,2)</f>
        <v>0</v>
      </c>
      <c r="BL200" s="19" t="s">
        <v>241</v>
      </c>
      <c r="BM200" s="19" t="s">
        <v>2493</v>
      </c>
    </row>
    <row r="201" spans="2:65" s="1" customFormat="1" ht="22.5" customHeight="1" x14ac:dyDescent="0.3">
      <c r="B201" s="171"/>
      <c r="C201" s="222" t="s">
        <v>413</v>
      </c>
      <c r="D201" s="222" t="s">
        <v>371</v>
      </c>
      <c r="E201" s="223" t="s">
        <v>2494</v>
      </c>
      <c r="F201" s="224" t="s">
        <v>2495</v>
      </c>
      <c r="G201" s="225" t="s">
        <v>249</v>
      </c>
      <c r="H201" s="226">
        <v>3</v>
      </c>
      <c r="I201" s="227"/>
      <c r="J201" s="228">
        <f t="shared" si="10"/>
        <v>0</v>
      </c>
      <c r="K201" s="224" t="s">
        <v>3</v>
      </c>
      <c r="L201" s="229"/>
      <c r="M201" s="230" t="s">
        <v>3</v>
      </c>
      <c r="N201" s="231" t="s">
        <v>44</v>
      </c>
      <c r="O201" s="36"/>
      <c r="P201" s="181">
        <f t="shared" si="11"/>
        <v>0</v>
      </c>
      <c r="Q201" s="181">
        <v>1.8000000000000001E-4</v>
      </c>
      <c r="R201" s="181">
        <f t="shared" si="12"/>
        <v>5.4000000000000001E-4</v>
      </c>
      <c r="S201" s="181">
        <v>0</v>
      </c>
      <c r="T201" s="182">
        <f t="shared" si="13"/>
        <v>0</v>
      </c>
      <c r="AR201" s="19" t="s">
        <v>266</v>
      </c>
      <c r="AT201" s="19" t="s">
        <v>371</v>
      </c>
      <c r="AU201" s="19" t="s">
        <v>81</v>
      </c>
      <c r="AY201" s="19" t="s">
        <v>235</v>
      </c>
      <c r="BE201" s="183">
        <f t="shared" si="14"/>
        <v>0</v>
      </c>
      <c r="BF201" s="183">
        <f t="shared" si="15"/>
        <v>0</v>
      </c>
      <c r="BG201" s="183">
        <f t="shared" si="16"/>
        <v>0</v>
      </c>
      <c r="BH201" s="183">
        <f t="shared" si="17"/>
        <v>0</v>
      </c>
      <c r="BI201" s="183">
        <f t="shared" si="18"/>
        <v>0</v>
      </c>
      <c r="BJ201" s="19" t="s">
        <v>22</v>
      </c>
      <c r="BK201" s="183">
        <f t="shared" si="19"/>
        <v>0</v>
      </c>
      <c r="BL201" s="19" t="s">
        <v>241</v>
      </c>
      <c r="BM201" s="19" t="s">
        <v>2496</v>
      </c>
    </row>
    <row r="202" spans="2:65" s="1" customFormat="1" ht="22.5" customHeight="1" x14ac:dyDescent="0.3">
      <c r="B202" s="171"/>
      <c r="C202" s="172" t="s">
        <v>417</v>
      </c>
      <c r="D202" s="172" t="s">
        <v>237</v>
      </c>
      <c r="E202" s="173" t="s">
        <v>2281</v>
      </c>
      <c r="F202" s="174" t="s">
        <v>2282</v>
      </c>
      <c r="G202" s="175" t="s">
        <v>249</v>
      </c>
      <c r="H202" s="176">
        <v>1</v>
      </c>
      <c r="I202" s="177"/>
      <c r="J202" s="178">
        <f t="shared" si="10"/>
        <v>0</v>
      </c>
      <c r="K202" s="174" t="s">
        <v>309</v>
      </c>
      <c r="L202" s="35"/>
      <c r="M202" s="179" t="s">
        <v>3</v>
      </c>
      <c r="N202" s="180" t="s">
        <v>44</v>
      </c>
      <c r="O202" s="36"/>
      <c r="P202" s="181">
        <f t="shared" si="11"/>
        <v>0</v>
      </c>
      <c r="Q202" s="181">
        <v>2.0000000000000002E-5</v>
      </c>
      <c r="R202" s="181">
        <f t="shared" si="12"/>
        <v>2.0000000000000002E-5</v>
      </c>
      <c r="S202" s="181">
        <v>0</v>
      </c>
      <c r="T202" s="182">
        <f t="shared" si="13"/>
        <v>0</v>
      </c>
      <c r="AR202" s="19" t="s">
        <v>241</v>
      </c>
      <c r="AT202" s="19" t="s">
        <v>237</v>
      </c>
      <c r="AU202" s="19" t="s">
        <v>81</v>
      </c>
      <c r="AY202" s="19" t="s">
        <v>235</v>
      </c>
      <c r="BE202" s="183">
        <f t="shared" si="14"/>
        <v>0</v>
      </c>
      <c r="BF202" s="183">
        <f t="shared" si="15"/>
        <v>0</v>
      </c>
      <c r="BG202" s="183">
        <f t="shared" si="16"/>
        <v>0</v>
      </c>
      <c r="BH202" s="183">
        <f t="shared" si="17"/>
        <v>0</v>
      </c>
      <c r="BI202" s="183">
        <f t="shared" si="18"/>
        <v>0</v>
      </c>
      <c r="BJ202" s="19" t="s">
        <v>22</v>
      </c>
      <c r="BK202" s="183">
        <f t="shared" si="19"/>
        <v>0</v>
      </c>
      <c r="BL202" s="19" t="s">
        <v>241</v>
      </c>
      <c r="BM202" s="19" t="s">
        <v>2497</v>
      </c>
    </row>
    <row r="203" spans="2:65" s="1" customFormat="1" ht="22.5" customHeight="1" x14ac:dyDescent="0.3">
      <c r="B203" s="171"/>
      <c r="C203" s="222" t="s">
        <v>421</v>
      </c>
      <c r="D203" s="222" t="s">
        <v>371</v>
      </c>
      <c r="E203" s="223" t="s">
        <v>2498</v>
      </c>
      <c r="F203" s="224" t="s">
        <v>2499</v>
      </c>
      <c r="G203" s="225" t="s">
        <v>249</v>
      </c>
      <c r="H203" s="226">
        <v>1</v>
      </c>
      <c r="I203" s="227"/>
      <c r="J203" s="228">
        <f t="shared" si="10"/>
        <v>0</v>
      </c>
      <c r="K203" s="224" t="s">
        <v>3</v>
      </c>
      <c r="L203" s="229"/>
      <c r="M203" s="230" t="s">
        <v>3</v>
      </c>
      <c r="N203" s="231" t="s">
        <v>44</v>
      </c>
      <c r="O203" s="36"/>
      <c r="P203" s="181">
        <f t="shared" si="11"/>
        <v>0</v>
      </c>
      <c r="Q203" s="181">
        <v>3.0400000000000002E-3</v>
      </c>
      <c r="R203" s="181">
        <f t="shared" si="12"/>
        <v>3.0400000000000002E-3</v>
      </c>
      <c r="S203" s="181">
        <v>0</v>
      </c>
      <c r="T203" s="182">
        <f t="shared" si="13"/>
        <v>0</v>
      </c>
      <c r="AR203" s="19" t="s">
        <v>266</v>
      </c>
      <c r="AT203" s="19" t="s">
        <v>371</v>
      </c>
      <c r="AU203" s="19" t="s">
        <v>81</v>
      </c>
      <c r="AY203" s="19" t="s">
        <v>235</v>
      </c>
      <c r="BE203" s="183">
        <f t="shared" si="14"/>
        <v>0</v>
      </c>
      <c r="BF203" s="183">
        <f t="shared" si="15"/>
        <v>0</v>
      </c>
      <c r="BG203" s="183">
        <f t="shared" si="16"/>
        <v>0</v>
      </c>
      <c r="BH203" s="183">
        <f t="shared" si="17"/>
        <v>0</v>
      </c>
      <c r="BI203" s="183">
        <f t="shared" si="18"/>
        <v>0</v>
      </c>
      <c r="BJ203" s="19" t="s">
        <v>22</v>
      </c>
      <c r="BK203" s="183">
        <f t="shared" si="19"/>
        <v>0</v>
      </c>
      <c r="BL203" s="19" t="s">
        <v>241</v>
      </c>
      <c r="BM203" s="19" t="s">
        <v>2500</v>
      </c>
    </row>
    <row r="204" spans="2:65" s="1" customFormat="1" ht="22.5" customHeight="1" x14ac:dyDescent="0.3">
      <c r="B204" s="171"/>
      <c r="C204" s="222" t="s">
        <v>426</v>
      </c>
      <c r="D204" s="222" t="s">
        <v>371</v>
      </c>
      <c r="E204" s="223" t="s">
        <v>2287</v>
      </c>
      <c r="F204" s="224" t="s">
        <v>2288</v>
      </c>
      <c r="G204" s="225" t="s">
        <v>249</v>
      </c>
      <c r="H204" s="226">
        <v>1</v>
      </c>
      <c r="I204" s="227"/>
      <c r="J204" s="228">
        <f t="shared" si="10"/>
        <v>0</v>
      </c>
      <c r="K204" s="224" t="s">
        <v>3</v>
      </c>
      <c r="L204" s="229"/>
      <c r="M204" s="230" t="s">
        <v>3</v>
      </c>
      <c r="N204" s="231" t="s">
        <v>44</v>
      </c>
      <c r="O204" s="36"/>
      <c r="P204" s="181">
        <f t="shared" si="11"/>
        <v>0</v>
      </c>
      <c r="Q204" s="181">
        <v>3.0000000000000001E-3</v>
      </c>
      <c r="R204" s="181">
        <f t="shared" si="12"/>
        <v>3.0000000000000001E-3</v>
      </c>
      <c r="S204" s="181">
        <v>0</v>
      </c>
      <c r="T204" s="182">
        <f t="shared" si="13"/>
        <v>0</v>
      </c>
      <c r="AR204" s="19" t="s">
        <v>266</v>
      </c>
      <c r="AT204" s="19" t="s">
        <v>371</v>
      </c>
      <c r="AU204" s="19" t="s">
        <v>81</v>
      </c>
      <c r="AY204" s="19" t="s">
        <v>235</v>
      </c>
      <c r="BE204" s="183">
        <f t="shared" si="14"/>
        <v>0</v>
      </c>
      <c r="BF204" s="183">
        <f t="shared" si="15"/>
        <v>0</v>
      </c>
      <c r="BG204" s="183">
        <f t="shared" si="16"/>
        <v>0</v>
      </c>
      <c r="BH204" s="183">
        <f t="shared" si="17"/>
        <v>0</v>
      </c>
      <c r="BI204" s="183">
        <f t="shared" si="18"/>
        <v>0</v>
      </c>
      <c r="BJ204" s="19" t="s">
        <v>22</v>
      </c>
      <c r="BK204" s="183">
        <f t="shared" si="19"/>
        <v>0</v>
      </c>
      <c r="BL204" s="19" t="s">
        <v>241</v>
      </c>
      <c r="BM204" s="19" t="s">
        <v>2501</v>
      </c>
    </row>
    <row r="205" spans="2:65" s="1" customFormat="1" ht="22.5" customHeight="1" x14ac:dyDescent="0.3">
      <c r="B205" s="171"/>
      <c r="C205" s="172" t="s">
        <v>430</v>
      </c>
      <c r="D205" s="172" t="s">
        <v>237</v>
      </c>
      <c r="E205" s="173" t="s">
        <v>2297</v>
      </c>
      <c r="F205" s="174" t="s">
        <v>2298</v>
      </c>
      <c r="G205" s="175" t="s">
        <v>249</v>
      </c>
      <c r="H205" s="176">
        <v>1</v>
      </c>
      <c r="I205" s="177"/>
      <c r="J205" s="178">
        <f t="shared" si="10"/>
        <v>0</v>
      </c>
      <c r="K205" s="174" t="s">
        <v>309</v>
      </c>
      <c r="L205" s="35"/>
      <c r="M205" s="179" t="s">
        <v>3</v>
      </c>
      <c r="N205" s="180" t="s">
        <v>44</v>
      </c>
      <c r="O205" s="36"/>
      <c r="P205" s="181">
        <f t="shared" si="11"/>
        <v>0</v>
      </c>
      <c r="Q205" s="181">
        <v>8.0531999999999999E-4</v>
      </c>
      <c r="R205" s="181">
        <f t="shared" si="12"/>
        <v>8.0531999999999999E-4</v>
      </c>
      <c r="S205" s="181">
        <v>0</v>
      </c>
      <c r="T205" s="182">
        <f t="shared" si="13"/>
        <v>0</v>
      </c>
      <c r="AR205" s="19" t="s">
        <v>241</v>
      </c>
      <c r="AT205" s="19" t="s">
        <v>237</v>
      </c>
      <c r="AU205" s="19" t="s">
        <v>81</v>
      </c>
      <c r="AY205" s="19" t="s">
        <v>235</v>
      </c>
      <c r="BE205" s="183">
        <f t="shared" si="14"/>
        <v>0</v>
      </c>
      <c r="BF205" s="183">
        <f t="shared" si="15"/>
        <v>0</v>
      </c>
      <c r="BG205" s="183">
        <f t="shared" si="16"/>
        <v>0</v>
      </c>
      <c r="BH205" s="183">
        <f t="shared" si="17"/>
        <v>0</v>
      </c>
      <c r="BI205" s="183">
        <f t="shared" si="18"/>
        <v>0</v>
      </c>
      <c r="BJ205" s="19" t="s">
        <v>22</v>
      </c>
      <c r="BK205" s="183">
        <f t="shared" si="19"/>
        <v>0</v>
      </c>
      <c r="BL205" s="19" t="s">
        <v>241</v>
      </c>
      <c r="BM205" s="19" t="s">
        <v>2502</v>
      </c>
    </row>
    <row r="206" spans="2:65" s="1" customFormat="1" ht="22.5" customHeight="1" x14ac:dyDescent="0.3">
      <c r="B206" s="171"/>
      <c r="C206" s="222" t="s">
        <v>436</v>
      </c>
      <c r="D206" s="222" t="s">
        <v>371</v>
      </c>
      <c r="E206" s="223" t="s">
        <v>2300</v>
      </c>
      <c r="F206" s="224" t="s">
        <v>2301</v>
      </c>
      <c r="G206" s="225" t="s">
        <v>249</v>
      </c>
      <c r="H206" s="226">
        <v>1</v>
      </c>
      <c r="I206" s="227"/>
      <c r="J206" s="228">
        <f t="shared" si="10"/>
        <v>0</v>
      </c>
      <c r="K206" s="224" t="s">
        <v>3</v>
      </c>
      <c r="L206" s="229"/>
      <c r="M206" s="230" t="s">
        <v>3</v>
      </c>
      <c r="N206" s="231" t="s">
        <v>44</v>
      </c>
      <c r="O206" s="36"/>
      <c r="P206" s="181">
        <f t="shared" si="11"/>
        <v>0</v>
      </c>
      <c r="Q206" s="181">
        <v>1.7999999999999999E-2</v>
      </c>
      <c r="R206" s="181">
        <f t="shared" si="12"/>
        <v>1.7999999999999999E-2</v>
      </c>
      <c r="S206" s="181">
        <v>0</v>
      </c>
      <c r="T206" s="182">
        <f t="shared" si="13"/>
        <v>0</v>
      </c>
      <c r="AR206" s="19" t="s">
        <v>266</v>
      </c>
      <c r="AT206" s="19" t="s">
        <v>371</v>
      </c>
      <c r="AU206" s="19" t="s">
        <v>81</v>
      </c>
      <c r="AY206" s="19" t="s">
        <v>235</v>
      </c>
      <c r="BE206" s="183">
        <f t="shared" si="14"/>
        <v>0</v>
      </c>
      <c r="BF206" s="183">
        <f t="shared" si="15"/>
        <v>0</v>
      </c>
      <c r="BG206" s="183">
        <f t="shared" si="16"/>
        <v>0</v>
      </c>
      <c r="BH206" s="183">
        <f t="shared" si="17"/>
        <v>0</v>
      </c>
      <c r="BI206" s="183">
        <f t="shared" si="18"/>
        <v>0</v>
      </c>
      <c r="BJ206" s="19" t="s">
        <v>22</v>
      </c>
      <c r="BK206" s="183">
        <f t="shared" si="19"/>
        <v>0</v>
      </c>
      <c r="BL206" s="19" t="s">
        <v>241</v>
      </c>
      <c r="BM206" s="19" t="s">
        <v>2503</v>
      </c>
    </row>
    <row r="207" spans="2:65" s="1" customFormat="1" ht="22.5" customHeight="1" x14ac:dyDescent="0.3">
      <c r="B207" s="171"/>
      <c r="C207" s="222" t="s">
        <v>441</v>
      </c>
      <c r="D207" s="222" t="s">
        <v>371</v>
      </c>
      <c r="E207" s="223" t="s">
        <v>2303</v>
      </c>
      <c r="F207" s="224" t="s">
        <v>2304</v>
      </c>
      <c r="G207" s="225" t="s">
        <v>249</v>
      </c>
      <c r="H207" s="226">
        <v>1</v>
      </c>
      <c r="I207" s="227"/>
      <c r="J207" s="228">
        <f t="shared" si="10"/>
        <v>0</v>
      </c>
      <c r="K207" s="224" t="s">
        <v>3</v>
      </c>
      <c r="L207" s="229"/>
      <c r="M207" s="230" t="s">
        <v>3</v>
      </c>
      <c r="N207" s="231" t="s">
        <v>44</v>
      </c>
      <c r="O207" s="36"/>
      <c r="P207" s="181">
        <f t="shared" si="11"/>
        <v>0</v>
      </c>
      <c r="Q207" s="181">
        <v>7.0000000000000001E-3</v>
      </c>
      <c r="R207" s="181">
        <f t="shared" si="12"/>
        <v>7.0000000000000001E-3</v>
      </c>
      <c r="S207" s="181">
        <v>0</v>
      </c>
      <c r="T207" s="182">
        <f t="shared" si="13"/>
        <v>0</v>
      </c>
      <c r="AR207" s="19" t="s">
        <v>266</v>
      </c>
      <c r="AT207" s="19" t="s">
        <v>371</v>
      </c>
      <c r="AU207" s="19" t="s">
        <v>81</v>
      </c>
      <c r="AY207" s="19" t="s">
        <v>235</v>
      </c>
      <c r="BE207" s="183">
        <f t="shared" si="14"/>
        <v>0</v>
      </c>
      <c r="BF207" s="183">
        <f t="shared" si="15"/>
        <v>0</v>
      </c>
      <c r="BG207" s="183">
        <f t="shared" si="16"/>
        <v>0</v>
      </c>
      <c r="BH207" s="183">
        <f t="shared" si="17"/>
        <v>0</v>
      </c>
      <c r="BI207" s="183">
        <f t="shared" si="18"/>
        <v>0</v>
      </c>
      <c r="BJ207" s="19" t="s">
        <v>22</v>
      </c>
      <c r="BK207" s="183">
        <f t="shared" si="19"/>
        <v>0</v>
      </c>
      <c r="BL207" s="19" t="s">
        <v>241</v>
      </c>
      <c r="BM207" s="19" t="s">
        <v>2504</v>
      </c>
    </row>
    <row r="208" spans="2:65" s="1" customFormat="1" ht="22.5" customHeight="1" x14ac:dyDescent="0.3">
      <c r="B208" s="171"/>
      <c r="C208" s="172" t="s">
        <v>445</v>
      </c>
      <c r="D208" s="172" t="s">
        <v>237</v>
      </c>
      <c r="E208" s="173" t="s">
        <v>2306</v>
      </c>
      <c r="F208" s="174" t="s">
        <v>2307</v>
      </c>
      <c r="G208" s="175" t="s">
        <v>249</v>
      </c>
      <c r="H208" s="176">
        <v>1</v>
      </c>
      <c r="I208" s="177"/>
      <c r="J208" s="178">
        <f t="shared" si="10"/>
        <v>0</v>
      </c>
      <c r="K208" s="174" t="s">
        <v>3</v>
      </c>
      <c r="L208" s="35"/>
      <c r="M208" s="179" t="s">
        <v>3</v>
      </c>
      <c r="N208" s="180" t="s">
        <v>44</v>
      </c>
      <c r="O208" s="36"/>
      <c r="P208" s="181">
        <f t="shared" si="11"/>
        <v>0</v>
      </c>
      <c r="Q208" s="181">
        <v>3.4000000000000002E-4</v>
      </c>
      <c r="R208" s="181">
        <f t="shared" si="12"/>
        <v>3.4000000000000002E-4</v>
      </c>
      <c r="S208" s="181">
        <v>0</v>
      </c>
      <c r="T208" s="182">
        <f t="shared" si="13"/>
        <v>0</v>
      </c>
      <c r="AR208" s="19" t="s">
        <v>241</v>
      </c>
      <c r="AT208" s="19" t="s">
        <v>237</v>
      </c>
      <c r="AU208" s="19" t="s">
        <v>81</v>
      </c>
      <c r="AY208" s="19" t="s">
        <v>235</v>
      </c>
      <c r="BE208" s="183">
        <f t="shared" si="14"/>
        <v>0</v>
      </c>
      <c r="BF208" s="183">
        <f t="shared" si="15"/>
        <v>0</v>
      </c>
      <c r="BG208" s="183">
        <f t="shared" si="16"/>
        <v>0</v>
      </c>
      <c r="BH208" s="183">
        <f t="shared" si="17"/>
        <v>0</v>
      </c>
      <c r="BI208" s="183">
        <f t="shared" si="18"/>
        <v>0</v>
      </c>
      <c r="BJ208" s="19" t="s">
        <v>22</v>
      </c>
      <c r="BK208" s="183">
        <f t="shared" si="19"/>
        <v>0</v>
      </c>
      <c r="BL208" s="19" t="s">
        <v>241</v>
      </c>
      <c r="BM208" s="19" t="s">
        <v>2505</v>
      </c>
    </row>
    <row r="209" spans="2:65" s="1" customFormat="1" ht="31.5" customHeight="1" x14ac:dyDescent="0.3">
      <c r="B209" s="171"/>
      <c r="C209" s="172" t="s">
        <v>449</v>
      </c>
      <c r="D209" s="172" t="s">
        <v>237</v>
      </c>
      <c r="E209" s="173" t="s">
        <v>2315</v>
      </c>
      <c r="F209" s="174" t="s">
        <v>2316</v>
      </c>
      <c r="G209" s="175" t="s">
        <v>249</v>
      </c>
      <c r="H209" s="176">
        <v>2</v>
      </c>
      <c r="I209" s="177"/>
      <c r="J209" s="178">
        <f t="shared" si="10"/>
        <v>0</v>
      </c>
      <c r="K209" s="174" t="s">
        <v>309</v>
      </c>
      <c r="L209" s="35"/>
      <c r="M209" s="179" t="s">
        <v>3</v>
      </c>
      <c r="N209" s="180" t="s">
        <v>44</v>
      </c>
      <c r="O209" s="36"/>
      <c r="P209" s="181">
        <f t="shared" si="11"/>
        <v>0</v>
      </c>
      <c r="Q209" s="181">
        <v>0</v>
      </c>
      <c r="R209" s="181">
        <f t="shared" si="12"/>
        <v>0</v>
      </c>
      <c r="S209" s="181">
        <v>0</v>
      </c>
      <c r="T209" s="182">
        <f t="shared" si="13"/>
        <v>0</v>
      </c>
      <c r="AR209" s="19" t="s">
        <v>241</v>
      </c>
      <c r="AT209" s="19" t="s">
        <v>237</v>
      </c>
      <c r="AU209" s="19" t="s">
        <v>81</v>
      </c>
      <c r="AY209" s="19" t="s">
        <v>235</v>
      </c>
      <c r="BE209" s="183">
        <f t="shared" si="14"/>
        <v>0</v>
      </c>
      <c r="BF209" s="183">
        <f t="shared" si="15"/>
        <v>0</v>
      </c>
      <c r="BG209" s="183">
        <f t="shared" si="16"/>
        <v>0</v>
      </c>
      <c r="BH209" s="183">
        <f t="shared" si="17"/>
        <v>0</v>
      </c>
      <c r="BI209" s="183">
        <f t="shared" si="18"/>
        <v>0</v>
      </c>
      <c r="BJ209" s="19" t="s">
        <v>22</v>
      </c>
      <c r="BK209" s="183">
        <f t="shared" si="19"/>
        <v>0</v>
      </c>
      <c r="BL209" s="19" t="s">
        <v>241</v>
      </c>
      <c r="BM209" s="19" t="s">
        <v>2506</v>
      </c>
    </row>
    <row r="210" spans="2:65" s="1" customFormat="1" ht="22.5" customHeight="1" x14ac:dyDescent="0.3">
      <c r="B210" s="171"/>
      <c r="C210" s="222" t="s">
        <v>454</v>
      </c>
      <c r="D210" s="222" t="s">
        <v>371</v>
      </c>
      <c r="E210" s="223" t="s">
        <v>2318</v>
      </c>
      <c r="F210" s="224" t="s">
        <v>2319</v>
      </c>
      <c r="G210" s="225" t="s">
        <v>249</v>
      </c>
      <c r="H210" s="226">
        <v>2</v>
      </c>
      <c r="I210" s="227"/>
      <c r="J210" s="228">
        <f t="shared" si="10"/>
        <v>0</v>
      </c>
      <c r="K210" s="224" t="s">
        <v>3</v>
      </c>
      <c r="L210" s="229"/>
      <c r="M210" s="230" t="s">
        <v>3</v>
      </c>
      <c r="N210" s="231" t="s">
        <v>44</v>
      </c>
      <c r="O210" s="36"/>
      <c r="P210" s="181">
        <f t="shared" si="11"/>
        <v>0</v>
      </c>
      <c r="Q210" s="181">
        <v>2.3999999999999998E-3</v>
      </c>
      <c r="R210" s="181">
        <f t="shared" si="12"/>
        <v>4.7999999999999996E-3</v>
      </c>
      <c r="S210" s="181">
        <v>0</v>
      </c>
      <c r="T210" s="182">
        <f t="shared" si="13"/>
        <v>0</v>
      </c>
      <c r="AR210" s="19" t="s">
        <v>266</v>
      </c>
      <c r="AT210" s="19" t="s">
        <v>371</v>
      </c>
      <c r="AU210" s="19" t="s">
        <v>81</v>
      </c>
      <c r="AY210" s="19" t="s">
        <v>235</v>
      </c>
      <c r="BE210" s="183">
        <f t="shared" si="14"/>
        <v>0</v>
      </c>
      <c r="BF210" s="183">
        <f t="shared" si="15"/>
        <v>0</v>
      </c>
      <c r="BG210" s="183">
        <f t="shared" si="16"/>
        <v>0</v>
      </c>
      <c r="BH210" s="183">
        <f t="shared" si="17"/>
        <v>0</v>
      </c>
      <c r="BI210" s="183">
        <f t="shared" si="18"/>
        <v>0</v>
      </c>
      <c r="BJ210" s="19" t="s">
        <v>22</v>
      </c>
      <c r="BK210" s="183">
        <f t="shared" si="19"/>
        <v>0</v>
      </c>
      <c r="BL210" s="19" t="s">
        <v>241</v>
      </c>
      <c r="BM210" s="19" t="s">
        <v>2507</v>
      </c>
    </row>
    <row r="211" spans="2:65" s="1" customFormat="1" ht="22.5" customHeight="1" x14ac:dyDescent="0.3">
      <c r="B211" s="171"/>
      <c r="C211" s="172" t="s">
        <v>459</v>
      </c>
      <c r="D211" s="172" t="s">
        <v>237</v>
      </c>
      <c r="E211" s="173" t="s">
        <v>2321</v>
      </c>
      <c r="F211" s="174" t="s">
        <v>2322</v>
      </c>
      <c r="G211" s="175" t="s">
        <v>346</v>
      </c>
      <c r="H211" s="176">
        <v>78</v>
      </c>
      <c r="I211" s="177"/>
      <c r="J211" s="178">
        <f t="shared" si="10"/>
        <v>0</v>
      </c>
      <c r="K211" s="174" t="s">
        <v>309</v>
      </c>
      <c r="L211" s="35"/>
      <c r="M211" s="179" t="s">
        <v>3</v>
      </c>
      <c r="N211" s="180" t="s">
        <v>44</v>
      </c>
      <c r="O211" s="36"/>
      <c r="P211" s="181">
        <f t="shared" si="11"/>
        <v>0</v>
      </c>
      <c r="Q211" s="181">
        <v>0</v>
      </c>
      <c r="R211" s="181">
        <f t="shared" si="12"/>
        <v>0</v>
      </c>
      <c r="S211" s="181">
        <v>0</v>
      </c>
      <c r="T211" s="182">
        <f t="shared" si="13"/>
        <v>0</v>
      </c>
      <c r="AR211" s="19" t="s">
        <v>241</v>
      </c>
      <c r="AT211" s="19" t="s">
        <v>237</v>
      </c>
      <c r="AU211" s="19" t="s">
        <v>81</v>
      </c>
      <c r="AY211" s="19" t="s">
        <v>235</v>
      </c>
      <c r="BE211" s="183">
        <f t="shared" si="14"/>
        <v>0</v>
      </c>
      <c r="BF211" s="183">
        <f t="shared" si="15"/>
        <v>0</v>
      </c>
      <c r="BG211" s="183">
        <f t="shared" si="16"/>
        <v>0</v>
      </c>
      <c r="BH211" s="183">
        <f t="shared" si="17"/>
        <v>0</v>
      </c>
      <c r="BI211" s="183">
        <f t="shared" si="18"/>
        <v>0</v>
      </c>
      <c r="BJ211" s="19" t="s">
        <v>22</v>
      </c>
      <c r="BK211" s="183">
        <f t="shared" si="19"/>
        <v>0</v>
      </c>
      <c r="BL211" s="19" t="s">
        <v>241</v>
      </c>
      <c r="BM211" s="19" t="s">
        <v>2508</v>
      </c>
    </row>
    <row r="212" spans="2:65" s="12" customFormat="1" x14ac:dyDescent="0.3">
      <c r="B212" s="184"/>
      <c r="D212" s="185" t="s">
        <v>304</v>
      </c>
      <c r="E212" s="186" t="s">
        <v>3</v>
      </c>
      <c r="F212" s="187" t="s">
        <v>2111</v>
      </c>
      <c r="H212" s="188">
        <v>78</v>
      </c>
      <c r="I212" s="189"/>
      <c r="L212" s="184"/>
      <c r="M212" s="190"/>
      <c r="N212" s="191"/>
      <c r="O212" s="191"/>
      <c r="P212" s="191"/>
      <c r="Q212" s="191"/>
      <c r="R212" s="191"/>
      <c r="S212" s="191"/>
      <c r="T212" s="192"/>
      <c r="AT212" s="193" t="s">
        <v>304</v>
      </c>
      <c r="AU212" s="193" t="s">
        <v>81</v>
      </c>
      <c r="AV212" s="12" t="s">
        <v>81</v>
      </c>
      <c r="AW212" s="12" t="s">
        <v>36</v>
      </c>
      <c r="AX212" s="12" t="s">
        <v>22</v>
      </c>
      <c r="AY212" s="193" t="s">
        <v>235</v>
      </c>
    </row>
    <row r="213" spans="2:65" s="1" customFormat="1" ht="22.5" customHeight="1" x14ac:dyDescent="0.3">
      <c r="B213" s="171"/>
      <c r="C213" s="172" t="s">
        <v>463</v>
      </c>
      <c r="D213" s="172" t="s">
        <v>237</v>
      </c>
      <c r="E213" s="173" t="s">
        <v>2324</v>
      </c>
      <c r="F213" s="174" t="s">
        <v>2325</v>
      </c>
      <c r="G213" s="175" t="s">
        <v>346</v>
      </c>
      <c r="H213" s="176">
        <v>80</v>
      </c>
      <c r="I213" s="177"/>
      <c r="J213" s="178">
        <f>ROUND(I213*H213,2)</f>
        <v>0</v>
      </c>
      <c r="K213" s="174" t="s">
        <v>309</v>
      </c>
      <c r="L213" s="35"/>
      <c r="M213" s="179" t="s">
        <v>3</v>
      </c>
      <c r="N213" s="180" t="s">
        <v>44</v>
      </c>
      <c r="O213" s="36"/>
      <c r="P213" s="181">
        <f>O213*H213</f>
        <v>0</v>
      </c>
      <c r="Q213" s="181">
        <v>0</v>
      </c>
      <c r="R213" s="181">
        <f>Q213*H213</f>
        <v>0</v>
      </c>
      <c r="S213" s="181">
        <v>0</v>
      </c>
      <c r="T213" s="182">
        <f>S213*H213</f>
        <v>0</v>
      </c>
      <c r="AR213" s="19" t="s">
        <v>241</v>
      </c>
      <c r="AT213" s="19" t="s">
        <v>237</v>
      </c>
      <c r="AU213" s="19" t="s">
        <v>81</v>
      </c>
      <c r="AY213" s="19" t="s">
        <v>235</v>
      </c>
      <c r="BE213" s="183">
        <f>IF(N213="základní",J213,0)</f>
        <v>0</v>
      </c>
      <c r="BF213" s="183">
        <f>IF(N213="snížená",J213,0)</f>
        <v>0</v>
      </c>
      <c r="BG213" s="183">
        <f>IF(N213="zákl. přenesená",J213,0)</f>
        <v>0</v>
      </c>
      <c r="BH213" s="183">
        <f>IF(N213="sníž. přenesená",J213,0)</f>
        <v>0</v>
      </c>
      <c r="BI213" s="183">
        <f>IF(N213="nulová",J213,0)</f>
        <v>0</v>
      </c>
      <c r="BJ213" s="19" t="s">
        <v>22</v>
      </c>
      <c r="BK213" s="183">
        <f>ROUND(I213*H213,2)</f>
        <v>0</v>
      </c>
      <c r="BL213" s="19" t="s">
        <v>241</v>
      </c>
      <c r="BM213" s="19" t="s">
        <v>2509</v>
      </c>
    </row>
    <row r="214" spans="2:65" s="12" customFormat="1" x14ac:dyDescent="0.3">
      <c r="B214" s="184"/>
      <c r="D214" s="194" t="s">
        <v>304</v>
      </c>
      <c r="E214" s="193" t="s">
        <v>3</v>
      </c>
      <c r="F214" s="195" t="s">
        <v>2117</v>
      </c>
      <c r="H214" s="196">
        <v>2</v>
      </c>
      <c r="I214" s="189"/>
      <c r="L214" s="184"/>
      <c r="M214" s="190"/>
      <c r="N214" s="191"/>
      <c r="O214" s="191"/>
      <c r="P214" s="191"/>
      <c r="Q214" s="191"/>
      <c r="R214" s="191"/>
      <c r="S214" s="191"/>
      <c r="T214" s="192"/>
      <c r="AT214" s="193" t="s">
        <v>304</v>
      </c>
      <c r="AU214" s="193" t="s">
        <v>81</v>
      </c>
      <c r="AV214" s="12" t="s">
        <v>81</v>
      </c>
      <c r="AW214" s="12" t="s">
        <v>36</v>
      </c>
      <c r="AX214" s="12" t="s">
        <v>73</v>
      </c>
      <c r="AY214" s="193" t="s">
        <v>235</v>
      </c>
    </row>
    <row r="215" spans="2:65" s="12" customFormat="1" x14ac:dyDescent="0.3">
      <c r="B215" s="184"/>
      <c r="D215" s="194" t="s">
        <v>304</v>
      </c>
      <c r="E215" s="193" t="s">
        <v>3</v>
      </c>
      <c r="F215" s="195" t="s">
        <v>2111</v>
      </c>
      <c r="H215" s="196">
        <v>78</v>
      </c>
      <c r="I215" s="189"/>
      <c r="L215" s="184"/>
      <c r="M215" s="190"/>
      <c r="N215" s="191"/>
      <c r="O215" s="191"/>
      <c r="P215" s="191"/>
      <c r="Q215" s="191"/>
      <c r="R215" s="191"/>
      <c r="S215" s="191"/>
      <c r="T215" s="192"/>
      <c r="AT215" s="193" t="s">
        <v>304</v>
      </c>
      <c r="AU215" s="193" t="s">
        <v>81</v>
      </c>
      <c r="AV215" s="12" t="s">
        <v>81</v>
      </c>
      <c r="AW215" s="12" t="s">
        <v>36</v>
      </c>
      <c r="AX215" s="12" t="s">
        <v>73</v>
      </c>
      <c r="AY215" s="193" t="s">
        <v>235</v>
      </c>
    </row>
    <row r="216" spans="2:65" s="13" customFormat="1" x14ac:dyDescent="0.3">
      <c r="B216" s="197"/>
      <c r="D216" s="185" t="s">
        <v>304</v>
      </c>
      <c r="E216" s="198" t="s">
        <v>3</v>
      </c>
      <c r="F216" s="199" t="s">
        <v>329</v>
      </c>
      <c r="H216" s="200">
        <v>80</v>
      </c>
      <c r="I216" s="201"/>
      <c r="L216" s="197"/>
      <c r="M216" s="202"/>
      <c r="N216" s="203"/>
      <c r="O216" s="203"/>
      <c r="P216" s="203"/>
      <c r="Q216" s="203"/>
      <c r="R216" s="203"/>
      <c r="S216" s="203"/>
      <c r="T216" s="204"/>
      <c r="AT216" s="205" t="s">
        <v>304</v>
      </c>
      <c r="AU216" s="205" t="s">
        <v>81</v>
      </c>
      <c r="AV216" s="13" t="s">
        <v>241</v>
      </c>
      <c r="AW216" s="13" t="s">
        <v>36</v>
      </c>
      <c r="AX216" s="13" t="s">
        <v>22</v>
      </c>
      <c r="AY216" s="205" t="s">
        <v>235</v>
      </c>
    </row>
    <row r="217" spans="2:65" s="1" customFormat="1" ht="22.5" customHeight="1" x14ac:dyDescent="0.3">
      <c r="B217" s="171"/>
      <c r="C217" s="172" t="s">
        <v>467</v>
      </c>
      <c r="D217" s="172" t="s">
        <v>237</v>
      </c>
      <c r="E217" s="173" t="s">
        <v>2327</v>
      </c>
      <c r="F217" s="174" t="s">
        <v>2328</v>
      </c>
      <c r="G217" s="175" t="s">
        <v>346</v>
      </c>
      <c r="H217" s="176">
        <v>2</v>
      </c>
      <c r="I217" s="177"/>
      <c r="J217" s="178">
        <f>ROUND(I217*H217,2)</f>
        <v>0</v>
      </c>
      <c r="K217" s="174" t="s">
        <v>309</v>
      </c>
      <c r="L217" s="35"/>
      <c r="M217" s="179" t="s">
        <v>3</v>
      </c>
      <c r="N217" s="180" t="s">
        <v>44</v>
      </c>
      <c r="O217" s="36"/>
      <c r="P217" s="181">
        <f>O217*H217</f>
        <v>0</v>
      </c>
      <c r="Q217" s="181">
        <v>0</v>
      </c>
      <c r="R217" s="181">
        <f>Q217*H217</f>
        <v>0</v>
      </c>
      <c r="S217" s="181">
        <v>0</v>
      </c>
      <c r="T217" s="182">
        <f>S217*H217</f>
        <v>0</v>
      </c>
      <c r="AR217" s="19" t="s">
        <v>241</v>
      </c>
      <c r="AT217" s="19" t="s">
        <v>237</v>
      </c>
      <c r="AU217" s="19" t="s">
        <v>81</v>
      </c>
      <c r="AY217" s="19" t="s">
        <v>235</v>
      </c>
      <c r="BE217" s="183">
        <f>IF(N217="základní",J217,0)</f>
        <v>0</v>
      </c>
      <c r="BF217" s="183">
        <f>IF(N217="snížená",J217,0)</f>
        <v>0</v>
      </c>
      <c r="BG217" s="183">
        <f>IF(N217="zákl. přenesená",J217,0)</f>
        <v>0</v>
      </c>
      <c r="BH217" s="183">
        <f>IF(N217="sníž. přenesená",J217,0)</f>
        <v>0</v>
      </c>
      <c r="BI217" s="183">
        <f>IF(N217="nulová",J217,0)</f>
        <v>0</v>
      </c>
      <c r="BJ217" s="19" t="s">
        <v>22</v>
      </c>
      <c r="BK217" s="183">
        <f>ROUND(I217*H217,2)</f>
        <v>0</v>
      </c>
      <c r="BL217" s="19" t="s">
        <v>241</v>
      </c>
      <c r="BM217" s="19" t="s">
        <v>2510</v>
      </c>
    </row>
    <row r="218" spans="2:65" s="12" customFormat="1" x14ac:dyDescent="0.3">
      <c r="B218" s="184"/>
      <c r="D218" s="185" t="s">
        <v>304</v>
      </c>
      <c r="E218" s="186" t="s">
        <v>3</v>
      </c>
      <c r="F218" s="187" t="s">
        <v>2117</v>
      </c>
      <c r="H218" s="188">
        <v>2</v>
      </c>
      <c r="I218" s="189"/>
      <c r="L218" s="184"/>
      <c r="M218" s="190"/>
      <c r="N218" s="191"/>
      <c r="O218" s="191"/>
      <c r="P218" s="191"/>
      <c r="Q218" s="191"/>
      <c r="R218" s="191"/>
      <c r="S218" s="191"/>
      <c r="T218" s="192"/>
      <c r="AT218" s="193" t="s">
        <v>304</v>
      </c>
      <c r="AU218" s="193" t="s">
        <v>81</v>
      </c>
      <c r="AV218" s="12" t="s">
        <v>81</v>
      </c>
      <c r="AW218" s="12" t="s">
        <v>36</v>
      </c>
      <c r="AX218" s="12" t="s">
        <v>22</v>
      </c>
      <c r="AY218" s="193" t="s">
        <v>235</v>
      </c>
    </row>
    <row r="219" spans="2:65" s="1" customFormat="1" ht="22.5" customHeight="1" x14ac:dyDescent="0.3">
      <c r="B219" s="171"/>
      <c r="C219" s="172" t="s">
        <v>471</v>
      </c>
      <c r="D219" s="172" t="s">
        <v>237</v>
      </c>
      <c r="E219" s="173" t="s">
        <v>2330</v>
      </c>
      <c r="F219" s="174" t="s">
        <v>2331</v>
      </c>
      <c r="G219" s="175" t="s">
        <v>346</v>
      </c>
      <c r="H219" s="176">
        <v>30</v>
      </c>
      <c r="I219" s="177"/>
      <c r="J219" s="178">
        <f>ROUND(I219*H219,2)</f>
        <v>0</v>
      </c>
      <c r="K219" s="174" t="s">
        <v>309</v>
      </c>
      <c r="L219" s="35"/>
      <c r="M219" s="179" t="s">
        <v>3</v>
      </c>
      <c r="N219" s="180" t="s">
        <v>44</v>
      </c>
      <c r="O219" s="36"/>
      <c r="P219" s="181">
        <f>O219*H219</f>
        <v>0</v>
      </c>
      <c r="Q219" s="181">
        <v>0</v>
      </c>
      <c r="R219" s="181">
        <f>Q219*H219</f>
        <v>0</v>
      </c>
      <c r="S219" s="181">
        <v>0</v>
      </c>
      <c r="T219" s="182">
        <f>S219*H219</f>
        <v>0</v>
      </c>
      <c r="AR219" s="19" t="s">
        <v>241</v>
      </c>
      <c r="AT219" s="19" t="s">
        <v>237</v>
      </c>
      <c r="AU219" s="19" t="s">
        <v>81</v>
      </c>
      <c r="AY219" s="19" t="s">
        <v>235</v>
      </c>
      <c r="BE219" s="183">
        <f>IF(N219="základní",J219,0)</f>
        <v>0</v>
      </c>
      <c r="BF219" s="183">
        <f>IF(N219="snížená",J219,0)</f>
        <v>0</v>
      </c>
      <c r="BG219" s="183">
        <f>IF(N219="zákl. přenesená",J219,0)</f>
        <v>0</v>
      </c>
      <c r="BH219" s="183">
        <f>IF(N219="sníž. přenesená",J219,0)</f>
        <v>0</v>
      </c>
      <c r="BI219" s="183">
        <f>IF(N219="nulová",J219,0)</f>
        <v>0</v>
      </c>
      <c r="BJ219" s="19" t="s">
        <v>22</v>
      </c>
      <c r="BK219" s="183">
        <f>ROUND(I219*H219,2)</f>
        <v>0</v>
      </c>
      <c r="BL219" s="19" t="s">
        <v>241</v>
      </c>
      <c r="BM219" s="19" t="s">
        <v>2511</v>
      </c>
    </row>
    <row r="220" spans="2:65" s="12" customFormat="1" x14ac:dyDescent="0.3">
      <c r="B220" s="184"/>
      <c r="D220" s="185" t="s">
        <v>304</v>
      </c>
      <c r="E220" s="186" t="s">
        <v>3</v>
      </c>
      <c r="F220" s="187" t="s">
        <v>2512</v>
      </c>
      <c r="H220" s="188">
        <v>30</v>
      </c>
      <c r="I220" s="189"/>
      <c r="L220" s="184"/>
      <c r="M220" s="190"/>
      <c r="N220" s="191"/>
      <c r="O220" s="191"/>
      <c r="P220" s="191"/>
      <c r="Q220" s="191"/>
      <c r="R220" s="191"/>
      <c r="S220" s="191"/>
      <c r="T220" s="192"/>
      <c r="AT220" s="193" t="s">
        <v>304</v>
      </c>
      <c r="AU220" s="193" t="s">
        <v>81</v>
      </c>
      <c r="AV220" s="12" t="s">
        <v>81</v>
      </c>
      <c r="AW220" s="12" t="s">
        <v>36</v>
      </c>
      <c r="AX220" s="12" t="s">
        <v>22</v>
      </c>
      <c r="AY220" s="193" t="s">
        <v>235</v>
      </c>
    </row>
    <row r="221" spans="2:65" s="1" customFormat="1" ht="22.5" customHeight="1" x14ac:dyDescent="0.3">
      <c r="B221" s="171"/>
      <c r="C221" s="172" t="s">
        <v>477</v>
      </c>
      <c r="D221" s="172" t="s">
        <v>237</v>
      </c>
      <c r="E221" s="173" t="s">
        <v>2334</v>
      </c>
      <c r="F221" s="174" t="s">
        <v>2335</v>
      </c>
      <c r="G221" s="175" t="s">
        <v>249</v>
      </c>
      <c r="H221" s="176">
        <v>2</v>
      </c>
      <c r="I221" s="177"/>
      <c r="J221" s="178">
        <f t="shared" ref="J221:J227" si="20">ROUND(I221*H221,2)</f>
        <v>0</v>
      </c>
      <c r="K221" s="174" t="s">
        <v>309</v>
      </c>
      <c r="L221" s="35"/>
      <c r="M221" s="179" t="s">
        <v>3</v>
      </c>
      <c r="N221" s="180" t="s">
        <v>44</v>
      </c>
      <c r="O221" s="36"/>
      <c r="P221" s="181">
        <f t="shared" ref="P221:P227" si="21">O221*H221</f>
        <v>0</v>
      </c>
      <c r="Q221" s="181">
        <v>0.46005000000000001</v>
      </c>
      <c r="R221" s="181">
        <f t="shared" ref="R221:R227" si="22">Q221*H221</f>
        <v>0.92010000000000003</v>
      </c>
      <c r="S221" s="181">
        <v>0</v>
      </c>
      <c r="T221" s="182">
        <f t="shared" ref="T221:T227" si="23">S221*H221</f>
        <v>0</v>
      </c>
      <c r="AR221" s="19" t="s">
        <v>241</v>
      </c>
      <c r="AT221" s="19" t="s">
        <v>237</v>
      </c>
      <c r="AU221" s="19" t="s">
        <v>81</v>
      </c>
      <c r="AY221" s="19" t="s">
        <v>235</v>
      </c>
      <c r="BE221" s="183">
        <f t="shared" ref="BE221:BE227" si="24">IF(N221="základní",J221,0)</f>
        <v>0</v>
      </c>
      <c r="BF221" s="183">
        <f t="shared" ref="BF221:BF227" si="25">IF(N221="snížená",J221,0)</f>
        <v>0</v>
      </c>
      <c r="BG221" s="183">
        <f t="shared" ref="BG221:BG227" si="26">IF(N221="zákl. přenesená",J221,0)</f>
        <v>0</v>
      </c>
      <c r="BH221" s="183">
        <f t="shared" ref="BH221:BH227" si="27">IF(N221="sníž. přenesená",J221,0)</f>
        <v>0</v>
      </c>
      <c r="BI221" s="183">
        <f t="shared" ref="BI221:BI227" si="28">IF(N221="nulová",J221,0)</f>
        <v>0</v>
      </c>
      <c r="BJ221" s="19" t="s">
        <v>22</v>
      </c>
      <c r="BK221" s="183">
        <f t="shared" ref="BK221:BK227" si="29">ROUND(I221*H221,2)</f>
        <v>0</v>
      </c>
      <c r="BL221" s="19" t="s">
        <v>241</v>
      </c>
      <c r="BM221" s="19" t="s">
        <v>2513</v>
      </c>
    </row>
    <row r="222" spans="2:65" s="1" customFormat="1" ht="31.5" customHeight="1" x14ac:dyDescent="0.3">
      <c r="B222" s="171"/>
      <c r="C222" s="172" t="s">
        <v>485</v>
      </c>
      <c r="D222" s="172" t="s">
        <v>237</v>
      </c>
      <c r="E222" s="173" t="s">
        <v>2337</v>
      </c>
      <c r="F222" s="174" t="s">
        <v>2338</v>
      </c>
      <c r="G222" s="175" t="s">
        <v>249</v>
      </c>
      <c r="H222" s="176">
        <v>1</v>
      </c>
      <c r="I222" s="177"/>
      <c r="J222" s="178">
        <f t="shared" si="20"/>
        <v>0</v>
      </c>
      <c r="K222" s="174" t="s">
        <v>309</v>
      </c>
      <c r="L222" s="35"/>
      <c r="M222" s="179" t="s">
        <v>3</v>
      </c>
      <c r="N222" s="180" t="s">
        <v>44</v>
      </c>
      <c r="O222" s="36"/>
      <c r="P222" s="181">
        <f t="shared" si="21"/>
        <v>0</v>
      </c>
      <c r="Q222" s="181">
        <v>7.0200000000000002E-3</v>
      </c>
      <c r="R222" s="181">
        <f t="shared" si="22"/>
        <v>7.0200000000000002E-3</v>
      </c>
      <c r="S222" s="181">
        <v>0</v>
      </c>
      <c r="T222" s="182">
        <f t="shared" si="23"/>
        <v>0</v>
      </c>
      <c r="AR222" s="19" t="s">
        <v>241</v>
      </c>
      <c r="AT222" s="19" t="s">
        <v>237</v>
      </c>
      <c r="AU222" s="19" t="s">
        <v>81</v>
      </c>
      <c r="AY222" s="19" t="s">
        <v>235</v>
      </c>
      <c r="BE222" s="183">
        <f t="shared" si="24"/>
        <v>0</v>
      </c>
      <c r="BF222" s="183">
        <f t="shared" si="25"/>
        <v>0</v>
      </c>
      <c r="BG222" s="183">
        <f t="shared" si="26"/>
        <v>0</v>
      </c>
      <c r="BH222" s="183">
        <f t="shared" si="27"/>
        <v>0</v>
      </c>
      <c r="BI222" s="183">
        <f t="shared" si="28"/>
        <v>0</v>
      </c>
      <c r="BJ222" s="19" t="s">
        <v>22</v>
      </c>
      <c r="BK222" s="183">
        <f t="shared" si="29"/>
        <v>0</v>
      </c>
      <c r="BL222" s="19" t="s">
        <v>241</v>
      </c>
      <c r="BM222" s="19" t="s">
        <v>2514</v>
      </c>
    </row>
    <row r="223" spans="2:65" s="1" customFormat="1" ht="22.5" customHeight="1" x14ac:dyDescent="0.3">
      <c r="B223" s="171"/>
      <c r="C223" s="222" t="s">
        <v>490</v>
      </c>
      <c r="D223" s="222" t="s">
        <v>371</v>
      </c>
      <c r="E223" s="223" t="s">
        <v>2340</v>
      </c>
      <c r="F223" s="224" t="s">
        <v>2341</v>
      </c>
      <c r="G223" s="225" t="s">
        <v>249</v>
      </c>
      <c r="H223" s="226">
        <v>1</v>
      </c>
      <c r="I223" s="227"/>
      <c r="J223" s="228">
        <f t="shared" si="20"/>
        <v>0</v>
      </c>
      <c r="K223" s="224" t="s">
        <v>3</v>
      </c>
      <c r="L223" s="229"/>
      <c r="M223" s="230" t="s">
        <v>3</v>
      </c>
      <c r="N223" s="231" t="s">
        <v>44</v>
      </c>
      <c r="O223" s="36"/>
      <c r="P223" s="181">
        <f t="shared" si="21"/>
        <v>0</v>
      </c>
      <c r="Q223" s="181">
        <v>0.56499999999999995</v>
      </c>
      <c r="R223" s="181">
        <f t="shared" si="22"/>
        <v>0.56499999999999995</v>
      </c>
      <c r="S223" s="181">
        <v>0</v>
      </c>
      <c r="T223" s="182">
        <f t="shared" si="23"/>
        <v>0</v>
      </c>
      <c r="AR223" s="19" t="s">
        <v>266</v>
      </c>
      <c r="AT223" s="19" t="s">
        <v>371</v>
      </c>
      <c r="AU223" s="19" t="s">
        <v>81</v>
      </c>
      <c r="AY223" s="19" t="s">
        <v>235</v>
      </c>
      <c r="BE223" s="183">
        <f t="shared" si="24"/>
        <v>0</v>
      </c>
      <c r="BF223" s="183">
        <f t="shared" si="25"/>
        <v>0</v>
      </c>
      <c r="BG223" s="183">
        <f t="shared" si="26"/>
        <v>0</v>
      </c>
      <c r="BH223" s="183">
        <f t="shared" si="27"/>
        <v>0</v>
      </c>
      <c r="BI223" s="183">
        <f t="shared" si="28"/>
        <v>0</v>
      </c>
      <c r="BJ223" s="19" t="s">
        <v>22</v>
      </c>
      <c r="BK223" s="183">
        <f t="shared" si="29"/>
        <v>0</v>
      </c>
      <c r="BL223" s="19" t="s">
        <v>241</v>
      </c>
      <c r="BM223" s="19" t="s">
        <v>2515</v>
      </c>
    </row>
    <row r="224" spans="2:65" s="1" customFormat="1" ht="22.5" customHeight="1" x14ac:dyDescent="0.3">
      <c r="B224" s="171"/>
      <c r="C224" s="172" t="s">
        <v>494</v>
      </c>
      <c r="D224" s="172" t="s">
        <v>237</v>
      </c>
      <c r="E224" s="173" t="s">
        <v>2343</v>
      </c>
      <c r="F224" s="174" t="s">
        <v>2344</v>
      </c>
      <c r="G224" s="175" t="s">
        <v>249</v>
      </c>
      <c r="H224" s="176">
        <v>1</v>
      </c>
      <c r="I224" s="177"/>
      <c r="J224" s="178">
        <f t="shared" si="20"/>
        <v>0</v>
      </c>
      <c r="K224" s="174" t="s">
        <v>309</v>
      </c>
      <c r="L224" s="35"/>
      <c r="M224" s="179" t="s">
        <v>3</v>
      </c>
      <c r="N224" s="180" t="s">
        <v>44</v>
      </c>
      <c r="O224" s="36"/>
      <c r="P224" s="181">
        <f t="shared" si="21"/>
        <v>0</v>
      </c>
      <c r="Q224" s="181">
        <v>6.3829999999999998E-2</v>
      </c>
      <c r="R224" s="181">
        <f t="shared" si="22"/>
        <v>6.3829999999999998E-2</v>
      </c>
      <c r="S224" s="181">
        <v>0</v>
      </c>
      <c r="T224" s="182">
        <f t="shared" si="23"/>
        <v>0</v>
      </c>
      <c r="AR224" s="19" t="s">
        <v>241</v>
      </c>
      <c r="AT224" s="19" t="s">
        <v>237</v>
      </c>
      <c r="AU224" s="19" t="s">
        <v>81</v>
      </c>
      <c r="AY224" s="19" t="s">
        <v>235</v>
      </c>
      <c r="BE224" s="183">
        <f t="shared" si="24"/>
        <v>0</v>
      </c>
      <c r="BF224" s="183">
        <f t="shared" si="25"/>
        <v>0</v>
      </c>
      <c r="BG224" s="183">
        <f t="shared" si="26"/>
        <v>0</v>
      </c>
      <c r="BH224" s="183">
        <f t="shared" si="27"/>
        <v>0</v>
      </c>
      <c r="BI224" s="183">
        <f t="shared" si="28"/>
        <v>0</v>
      </c>
      <c r="BJ224" s="19" t="s">
        <v>22</v>
      </c>
      <c r="BK224" s="183">
        <f t="shared" si="29"/>
        <v>0</v>
      </c>
      <c r="BL224" s="19" t="s">
        <v>241</v>
      </c>
      <c r="BM224" s="19" t="s">
        <v>2516</v>
      </c>
    </row>
    <row r="225" spans="2:65" s="1" customFormat="1" ht="22.5" customHeight="1" x14ac:dyDescent="0.3">
      <c r="B225" s="171"/>
      <c r="C225" s="222" t="s">
        <v>499</v>
      </c>
      <c r="D225" s="222" t="s">
        <v>371</v>
      </c>
      <c r="E225" s="223" t="s">
        <v>2348</v>
      </c>
      <c r="F225" s="224" t="s">
        <v>2349</v>
      </c>
      <c r="G225" s="225" t="s">
        <v>249</v>
      </c>
      <c r="H225" s="226">
        <v>1</v>
      </c>
      <c r="I225" s="227"/>
      <c r="J225" s="228">
        <f t="shared" si="20"/>
        <v>0</v>
      </c>
      <c r="K225" s="224" t="s">
        <v>3</v>
      </c>
      <c r="L225" s="229"/>
      <c r="M225" s="230" t="s">
        <v>3</v>
      </c>
      <c r="N225" s="231" t="s">
        <v>44</v>
      </c>
      <c r="O225" s="36"/>
      <c r="P225" s="181">
        <f t="shared" si="21"/>
        <v>0</v>
      </c>
      <c r="Q225" s="181">
        <v>6.0000000000000001E-3</v>
      </c>
      <c r="R225" s="181">
        <f t="shared" si="22"/>
        <v>6.0000000000000001E-3</v>
      </c>
      <c r="S225" s="181">
        <v>0</v>
      </c>
      <c r="T225" s="182">
        <f t="shared" si="23"/>
        <v>0</v>
      </c>
      <c r="AR225" s="19" t="s">
        <v>266</v>
      </c>
      <c r="AT225" s="19" t="s">
        <v>371</v>
      </c>
      <c r="AU225" s="19" t="s">
        <v>81</v>
      </c>
      <c r="AY225" s="19" t="s">
        <v>235</v>
      </c>
      <c r="BE225" s="183">
        <f t="shared" si="24"/>
        <v>0</v>
      </c>
      <c r="BF225" s="183">
        <f t="shared" si="25"/>
        <v>0</v>
      </c>
      <c r="BG225" s="183">
        <f t="shared" si="26"/>
        <v>0</v>
      </c>
      <c r="BH225" s="183">
        <f t="shared" si="27"/>
        <v>0</v>
      </c>
      <c r="BI225" s="183">
        <f t="shared" si="28"/>
        <v>0</v>
      </c>
      <c r="BJ225" s="19" t="s">
        <v>22</v>
      </c>
      <c r="BK225" s="183">
        <f t="shared" si="29"/>
        <v>0</v>
      </c>
      <c r="BL225" s="19" t="s">
        <v>241</v>
      </c>
      <c r="BM225" s="19" t="s">
        <v>2517</v>
      </c>
    </row>
    <row r="226" spans="2:65" s="1" customFormat="1" ht="22.5" customHeight="1" x14ac:dyDescent="0.3">
      <c r="B226" s="171"/>
      <c r="C226" s="222" t="s">
        <v>504</v>
      </c>
      <c r="D226" s="222" t="s">
        <v>371</v>
      </c>
      <c r="E226" s="223" t="s">
        <v>2351</v>
      </c>
      <c r="F226" s="224" t="s">
        <v>2352</v>
      </c>
      <c r="G226" s="225" t="s">
        <v>249</v>
      </c>
      <c r="H226" s="226">
        <v>1</v>
      </c>
      <c r="I226" s="227"/>
      <c r="J226" s="228">
        <f t="shared" si="20"/>
        <v>0</v>
      </c>
      <c r="K226" s="224" t="s">
        <v>3</v>
      </c>
      <c r="L226" s="229"/>
      <c r="M226" s="230" t="s">
        <v>3</v>
      </c>
      <c r="N226" s="231" t="s">
        <v>44</v>
      </c>
      <c r="O226" s="36"/>
      <c r="P226" s="181">
        <f t="shared" si="21"/>
        <v>0</v>
      </c>
      <c r="Q226" s="181">
        <v>1E-3</v>
      </c>
      <c r="R226" s="181">
        <f t="shared" si="22"/>
        <v>1E-3</v>
      </c>
      <c r="S226" s="181">
        <v>0</v>
      </c>
      <c r="T226" s="182">
        <f t="shared" si="23"/>
        <v>0</v>
      </c>
      <c r="AR226" s="19" t="s">
        <v>266</v>
      </c>
      <c r="AT226" s="19" t="s">
        <v>371</v>
      </c>
      <c r="AU226" s="19" t="s">
        <v>81</v>
      </c>
      <c r="AY226" s="19" t="s">
        <v>235</v>
      </c>
      <c r="BE226" s="183">
        <f t="shared" si="24"/>
        <v>0</v>
      </c>
      <c r="BF226" s="183">
        <f t="shared" si="25"/>
        <v>0</v>
      </c>
      <c r="BG226" s="183">
        <f t="shared" si="26"/>
        <v>0</v>
      </c>
      <c r="BH226" s="183">
        <f t="shared" si="27"/>
        <v>0</v>
      </c>
      <c r="BI226" s="183">
        <f t="shared" si="28"/>
        <v>0</v>
      </c>
      <c r="BJ226" s="19" t="s">
        <v>22</v>
      </c>
      <c r="BK226" s="183">
        <f t="shared" si="29"/>
        <v>0</v>
      </c>
      <c r="BL226" s="19" t="s">
        <v>241</v>
      </c>
      <c r="BM226" s="19" t="s">
        <v>2518</v>
      </c>
    </row>
    <row r="227" spans="2:65" s="1" customFormat="1" ht="22.5" customHeight="1" x14ac:dyDescent="0.3">
      <c r="B227" s="171"/>
      <c r="C227" s="172" t="s">
        <v>509</v>
      </c>
      <c r="D227" s="172" t="s">
        <v>237</v>
      </c>
      <c r="E227" s="173" t="s">
        <v>2354</v>
      </c>
      <c r="F227" s="174" t="s">
        <v>2355</v>
      </c>
      <c r="G227" s="175" t="s">
        <v>249</v>
      </c>
      <c r="H227" s="176">
        <v>1</v>
      </c>
      <c r="I227" s="177"/>
      <c r="J227" s="178">
        <f t="shared" si="20"/>
        <v>0</v>
      </c>
      <c r="K227" s="174" t="s">
        <v>309</v>
      </c>
      <c r="L227" s="35"/>
      <c r="M227" s="179" t="s">
        <v>3</v>
      </c>
      <c r="N227" s="180" t="s">
        <v>44</v>
      </c>
      <c r="O227" s="36"/>
      <c r="P227" s="181">
        <f t="shared" si="21"/>
        <v>0</v>
      </c>
      <c r="Q227" s="181">
        <v>0.1230316</v>
      </c>
      <c r="R227" s="181">
        <f t="shared" si="22"/>
        <v>0.1230316</v>
      </c>
      <c r="S227" s="181">
        <v>0</v>
      </c>
      <c r="T227" s="182">
        <f t="shared" si="23"/>
        <v>0</v>
      </c>
      <c r="AR227" s="19" t="s">
        <v>241</v>
      </c>
      <c r="AT227" s="19" t="s">
        <v>237</v>
      </c>
      <c r="AU227" s="19" t="s">
        <v>81</v>
      </c>
      <c r="AY227" s="19" t="s">
        <v>235</v>
      </c>
      <c r="BE227" s="183">
        <f t="shared" si="24"/>
        <v>0</v>
      </c>
      <c r="BF227" s="183">
        <f t="shared" si="25"/>
        <v>0</v>
      </c>
      <c r="BG227" s="183">
        <f t="shared" si="26"/>
        <v>0</v>
      </c>
      <c r="BH227" s="183">
        <f t="shared" si="27"/>
        <v>0</v>
      </c>
      <c r="BI227" s="183">
        <f t="shared" si="28"/>
        <v>0</v>
      </c>
      <c r="BJ227" s="19" t="s">
        <v>22</v>
      </c>
      <c r="BK227" s="183">
        <f t="shared" si="29"/>
        <v>0</v>
      </c>
      <c r="BL227" s="19" t="s">
        <v>241</v>
      </c>
      <c r="BM227" s="19" t="s">
        <v>2519</v>
      </c>
    </row>
    <row r="228" spans="2:65" s="12" customFormat="1" x14ac:dyDescent="0.3">
      <c r="B228" s="184"/>
      <c r="D228" s="185" t="s">
        <v>304</v>
      </c>
      <c r="E228" s="186" t="s">
        <v>3</v>
      </c>
      <c r="F228" s="187" t="s">
        <v>2357</v>
      </c>
      <c r="H228" s="188">
        <v>1</v>
      </c>
      <c r="I228" s="189"/>
      <c r="L228" s="184"/>
      <c r="M228" s="190"/>
      <c r="N228" s="191"/>
      <c r="O228" s="191"/>
      <c r="P228" s="191"/>
      <c r="Q228" s="191"/>
      <c r="R228" s="191"/>
      <c r="S228" s="191"/>
      <c r="T228" s="192"/>
      <c r="AT228" s="193" t="s">
        <v>304</v>
      </c>
      <c r="AU228" s="193" t="s">
        <v>81</v>
      </c>
      <c r="AV228" s="12" t="s">
        <v>81</v>
      </c>
      <c r="AW228" s="12" t="s">
        <v>36</v>
      </c>
      <c r="AX228" s="12" t="s">
        <v>22</v>
      </c>
      <c r="AY228" s="193" t="s">
        <v>235</v>
      </c>
    </row>
    <row r="229" spans="2:65" s="1" customFormat="1" ht="22.5" customHeight="1" x14ac:dyDescent="0.3">
      <c r="B229" s="171"/>
      <c r="C229" s="222" t="s">
        <v>514</v>
      </c>
      <c r="D229" s="222" t="s">
        <v>371</v>
      </c>
      <c r="E229" s="223" t="s">
        <v>2358</v>
      </c>
      <c r="F229" s="224" t="s">
        <v>2359</v>
      </c>
      <c r="G229" s="225" t="s">
        <v>249</v>
      </c>
      <c r="H229" s="226">
        <v>1</v>
      </c>
      <c r="I229" s="227"/>
      <c r="J229" s="228">
        <f>ROUND(I229*H229,2)</f>
        <v>0</v>
      </c>
      <c r="K229" s="224" t="s">
        <v>3</v>
      </c>
      <c r="L229" s="229"/>
      <c r="M229" s="230" t="s">
        <v>3</v>
      </c>
      <c r="N229" s="231" t="s">
        <v>44</v>
      </c>
      <c r="O229" s="36"/>
      <c r="P229" s="181">
        <f>O229*H229</f>
        <v>0</v>
      </c>
      <c r="Q229" s="181">
        <v>0.01</v>
      </c>
      <c r="R229" s="181">
        <f>Q229*H229</f>
        <v>0.01</v>
      </c>
      <c r="S229" s="181">
        <v>0</v>
      </c>
      <c r="T229" s="182">
        <f>S229*H229</f>
        <v>0</v>
      </c>
      <c r="AR229" s="19" t="s">
        <v>266</v>
      </c>
      <c r="AT229" s="19" t="s">
        <v>371</v>
      </c>
      <c r="AU229" s="19" t="s">
        <v>81</v>
      </c>
      <c r="AY229" s="19" t="s">
        <v>235</v>
      </c>
      <c r="BE229" s="183">
        <f>IF(N229="základní",J229,0)</f>
        <v>0</v>
      </c>
      <c r="BF229" s="183">
        <f>IF(N229="snížená",J229,0)</f>
        <v>0</v>
      </c>
      <c r="BG229" s="183">
        <f>IF(N229="zákl. přenesená",J229,0)</f>
        <v>0</v>
      </c>
      <c r="BH229" s="183">
        <f>IF(N229="sníž. přenesená",J229,0)</f>
        <v>0</v>
      </c>
      <c r="BI229" s="183">
        <f>IF(N229="nulová",J229,0)</f>
        <v>0</v>
      </c>
      <c r="BJ229" s="19" t="s">
        <v>22</v>
      </c>
      <c r="BK229" s="183">
        <f>ROUND(I229*H229,2)</f>
        <v>0</v>
      </c>
      <c r="BL229" s="19" t="s">
        <v>241</v>
      </c>
      <c r="BM229" s="19" t="s">
        <v>2520</v>
      </c>
    </row>
    <row r="230" spans="2:65" s="1" customFormat="1" ht="22.5" customHeight="1" x14ac:dyDescent="0.3">
      <c r="B230" s="171"/>
      <c r="C230" s="222" t="s">
        <v>799</v>
      </c>
      <c r="D230" s="222" t="s">
        <v>371</v>
      </c>
      <c r="E230" s="223" t="s">
        <v>2351</v>
      </c>
      <c r="F230" s="224" t="s">
        <v>2352</v>
      </c>
      <c r="G230" s="225" t="s">
        <v>249</v>
      </c>
      <c r="H230" s="226">
        <v>1</v>
      </c>
      <c r="I230" s="227"/>
      <c r="J230" s="228">
        <f>ROUND(I230*H230,2)</f>
        <v>0</v>
      </c>
      <c r="K230" s="224" t="s">
        <v>3</v>
      </c>
      <c r="L230" s="229"/>
      <c r="M230" s="230" t="s">
        <v>3</v>
      </c>
      <c r="N230" s="231" t="s">
        <v>44</v>
      </c>
      <c r="O230" s="36"/>
      <c r="P230" s="181">
        <f>O230*H230</f>
        <v>0</v>
      </c>
      <c r="Q230" s="181">
        <v>1E-3</v>
      </c>
      <c r="R230" s="181">
        <f>Q230*H230</f>
        <v>1E-3</v>
      </c>
      <c r="S230" s="181">
        <v>0</v>
      </c>
      <c r="T230" s="182">
        <f>S230*H230</f>
        <v>0</v>
      </c>
      <c r="AR230" s="19" t="s">
        <v>266</v>
      </c>
      <c r="AT230" s="19" t="s">
        <v>371</v>
      </c>
      <c r="AU230" s="19" t="s">
        <v>81</v>
      </c>
      <c r="AY230" s="19" t="s">
        <v>235</v>
      </c>
      <c r="BE230" s="183">
        <f>IF(N230="základní",J230,0)</f>
        <v>0</v>
      </c>
      <c r="BF230" s="183">
        <f>IF(N230="snížená",J230,0)</f>
        <v>0</v>
      </c>
      <c r="BG230" s="183">
        <f>IF(N230="zákl. přenesená",J230,0)</f>
        <v>0</v>
      </c>
      <c r="BH230" s="183">
        <f>IF(N230="sníž. přenesená",J230,0)</f>
        <v>0</v>
      </c>
      <c r="BI230" s="183">
        <f>IF(N230="nulová",J230,0)</f>
        <v>0</v>
      </c>
      <c r="BJ230" s="19" t="s">
        <v>22</v>
      </c>
      <c r="BK230" s="183">
        <f>ROUND(I230*H230,2)</f>
        <v>0</v>
      </c>
      <c r="BL230" s="19" t="s">
        <v>241</v>
      </c>
      <c r="BM230" s="19" t="s">
        <v>2521</v>
      </c>
    </row>
    <row r="231" spans="2:65" s="1" customFormat="1" ht="31.5" customHeight="1" x14ac:dyDescent="0.3">
      <c r="B231" s="171"/>
      <c r="C231" s="172" t="s">
        <v>803</v>
      </c>
      <c r="D231" s="172" t="s">
        <v>237</v>
      </c>
      <c r="E231" s="173" t="s">
        <v>2362</v>
      </c>
      <c r="F231" s="174" t="s">
        <v>2363</v>
      </c>
      <c r="G231" s="175" t="s">
        <v>249</v>
      </c>
      <c r="H231" s="176">
        <v>7</v>
      </c>
      <c r="I231" s="177"/>
      <c r="J231" s="178">
        <f>ROUND(I231*H231,2)</f>
        <v>0</v>
      </c>
      <c r="K231" s="174" t="s">
        <v>309</v>
      </c>
      <c r="L231" s="35"/>
      <c r="M231" s="179" t="s">
        <v>3</v>
      </c>
      <c r="N231" s="180" t="s">
        <v>44</v>
      </c>
      <c r="O231" s="36"/>
      <c r="P231" s="181">
        <f>O231*H231</f>
        <v>0</v>
      </c>
      <c r="Q231" s="181">
        <v>1.298E-2</v>
      </c>
      <c r="R231" s="181">
        <f>Q231*H231</f>
        <v>9.0859999999999996E-2</v>
      </c>
      <c r="S231" s="181">
        <v>4.0000000000000001E-3</v>
      </c>
      <c r="T231" s="182">
        <f>S231*H231</f>
        <v>2.8000000000000001E-2</v>
      </c>
      <c r="AR231" s="19" t="s">
        <v>241</v>
      </c>
      <c r="AT231" s="19" t="s">
        <v>237</v>
      </c>
      <c r="AU231" s="19" t="s">
        <v>81</v>
      </c>
      <c r="AY231" s="19" t="s">
        <v>235</v>
      </c>
      <c r="BE231" s="183">
        <f>IF(N231="základní",J231,0)</f>
        <v>0</v>
      </c>
      <c r="BF231" s="183">
        <f>IF(N231="snížená",J231,0)</f>
        <v>0</v>
      </c>
      <c r="BG231" s="183">
        <f>IF(N231="zákl. přenesená",J231,0)</f>
        <v>0</v>
      </c>
      <c r="BH231" s="183">
        <f>IF(N231="sníž. přenesená",J231,0)</f>
        <v>0</v>
      </c>
      <c r="BI231" s="183">
        <f>IF(N231="nulová",J231,0)</f>
        <v>0</v>
      </c>
      <c r="BJ231" s="19" t="s">
        <v>22</v>
      </c>
      <c r="BK231" s="183">
        <f>ROUND(I231*H231,2)</f>
        <v>0</v>
      </c>
      <c r="BL231" s="19" t="s">
        <v>241</v>
      </c>
      <c r="BM231" s="19" t="s">
        <v>2522</v>
      </c>
    </row>
    <row r="232" spans="2:65" s="1" customFormat="1" ht="22.5" customHeight="1" x14ac:dyDescent="0.3">
      <c r="B232" s="171"/>
      <c r="C232" s="172" t="s">
        <v>807</v>
      </c>
      <c r="D232" s="172" t="s">
        <v>237</v>
      </c>
      <c r="E232" s="173" t="s">
        <v>2365</v>
      </c>
      <c r="F232" s="174" t="s">
        <v>2366</v>
      </c>
      <c r="G232" s="175" t="s">
        <v>249</v>
      </c>
      <c r="H232" s="176">
        <v>2</v>
      </c>
      <c r="I232" s="177"/>
      <c r="J232" s="178">
        <f>ROUND(I232*H232,2)</f>
        <v>0</v>
      </c>
      <c r="K232" s="174" t="s">
        <v>3</v>
      </c>
      <c r="L232" s="35"/>
      <c r="M232" s="179" t="s">
        <v>3</v>
      </c>
      <c r="N232" s="180" t="s">
        <v>44</v>
      </c>
      <c r="O232" s="36"/>
      <c r="P232" s="181">
        <f>O232*H232</f>
        <v>0</v>
      </c>
      <c r="Q232" s="181">
        <v>2.1000000000000001E-4</v>
      </c>
      <c r="R232" s="181">
        <f>Q232*H232</f>
        <v>4.2000000000000002E-4</v>
      </c>
      <c r="S232" s="181">
        <v>0</v>
      </c>
      <c r="T232" s="182">
        <f>S232*H232</f>
        <v>0</v>
      </c>
      <c r="AR232" s="19" t="s">
        <v>296</v>
      </c>
      <c r="AT232" s="19" t="s">
        <v>237</v>
      </c>
      <c r="AU232" s="19" t="s">
        <v>81</v>
      </c>
      <c r="AY232" s="19" t="s">
        <v>235</v>
      </c>
      <c r="BE232" s="183">
        <f>IF(N232="základní",J232,0)</f>
        <v>0</v>
      </c>
      <c r="BF232" s="183">
        <f>IF(N232="snížená",J232,0)</f>
        <v>0</v>
      </c>
      <c r="BG232" s="183">
        <f>IF(N232="zákl. přenesená",J232,0)</f>
        <v>0</v>
      </c>
      <c r="BH232" s="183">
        <f>IF(N232="sníž. přenesená",J232,0)</f>
        <v>0</v>
      </c>
      <c r="BI232" s="183">
        <f>IF(N232="nulová",J232,0)</f>
        <v>0</v>
      </c>
      <c r="BJ232" s="19" t="s">
        <v>22</v>
      </c>
      <c r="BK232" s="183">
        <f>ROUND(I232*H232,2)</f>
        <v>0</v>
      </c>
      <c r="BL232" s="19" t="s">
        <v>296</v>
      </c>
      <c r="BM232" s="19" t="s">
        <v>2523</v>
      </c>
    </row>
    <row r="233" spans="2:65" s="1" customFormat="1" ht="22.5" customHeight="1" x14ac:dyDescent="0.3">
      <c r="B233" s="171"/>
      <c r="C233" s="172" t="s">
        <v>811</v>
      </c>
      <c r="D233" s="172" t="s">
        <v>237</v>
      </c>
      <c r="E233" s="173" t="s">
        <v>2368</v>
      </c>
      <c r="F233" s="174" t="s">
        <v>2369</v>
      </c>
      <c r="G233" s="175" t="s">
        <v>346</v>
      </c>
      <c r="H233" s="176">
        <v>80</v>
      </c>
      <c r="I233" s="177"/>
      <c r="J233" s="178">
        <f>ROUND(I233*H233,2)</f>
        <v>0</v>
      </c>
      <c r="K233" s="174" t="s">
        <v>309</v>
      </c>
      <c r="L233" s="35"/>
      <c r="M233" s="179" t="s">
        <v>3</v>
      </c>
      <c r="N233" s="180" t="s">
        <v>44</v>
      </c>
      <c r="O233" s="36"/>
      <c r="P233" s="181">
        <f>O233*H233</f>
        <v>0</v>
      </c>
      <c r="Q233" s="181">
        <v>1.9000000000000001E-4</v>
      </c>
      <c r="R233" s="181">
        <f>Q233*H233</f>
        <v>1.5200000000000002E-2</v>
      </c>
      <c r="S233" s="181">
        <v>0</v>
      </c>
      <c r="T233" s="182">
        <f>S233*H233</f>
        <v>0</v>
      </c>
      <c r="AR233" s="19" t="s">
        <v>241</v>
      </c>
      <c r="AT233" s="19" t="s">
        <v>237</v>
      </c>
      <c r="AU233" s="19" t="s">
        <v>81</v>
      </c>
      <c r="AY233" s="19" t="s">
        <v>235</v>
      </c>
      <c r="BE233" s="183">
        <f>IF(N233="základní",J233,0)</f>
        <v>0</v>
      </c>
      <c r="BF233" s="183">
        <f>IF(N233="snížená",J233,0)</f>
        <v>0</v>
      </c>
      <c r="BG233" s="183">
        <f>IF(N233="zákl. přenesená",J233,0)</f>
        <v>0</v>
      </c>
      <c r="BH233" s="183">
        <f>IF(N233="sníž. přenesená",J233,0)</f>
        <v>0</v>
      </c>
      <c r="BI233" s="183">
        <f>IF(N233="nulová",J233,0)</f>
        <v>0</v>
      </c>
      <c r="BJ233" s="19" t="s">
        <v>22</v>
      </c>
      <c r="BK233" s="183">
        <f>ROUND(I233*H233,2)</f>
        <v>0</v>
      </c>
      <c r="BL233" s="19" t="s">
        <v>241</v>
      </c>
      <c r="BM233" s="19" t="s">
        <v>2524</v>
      </c>
    </row>
    <row r="234" spans="2:65" s="12" customFormat="1" x14ac:dyDescent="0.3">
      <c r="B234" s="184"/>
      <c r="D234" s="185" t="s">
        <v>304</v>
      </c>
      <c r="E234" s="186" t="s">
        <v>3</v>
      </c>
      <c r="F234" s="187" t="s">
        <v>2525</v>
      </c>
      <c r="H234" s="188">
        <v>80</v>
      </c>
      <c r="I234" s="189"/>
      <c r="L234" s="184"/>
      <c r="M234" s="190"/>
      <c r="N234" s="191"/>
      <c r="O234" s="191"/>
      <c r="P234" s="191"/>
      <c r="Q234" s="191"/>
      <c r="R234" s="191"/>
      <c r="S234" s="191"/>
      <c r="T234" s="192"/>
      <c r="AT234" s="193" t="s">
        <v>304</v>
      </c>
      <c r="AU234" s="193" t="s">
        <v>81</v>
      </c>
      <c r="AV234" s="12" t="s">
        <v>81</v>
      </c>
      <c r="AW234" s="12" t="s">
        <v>36</v>
      </c>
      <c r="AX234" s="12" t="s">
        <v>22</v>
      </c>
      <c r="AY234" s="193" t="s">
        <v>235</v>
      </c>
    </row>
    <row r="235" spans="2:65" s="1" customFormat="1" ht="22.5" customHeight="1" x14ac:dyDescent="0.3">
      <c r="B235" s="171"/>
      <c r="C235" s="172" t="s">
        <v>815</v>
      </c>
      <c r="D235" s="172" t="s">
        <v>237</v>
      </c>
      <c r="E235" s="173" t="s">
        <v>1605</v>
      </c>
      <c r="F235" s="174" t="s">
        <v>1606</v>
      </c>
      <c r="G235" s="175" t="s">
        <v>346</v>
      </c>
      <c r="H235" s="176">
        <v>80</v>
      </c>
      <c r="I235" s="177"/>
      <c r="J235" s="178">
        <f>ROUND(I235*H235,2)</f>
        <v>0</v>
      </c>
      <c r="K235" s="174" t="s">
        <v>309</v>
      </c>
      <c r="L235" s="35"/>
      <c r="M235" s="179" t="s">
        <v>3</v>
      </c>
      <c r="N235" s="180" t="s">
        <v>44</v>
      </c>
      <c r="O235" s="36"/>
      <c r="P235" s="181">
        <f>O235*H235</f>
        <v>0</v>
      </c>
      <c r="Q235" s="181">
        <v>6.0000000000000002E-5</v>
      </c>
      <c r="R235" s="181">
        <f>Q235*H235</f>
        <v>4.8000000000000004E-3</v>
      </c>
      <c r="S235" s="181">
        <v>0</v>
      </c>
      <c r="T235" s="182">
        <f>S235*H235</f>
        <v>0</v>
      </c>
      <c r="AR235" s="19" t="s">
        <v>241</v>
      </c>
      <c r="AT235" s="19" t="s">
        <v>237</v>
      </c>
      <c r="AU235" s="19" t="s">
        <v>81</v>
      </c>
      <c r="AY235" s="19" t="s">
        <v>235</v>
      </c>
      <c r="BE235" s="183">
        <f>IF(N235="základní",J235,0)</f>
        <v>0</v>
      </c>
      <c r="BF235" s="183">
        <f>IF(N235="snížená",J235,0)</f>
        <v>0</v>
      </c>
      <c r="BG235" s="183">
        <f>IF(N235="zákl. přenesená",J235,0)</f>
        <v>0</v>
      </c>
      <c r="BH235" s="183">
        <f>IF(N235="sníž. přenesená",J235,0)</f>
        <v>0</v>
      </c>
      <c r="BI235" s="183">
        <f>IF(N235="nulová",J235,0)</f>
        <v>0</v>
      </c>
      <c r="BJ235" s="19" t="s">
        <v>22</v>
      </c>
      <c r="BK235" s="183">
        <f>ROUND(I235*H235,2)</f>
        <v>0</v>
      </c>
      <c r="BL235" s="19" t="s">
        <v>241</v>
      </c>
      <c r="BM235" s="19" t="s">
        <v>2526</v>
      </c>
    </row>
    <row r="236" spans="2:65" s="12" customFormat="1" x14ac:dyDescent="0.3">
      <c r="B236" s="184"/>
      <c r="D236" s="194" t="s">
        <v>304</v>
      </c>
      <c r="E236" s="193" t="s">
        <v>3</v>
      </c>
      <c r="F236" s="195" t="s">
        <v>2527</v>
      </c>
      <c r="H236" s="196">
        <v>80</v>
      </c>
      <c r="I236" s="189"/>
      <c r="L236" s="184"/>
      <c r="M236" s="190"/>
      <c r="N236" s="191"/>
      <c r="O236" s="191"/>
      <c r="P236" s="191"/>
      <c r="Q236" s="191"/>
      <c r="R236" s="191"/>
      <c r="S236" s="191"/>
      <c r="T236" s="192"/>
      <c r="AT236" s="193" t="s">
        <v>304</v>
      </c>
      <c r="AU236" s="193" t="s">
        <v>81</v>
      </c>
      <c r="AV236" s="12" t="s">
        <v>81</v>
      </c>
      <c r="AW236" s="12" t="s">
        <v>36</v>
      </c>
      <c r="AX236" s="12" t="s">
        <v>22</v>
      </c>
      <c r="AY236" s="193" t="s">
        <v>235</v>
      </c>
    </row>
    <row r="237" spans="2:65" s="11" customFormat="1" ht="29.85" customHeight="1" x14ac:dyDescent="0.3">
      <c r="B237" s="157"/>
      <c r="D237" s="168" t="s">
        <v>72</v>
      </c>
      <c r="E237" s="169" t="s">
        <v>270</v>
      </c>
      <c r="F237" s="169" t="s">
        <v>383</v>
      </c>
      <c r="I237" s="160"/>
      <c r="J237" s="170">
        <f>BK237</f>
        <v>0</v>
      </c>
      <c r="L237" s="157"/>
      <c r="M237" s="162"/>
      <c r="N237" s="163"/>
      <c r="O237" s="163"/>
      <c r="P237" s="164">
        <f>SUM(P238:P239)</f>
        <v>0</v>
      </c>
      <c r="Q237" s="163"/>
      <c r="R237" s="164">
        <f>SUM(R238:R239)</f>
        <v>0</v>
      </c>
      <c r="S237" s="163"/>
      <c r="T237" s="165">
        <f>SUM(T238:T239)</f>
        <v>0.22199999999999998</v>
      </c>
      <c r="AR237" s="158" t="s">
        <v>22</v>
      </c>
      <c r="AT237" s="166" t="s">
        <v>72</v>
      </c>
      <c r="AU237" s="166" t="s">
        <v>22</v>
      </c>
      <c r="AY237" s="158" t="s">
        <v>235</v>
      </c>
      <c r="BK237" s="167">
        <f>SUM(BK238:BK239)</f>
        <v>0</v>
      </c>
    </row>
    <row r="238" spans="2:65" s="1" customFormat="1" ht="22.5" customHeight="1" x14ac:dyDescent="0.3">
      <c r="B238" s="171"/>
      <c r="C238" s="172" t="s">
        <v>819</v>
      </c>
      <c r="D238" s="172" t="s">
        <v>237</v>
      </c>
      <c r="E238" s="173" t="s">
        <v>450</v>
      </c>
      <c r="F238" s="174" t="s">
        <v>451</v>
      </c>
      <c r="G238" s="175" t="s">
        <v>346</v>
      </c>
      <c r="H238" s="176">
        <v>6</v>
      </c>
      <c r="I238" s="177"/>
      <c r="J238" s="178">
        <f>ROUND(I238*H238,2)</f>
        <v>0</v>
      </c>
      <c r="K238" s="174" t="s">
        <v>309</v>
      </c>
      <c r="L238" s="35"/>
      <c r="M238" s="179" t="s">
        <v>3</v>
      </c>
      <c r="N238" s="180" t="s">
        <v>44</v>
      </c>
      <c r="O238" s="36"/>
      <c r="P238" s="181">
        <f>O238*H238</f>
        <v>0</v>
      </c>
      <c r="Q238" s="181">
        <v>0</v>
      </c>
      <c r="R238" s="181">
        <f>Q238*H238</f>
        <v>0</v>
      </c>
      <c r="S238" s="181">
        <v>3.6999999999999998E-2</v>
      </c>
      <c r="T238" s="182">
        <f>S238*H238</f>
        <v>0.22199999999999998</v>
      </c>
      <c r="AR238" s="19" t="s">
        <v>241</v>
      </c>
      <c r="AT238" s="19" t="s">
        <v>237</v>
      </c>
      <c r="AU238" s="19" t="s">
        <v>81</v>
      </c>
      <c r="AY238" s="19" t="s">
        <v>235</v>
      </c>
      <c r="BE238" s="183">
        <f>IF(N238="základní",J238,0)</f>
        <v>0</v>
      </c>
      <c r="BF238" s="183">
        <f>IF(N238="snížená",J238,0)</f>
        <v>0</v>
      </c>
      <c r="BG238" s="183">
        <f>IF(N238="zákl. přenesená",J238,0)</f>
        <v>0</v>
      </c>
      <c r="BH238" s="183">
        <f>IF(N238="sníž. přenesená",J238,0)</f>
        <v>0</v>
      </c>
      <c r="BI238" s="183">
        <f>IF(N238="nulová",J238,0)</f>
        <v>0</v>
      </c>
      <c r="BJ238" s="19" t="s">
        <v>22</v>
      </c>
      <c r="BK238" s="183">
        <f>ROUND(I238*H238,2)</f>
        <v>0</v>
      </c>
      <c r="BL238" s="19" t="s">
        <v>241</v>
      </c>
      <c r="BM238" s="19" t="s">
        <v>2528</v>
      </c>
    </row>
    <row r="239" spans="2:65" s="12" customFormat="1" x14ac:dyDescent="0.3">
      <c r="B239" s="184"/>
      <c r="D239" s="194" t="s">
        <v>304</v>
      </c>
      <c r="E239" s="193" t="s">
        <v>3</v>
      </c>
      <c r="F239" s="195" t="s">
        <v>2529</v>
      </c>
      <c r="H239" s="196">
        <v>6</v>
      </c>
      <c r="I239" s="189"/>
      <c r="L239" s="184"/>
      <c r="M239" s="190"/>
      <c r="N239" s="191"/>
      <c r="O239" s="191"/>
      <c r="P239" s="191"/>
      <c r="Q239" s="191"/>
      <c r="R239" s="191"/>
      <c r="S239" s="191"/>
      <c r="T239" s="192"/>
      <c r="AT239" s="193" t="s">
        <v>304</v>
      </c>
      <c r="AU239" s="193" t="s">
        <v>81</v>
      </c>
      <c r="AV239" s="12" t="s">
        <v>81</v>
      </c>
      <c r="AW239" s="12" t="s">
        <v>36</v>
      </c>
      <c r="AX239" s="12" t="s">
        <v>22</v>
      </c>
      <c r="AY239" s="193" t="s">
        <v>235</v>
      </c>
    </row>
    <row r="240" spans="2:65" s="11" customFormat="1" ht="29.85" customHeight="1" x14ac:dyDescent="0.3">
      <c r="B240" s="157"/>
      <c r="D240" s="168" t="s">
        <v>72</v>
      </c>
      <c r="E240" s="169" t="s">
        <v>475</v>
      </c>
      <c r="F240" s="169" t="s">
        <v>476</v>
      </c>
      <c r="I240" s="160"/>
      <c r="J240" s="170">
        <f>BK240</f>
        <v>0</v>
      </c>
      <c r="L240" s="157"/>
      <c r="M240" s="162"/>
      <c r="N240" s="163"/>
      <c r="O240" s="163"/>
      <c r="P240" s="164">
        <f>SUM(P241:P244)</f>
        <v>0</v>
      </c>
      <c r="Q240" s="163"/>
      <c r="R240" s="164">
        <f>SUM(R241:R244)</f>
        <v>0</v>
      </c>
      <c r="S240" s="163"/>
      <c r="T240" s="165">
        <f>SUM(T241:T244)</f>
        <v>0</v>
      </c>
      <c r="AR240" s="158" t="s">
        <v>22</v>
      </c>
      <c r="AT240" s="166" t="s">
        <v>72</v>
      </c>
      <c r="AU240" s="166" t="s">
        <v>22</v>
      </c>
      <c r="AY240" s="158" t="s">
        <v>235</v>
      </c>
      <c r="BK240" s="167">
        <f>SUM(BK241:BK244)</f>
        <v>0</v>
      </c>
    </row>
    <row r="241" spans="2:65" s="1" customFormat="1" ht="31.5" customHeight="1" x14ac:dyDescent="0.3">
      <c r="B241" s="171"/>
      <c r="C241" s="172" t="s">
        <v>823</v>
      </c>
      <c r="D241" s="172" t="s">
        <v>237</v>
      </c>
      <c r="E241" s="173" t="s">
        <v>1768</v>
      </c>
      <c r="F241" s="174" t="s">
        <v>479</v>
      </c>
      <c r="G241" s="175" t="s">
        <v>294</v>
      </c>
      <c r="H241" s="176">
        <v>0.25</v>
      </c>
      <c r="I241" s="177"/>
      <c r="J241" s="178">
        <f>ROUND(I241*H241,2)</f>
        <v>0</v>
      </c>
      <c r="K241" s="174" t="s">
        <v>309</v>
      </c>
      <c r="L241" s="35"/>
      <c r="M241" s="179" t="s">
        <v>3</v>
      </c>
      <c r="N241" s="180" t="s">
        <v>44</v>
      </c>
      <c r="O241" s="36"/>
      <c r="P241" s="181">
        <f>O241*H241</f>
        <v>0</v>
      </c>
      <c r="Q241" s="181">
        <v>0</v>
      </c>
      <c r="R241" s="181">
        <f>Q241*H241</f>
        <v>0</v>
      </c>
      <c r="S241" s="181">
        <v>0</v>
      </c>
      <c r="T241" s="182">
        <f>S241*H241</f>
        <v>0</v>
      </c>
      <c r="AR241" s="19" t="s">
        <v>241</v>
      </c>
      <c r="AT241" s="19" t="s">
        <v>237</v>
      </c>
      <c r="AU241" s="19" t="s">
        <v>81</v>
      </c>
      <c r="AY241" s="19" t="s">
        <v>235</v>
      </c>
      <c r="BE241" s="183">
        <f>IF(N241="základní",J241,0)</f>
        <v>0</v>
      </c>
      <c r="BF241" s="183">
        <f>IF(N241="snížená",J241,0)</f>
        <v>0</v>
      </c>
      <c r="BG241" s="183">
        <f>IF(N241="zákl. přenesená",J241,0)</f>
        <v>0</v>
      </c>
      <c r="BH241" s="183">
        <f>IF(N241="sníž. přenesená",J241,0)</f>
        <v>0</v>
      </c>
      <c r="BI241" s="183">
        <f>IF(N241="nulová",J241,0)</f>
        <v>0</v>
      </c>
      <c r="BJ241" s="19" t="s">
        <v>22</v>
      </c>
      <c r="BK241" s="183">
        <f>ROUND(I241*H241,2)</f>
        <v>0</v>
      </c>
      <c r="BL241" s="19" t="s">
        <v>241</v>
      </c>
      <c r="BM241" s="19" t="s">
        <v>2530</v>
      </c>
    </row>
    <row r="242" spans="2:65" s="1" customFormat="1" ht="31.5" customHeight="1" x14ac:dyDescent="0.3">
      <c r="B242" s="171"/>
      <c r="C242" s="172" t="s">
        <v>827</v>
      </c>
      <c r="D242" s="172" t="s">
        <v>237</v>
      </c>
      <c r="E242" s="173" t="s">
        <v>486</v>
      </c>
      <c r="F242" s="174" t="s">
        <v>487</v>
      </c>
      <c r="G242" s="175" t="s">
        <v>294</v>
      </c>
      <c r="H242" s="176">
        <v>2.25</v>
      </c>
      <c r="I242" s="177"/>
      <c r="J242" s="178">
        <f>ROUND(I242*H242,2)</f>
        <v>0</v>
      </c>
      <c r="K242" s="174" t="s">
        <v>3</v>
      </c>
      <c r="L242" s="35"/>
      <c r="M242" s="179" t="s">
        <v>3</v>
      </c>
      <c r="N242" s="180" t="s">
        <v>44</v>
      </c>
      <c r="O242" s="36"/>
      <c r="P242" s="181">
        <f>O242*H242</f>
        <v>0</v>
      </c>
      <c r="Q242" s="181">
        <v>0</v>
      </c>
      <c r="R242" s="181">
        <f>Q242*H242</f>
        <v>0</v>
      </c>
      <c r="S242" s="181">
        <v>0</v>
      </c>
      <c r="T242" s="182">
        <f>S242*H242</f>
        <v>0</v>
      </c>
      <c r="AR242" s="19" t="s">
        <v>241</v>
      </c>
      <c r="AT242" s="19" t="s">
        <v>237</v>
      </c>
      <c r="AU242" s="19" t="s">
        <v>81</v>
      </c>
      <c r="AY242" s="19" t="s">
        <v>235</v>
      </c>
      <c r="BE242" s="183">
        <f>IF(N242="základní",J242,0)</f>
        <v>0</v>
      </c>
      <c r="BF242" s="183">
        <f>IF(N242="snížená",J242,0)</f>
        <v>0</v>
      </c>
      <c r="BG242" s="183">
        <f>IF(N242="zákl. přenesená",J242,0)</f>
        <v>0</v>
      </c>
      <c r="BH242" s="183">
        <f>IF(N242="sníž. přenesená",J242,0)</f>
        <v>0</v>
      </c>
      <c r="BI242" s="183">
        <f>IF(N242="nulová",J242,0)</f>
        <v>0</v>
      </c>
      <c r="BJ242" s="19" t="s">
        <v>22</v>
      </c>
      <c r="BK242" s="183">
        <f>ROUND(I242*H242,2)</f>
        <v>0</v>
      </c>
      <c r="BL242" s="19" t="s">
        <v>241</v>
      </c>
      <c r="BM242" s="19" t="s">
        <v>2531</v>
      </c>
    </row>
    <row r="243" spans="2:65" s="12" customFormat="1" x14ac:dyDescent="0.3">
      <c r="B243" s="184"/>
      <c r="D243" s="185" t="s">
        <v>304</v>
      </c>
      <c r="E243" s="186" t="s">
        <v>3</v>
      </c>
      <c r="F243" s="187" t="s">
        <v>2532</v>
      </c>
      <c r="H243" s="188">
        <v>2.25</v>
      </c>
      <c r="I243" s="189"/>
      <c r="L243" s="184"/>
      <c r="M243" s="190"/>
      <c r="N243" s="191"/>
      <c r="O243" s="191"/>
      <c r="P243" s="191"/>
      <c r="Q243" s="191"/>
      <c r="R243" s="191"/>
      <c r="S243" s="191"/>
      <c r="T243" s="192"/>
      <c r="AT243" s="193" t="s">
        <v>304</v>
      </c>
      <c r="AU243" s="193" t="s">
        <v>81</v>
      </c>
      <c r="AV243" s="12" t="s">
        <v>81</v>
      </c>
      <c r="AW243" s="12" t="s">
        <v>36</v>
      </c>
      <c r="AX243" s="12" t="s">
        <v>22</v>
      </c>
      <c r="AY243" s="193" t="s">
        <v>235</v>
      </c>
    </row>
    <row r="244" spans="2:65" s="1" customFormat="1" ht="22.5" customHeight="1" x14ac:dyDescent="0.3">
      <c r="B244" s="171"/>
      <c r="C244" s="172" t="s">
        <v>831</v>
      </c>
      <c r="D244" s="172" t="s">
        <v>237</v>
      </c>
      <c r="E244" s="173" t="s">
        <v>491</v>
      </c>
      <c r="F244" s="174" t="s">
        <v>492</v>
      </c>
      <c r="G244" s="175" t="s">
        <v>294</v>
      </c>
      <c r="H244" s="176">
        <v>0.25</v>
      </c>
      <c r="I244" s="177"/>
      <c r="J244" s="178">
        <f>ROUND(I244*H244,2)</f>
        <v>0</v>
      </c>
      <c r="K244" s="174" t="s">
        <v>3</v>
      </c>
      <c r="L244" s="35"/>
      <c r="M244" s="179" t="s">
        <v>3</v>
      </c>
      <c r="N244" s="180" t="s">
        <v>44</v>
      </c>
      <c r="O244" s="36"/>
      <c r="P244" s="181">
        <f>O244*H244</f>
        <v>0</v>
      </c>
      <c r="Q244" s="181">
        <v>0</v>
      </c>
      <c r="R244" s="181">
        <f>Q244*H244</f>
        <v>0</v>
      </c>
      <c r="S244" s="181">
        <v>0</v>
      </c>
      <c r="T244" s="182">
        <f>S244*H244</f>
        <v>0</v>
      </c>
      <c r="AR244" s="19" t="s">
        <v>241</v>
      </c>
      <c r="AT244" s="19" t="s">
        <v>237</v>
      </c>
      <c r="AU244" s="19" t="s">
        <v>81</v>
      </c>
      <c r="AY244" s="19" t="s">
        <v>235</v>
      </c>
      <c r="BE244" s="183">
        <f>IF(N244="základní",J244,0)</f>
        <v>0</v>
      </c>
      <c r="BF244" s="183">
        <f>IF(N244="snížená",J244,0)</f>
        <v>0</v>
      </c>
      <c r="BG244" s="183">
        <f>IF(N244="zákl. přenesená",J244,0)</f>
        <v>0</v>
      </c>
      <c r="BH244" s="183">
        <f>IF(N244="sníž. přenesená",J244,0)</f>
        <v>0</v>
      </c>
      <c r="BI244" s="183">
        <f>IF(N244="nulová",J244,0)</f>
        <v>0</v>
      </c>
      <c r="BJ244" s="19" t="s">
        <v>22</v>
      </c>
      <c r="BK244" s="183">
        <f>ROUND(I244*H244,2)</f>
        <v>0</v>
      </c>
      <c r="BL244" s="19" t="s">
        <v>241</v>
      </c>
      <c r="BM244" s="19" t="s">
        <v>2533</v>
      </c>
    </row>
    <row r="245" spans="2:65" s="11" customFormat="1" ht="29.85" customHeight="1" x14ac:dyDescent="0.3">
      <c r="B245" s="157"/>
      <c r="D245" s="168" t="s">
        <v>72</v>
      </c>
      <c r="E245" s="169" t="s">
        <v>990</v>
      </c>
      <c r="F245" s="169" t="s">
        <v>991</v>
      </c>
      <c r="I245" s="160"/>
      <c r="J245" s="170">
        <f>BK245</f>
        <v>0</v>
      </c>
      <c r="L245" s="157"/>
      <c r="M245" s="162"/>
      <c r="N245" s="163"/>
      <c r="O245" s="163"/>
      <c r="P245" s="164">
        <f>P246</f>
        <v>0</v>
      </c>
      <c r="Q245" s="163"/>
      <c r="R245" s="164">
        <f>R246</f>
        <v>0</v>
      </c>
      <c r="S245" s="163"/>
      <c r="T245" s="165">
        <f>T246</f>
        <v>0</v>
      </c>
      <c r="AR245" s="158" t="s">
        <v>22</v>
      </c>
      <c r="AT245" s="166" t="s">
        <v>72</v>
      </c>
      <c r="AU245" s="166" t="s">
        <v>22</v>
      </c>
      <c r="AY245" s="158" t="s">
        <v>235</v>
      </c>
      <c r="BK245" s="167">
        <f>BK246</f>
        <v>0</v>
      </c>
    </row>
    <row r="246" spans="2:65" s="1" customFormat="1" ht="31.5" customHeight="1" x14ac:dyDescent="0.3">
      <c r="B246" s="171"/>
      <c r="C246" s="172" t="s">
        <v>547</v>
      </c>
      <c r="D246" s="172" t="s">
        <v>237</v>
      </c>
      <c r="E246" s="173" t="s">
        <v>2380</v>
      </c>
      <c r="F246" s="174" t="s">
        <v>2381</v>
      </c>
      <c r="G246" s="175" t="s">
        <v>294</v>
      </c>
      <c r="H246" s="176">
        <v>10.358000000000001</v>
      </c>
      <c r="I246" s="177"/>
      <c r="J246" s="178">
        <f>ROUND(I246*H246,2)</f>
        <v>0</v>
      </c>
      <c r="K246" s="174" t="s">
        <v>309</v>
      </c>
      <c r="L246" s="35"/>
      <c r="M246" s="179" t="s">
        <v>3</v>
      </c>
      <c r="N246" s="180" t="s">
        <v>44</v>
      </c>
      <c r="O246" s="36"/>
      <c r="P246" s="181">
        <f>O246*H246</f>
        <v>0</v>
      </c>
      <c r="Q246" s="181">
        <v>0</v>
      </c>
      <c r="R246" s="181">
        <f>Q246*H246</f>
        <v>0</v>
      </c>
      <c r="S246" s="181">
        <v>0</v>
      </c>
      <c r="T246" s="182">
        <f>S246*H246</f>
        <v>0</v>
      </c>
      <c r="AR246" s="19" t="s">
        <v>241</v>
      </c>
      <c r="AT246" s="19" t="s">
        <v>237</v>
      </c>
      <c r="AU246" s="19" t="s">
        <v>81</v>
      </c>
      <c r="AY246" s="19" t="s">
        <v>235</v>
      </c>
      <c r="BE246" s="183">
        <f>IF(N246="základní",J246,0)</f>
        <v>0</v>
      </c>
      <c r="BF246" s="183">
        <f>IF(N246="snížená",J246,0)</f>
        <v>0</v>
      </c>
      <c r="BG246" s="183">
        <f>IF(N246="zákl. přenesená",J246,0)</f>
        <v>0</v>
      </c>
      <c r="BH246" s="183">
        <f>IF(N246="sníž. přenesená",J246,0)</f>
        <v>0</v>
      </c>
      <c r="BI246" s="183">
        <f>IF(N246="nulová",J246,0)</f>
        <v>0</v>
      </c>
      <c r="BJ246" s="19" t="s">
        <v>22</v>
      </c>
      <c r="BK246" s="183">
        <f>ROUND(I246*H246,2)</f>
        <v>0</v>
      </c>
      <c r="BL246" s="19" t="s">
        <v>241</v>
      </c>
      <c r="BM246" s="19" t="s">
        <v>2534</v>
      </c>
    </row>
    <row r="247" spans="2:65" s="11" customFormat="1" ht="37.35" customHeight="1" x14ac:dyDescent="0.35">
      <c r="B247" s="157"/>
      <c r="D247" s="158" t="s">
        <v>72</v>
      </c>
      <c r="E247" s="159" t="s">
        <v>2383</v>
      </c>
      <c r="F247" s="159" t="s">
        <v>2384</v>
      </c>
      <c r="I247" s="160"/>
      <c r="J247" s="161">
        <f>BK247</f>
        <v>0</v>
      </c>
      <c r="L247" s="157"/>
      <c r="M247" s="162"/>
      <c r="N247" s="163"/>
      <c r="O247" s="163"/>
      <c r="P247" s="164">
        <f>P248+P291</f>
        <v>0</v>
      </c>
      <c r="Q247" s="163"/>
      <c r="R247" s="164">
        <f>R248+R291</f>
        <v>0.12477719999999998</v>
      </c>
      <c r="S247" s="163"/>
      <c r="T247" s="165">
        <f>T248+T291</f>
        <v>0</v>
      </c>
      <c r="AR247" s="158" t="s">
        <v>81</v>
      </c>
      <c r="AT247" s="166" t="s">
        <v>72</v>
      </c>
      <c r="AU247" s="166" t="s">
        <v>73</v>
      </c>
      <c r="AY247" s="158" t="s">
        <v>235</v>
      </c>
      <c r="BK247" s="167">
        <f>BK248+BK291</f>
        <v>0</v>
      </c>
    </row>
    <row r="248" spans="2:65" s="11" customFormat="1" ht="19.899999999999999" customHeight="1" x14ac:dyDescent="0.3">
      <c r="B248" s="157"/>
      <c r="D248" s="168" t="s">
        <v>72</v>
      </c>
      <c r="E248" s="169" t="s">
        <v>2385</v>
      </c>
      <c r="F248" s="169" t="s">
        <v>2386</v>
      </c>
      <c r="I248" s="160"/>
      <c r="J248" s="170">
        <f>BK248</f>
        <v>0</v>
      </c>
      <c r="L248" s="157"/>
      <c r="M248" s="162"/>
      <c r="N248" s="163"/>
      <c r="O248" s="163"/>
      <c r="P248" s="164">
        <f>SUM(P249:P290)</f>
        <v>0</v>
      </c>
      <c r="Q248" s="163"/>
      <c r="R248" s="164">
        <f>SUM(R249:R290)</f>
        <v>0.12277719999999998</v>
      </c>
      <c r="S248" s="163"/>
      <c r="T248" s="165">
        <f>SUM(T249:T290)</f>
        <v>0</v>
      </c>
      <c r="AR248" s="158" t="s">
        <v>81</v>
      </c>
      <c r="AT248" s="166" t="s">
        <v>72</v>
      </c>
      <c r="AU248" s="166" t="s">
        <v>22</v>
      </c>
      <c r="AY248" s="158" t="s">
        <v>235</v>
      </c>
      <c r="BK248" s="167">
        <f>SUM(BK249:BK290)</f>
        <v>0</v>
      </c>
    </row>
    <row r="249" spans="2:65" s="1" customFormat="1" ht="31.5" customHeight="1" x14ac:dyDescent="0.3">
      <c r="B249" s="171"/>
      <c r="C249" s="172" t="s">
        <v>838</v>
      </c>
      <c r="D249" s="172" t="s">
        <v>237</v>
      </c>
      <c r="E249" s="173" t="s">
        <v>2387</v>
      </c>
      <c r="F249" s="174" t="s">
        <v>2388</v>
      </c>
      <c r="G249" s="175" t="s">
        <v>240</v>
      </c>
      <c r="H249" s="176">
        <v>4.82</v>
      </c>
      <c r="I249" s="177"/>
      <c r="J249" s="178">
        <f>ROUND(I249*H249,2)</f>
        <v>0</v>
      </c>
      <c r="K249" s="174" t="s">
        <v>309</v>
      </c>
      <c r="L249" s="35"/>
      <c r="M249" s="179" t="s">
        <v>3</v>
      </c>
      <c r="N249" s="180" t="s">
        <v>44</v>
      </c>
      <c r="O249" s="36"/>
      <c r="P249" s="181">
        <f>O249*H249</f>
        <v>0</v>
      </c>
      <c r="Q249" s="181">
        <v>0</v>
      </c>
      <c r="R249" s="181">
        <f>Q249*H249</f>
        <v>0</v>
      </c>
      <c r="S249" s="181">
        <v>0</v>
      </c>
      <c r="T249" s="182">
        <f>S249*H249</f>
        <v>0</v>
      </c>
      <c r="AR249" s="19" t="s">
        <v>296</v>
      </c>
      <c r="AT249" s="19" t="s">
        <v>237</v>
      </c>
      <c r="AU249" s="19" t="s">
        <v>81</v>
      </c>
      <c r="AY249" s="19" t="s">
        <v>235</v>
      </c>
      <c r="BE249" s="183">
        <f>IF(N249="základní",J249,0)</f>
        <v>0</v>
      </c>
      <c r="BF249" s="183">
        <f>IF(N249="snížená",J249,0)</f>
        <v>0</v>
      </c>
      <c r="BG249" s="183">
        <f>IF(N249="zákl. přenesená",J249,0)</f>
        <v>0</v>
      </c>
      <c r="BH249" s="183">
        <f>IF(N249="sníž. přenesená",J249,0)</f>
        <v>0</v>
      </c>
      <c r="BI249" s="183">
        <f>IF(N249="nulová",J249,0)</f>
        <v>0</v>
      </c>
      <c r="BJ249" s="19" t="s">
        <v>22</v>
      </c>
      <c r="BK249" s="183">
        <f>ROUND(I249*H249,2)</f>
        <v>0</v>
      </c>
      <c r="BL249" s="19" t="s">
        <v>296</v>
      </c>
      <c r="BM249" s="19" t="s">
        <v>2535</v>
      </c>
    </row>
    <row r="250" spans="2:65" s="1" customFormat="1" ht="27" x14ac:dyDescent="0.3">
      <c r="B250" s="35"/>
      <c r="D250" s="194" t="s">
        <v>729</v>
      </c>
      <c r="F250" s="239" t="s">
        <v>2390</v>
      </c>
      <c r="I250" s="240"/>
      <c r="L250" s="35"/>
      <c r="M250" s="64"/>
      <c r="N250" s="36"/>
      <c r="O250" s="36"/>
      <c r="P250" s="36"/>
      <c r="Q250" s="36"/>
      <c r="R250" s="36"/>
      <c r="S250" s="36"/>
      <c r="T250" s="65"/>
      <c r="AT250" s="19" t="s">
        <v>729</v>
      </c>
      <c r="AU250" s="19" t="s">
        <v>81</v>
      </c>
    </row>
    <row r="251" spans="2:65" s="15" customFormat="1" x14ac:dyDescent="0.3">
      <c r="B251" s="214"/>
      <c r="D251" s="194" t="s">
        <v>304</v>
      </c>
      <c r="E251" s="215" t="s">
        <v>3</v>
      </c>
      <c r="F251" s="216" t="s">
        <v>2166</v>
      </c>
      <c r="H251" s="217" t="s">
        <v>3</v>
      </c>
      <c r="I251" s="218"/>
      <c r="L251" s="214"/>
      <c r="M251" s="219"/>
      <c r="N251" s="220"/>
      <c r="O251" s="220"/>
      <c r="P251" s="220"/>
      <c r="Q251" s="220"/>
      <c r="R251" s="220"/>
      <c r="S251" s="220"/>
      <c r="T251" s="221"/>
      <c r="AT251" s="217" t="s">
        <v>304</v>
      </c>
      <c r="AU251" s="217" t="s">
        <v>81</v>
      </c>
      <c r="AV251" s="15" t="s">
        <v>22</v>
      </c>
      <c r="AW251" s="15" t="s">
        <v>36</v>
      </c>
      <c r="AX251" s="15" t="s">
        <v>73</v>
      </c>
      <c r="AY251" s="217" t="s">
        <v>235</v>
      </c>
    </row>
    <row r="252" spans="2:65" s="12" customFormat="1" x14ac:dyDescent="0.3">
      <c r="B252" s="184"/>
      <c r="D252" s="194" t="s">
        <v>304</v>
      </c>
      <c r="E252" s="193" t="s">
        <v>3</v>
      </c>
      <c r="F252" s="195" t="s">
        <v>2391</v>
      </c>
      <c r="H252" s="196">
        <v>3.06</v>
      </c>
      <c r="I252" s="189"/>
      <c r="L252" s="184"/>
      <c r="M252" s="190"/>
      <c r="N252" s="191"/>
      <c r="O252" s="191"/>
      <c r="P252" s="191"/>
      <c r="Q252" s="191"/>
      <c r="R252" s="191"/>
      <c r="S252" s="191"/>
      <c r="T252" s="192"/>
      <c r="AT252" s="193" t="s">
        <v>304</v>
      </c>
      <c r="AU252" s="193" t="s">
        <v>81</v>
      </c>
      <c r="AV252" s="12" t="s">
        <v>81</v>
      </c>
      <c r="AW252" s="12" t="s">
        <v>36</v>
      </c>
      <c r="AX252" s="12" t="s">
        <v>73</v>
      </c>
      <c r="AY252" s="193" t="s">
        <v>235</v>
      </c>
    </row>
    <row r="253" spans="2:65" s="12" customFormat="1" x14ac:dyDescent="0.3">
      <c r="B253" s="184"/>
      <c r="D253" s="194" t="s">
        <v>304</v>
      </c>
      <c r="E253" s="193" t="s">
        <v>3</v>
      </c>
      <c r="F253" s="195" t="s">
        <v>2392</v>
      </c>
      <c r="H253" s="196">
        <v>2.4</v>
      </c>
      <c r="I253" s="189"/>
      <c r="L253" s="184"/>
      <c r="M253" s="190"/>
      <c r="N253" s="191"/>
      <c r="O253" s="191"/>
      <c r="P253" s="191"/>
      <c r="Q253" s="191"/>
      <c r="R253" s="191"/>
      <c r="S253" s="191"/>
      <c r="T253" s="192"/>
      <c r="AT253" s="193" t="s">
        <v>304</v>
      </c>
      <c r="AU253" s="193" t="s">
        <v>81</v>
      </c>
      <c r="AV253" s="12" t="s">
        <v>81</v>
      </c>
      <c r="AW253" s="12" t="s">
        <v>36</v>
      </c>
      <c r="AX253" s="12" t="s">
        <v>73</v>
      </c>
      <c r="AY253" s="193" t="s">
        <v>235</v>
      </c>
    </row>
    <row r="254" spans="2:65" s="12" customFormat="1" x14ac:dyDescent="0.3">
      <c r="B254" s="184"/>
      <c r="D254" s="194" t="s">
        <v>304</v>
      </c>
      <c r="E254" s="193" t="s">
        <v>3</v>
      </c>
      <c r="F254" s="195" t="s">
        <v>2393</v>
      </c>
      <c r="H254" s="196">
        <v>-0.64</v>
      </c>
      <c r="I254" s="189"/>
      <c r="L254" s="184"/>
      <c r="M254" s="190"/>
      <c r="N254" s="191"/>
      <c r="O254" s="191"/>
      <c r="P254" s="191"/>
      <c r="Q254" s="191"/>
      <c r="R254" s="191"/>
      <c r="S254" s="191"/>
      <c r="T254" s="192"/>
      <c r="AT254" s="193" t="s">
        <v>304</v>
      </c>
      <c r="AU254" s="193" t="s">
        <v>81</v>
      </c>
      <c r="AV254" s="12" t="s">
        <v>81</v>
      </c>
      <c r="AW254" s="12" t="s">
        <v>36</v>
      </c>
      <c r="AX254" s="12" t="s">
        <v>73</v>
      </c>
      <c r="AY254" s="193" t="s">
        <v>235</v>
      </c>
    </row>
    <row r="255" spans="2:65" s="13" customFormat="1" x14ac:dyDescent="0.3">
      <c r="B255" s="197"/>
      <c r="D255" s="185" t="s">
        <v>304</v>
      </c>
      <c r="E255" s="198" t="s">
        <v>3</v>
      </c>
      <c r="F255" s="199" t="s">
        <v>329</v>
      </c>
      <c r="H255" s="200">
        <v>4.82</v>
      </c>
      <c r="I255" s="201"/>
      <c r="L255" s="197"/>
      <c r="M255" s="202"/>
      <c r="N255" s="203"/>
      <c r="O255" s="203"/>
      <c r="P255" s="203"/>
      <c r="Q255" s="203"/>
      <c r="R255" s="203"/>
      <c r="S255" s="203"/>
      <c r="T255" s="204"/>
      <c r="AT255" s="205" t="s">
        <v>304</v>
      </c>
      <c r="AU255" s="205" t="s">
        <v>81</v>
      </c>
      <c r="AV255" s="13" t="s">
        <v>241</v>
      </c>
      <c r="AW255" s="13" t="s">
        <v>36</v>
      </c>
      <c r="AX255" s="13" t="s">
        <v>22</v>
      </c>
      <c r="AY255" s="205" t="s">
        <v>235</v>
      </c>
    </row>
    <row r="256" spans="2:65" s="1" customFormat="1" ht="31.5" customHeight="1" x14ac:dyDescent="0.3">
      <c r="B256" s="171"/>
      <c r="C256" s="172" t="s">
        <v>845</v>
      </c>
      <c r="D256" s="172" t="s">
        <v>237</v>
      </c>
      <c r="E256" s="173" t="s">
        <v>2394</v>
      </c>
      <c r="F256" s="174" t="s">
        <v>2395</v>
      </c>
      <c r="G256" s="175" t="s">
        <v>240</v>
      </c>
      <c r="H256" s="176">
        <v>13.66</v>
      </c>
      <c r="I256" s="177"/>
      <c r="J256" s="178">
        <f>ROUND(I256*H256,2)</f>
        <v>0</v>
      </c>
      <c r="K256" s="174" t="s">
        <v>309</v>
      </c>
      <c r="L256" s="35"/>
      <c r="M256" s="179" t="s">
        <v>3</v>
      </c>
      <c r="N256" s="180" t="s">
        <v>44</v>
      </c>
      <c r="O256" s="36"/>
      <c r="P256" s="181">
        <f>O256*H256</f>
        <v>0</v>
      </c>
      <c r="Q256" s="181">
        <v>0</v>
      </c>
      <c r="R256" s="181">
        <f>Q256*H256</f>
        <v>0</v>
      </c>
      <c r="S256" s="181">
        <v>0</v>
      </c>
      <c r="T256" s="182">
        <f>S256*H256</f>
        <v>0</v>
      </c>
      <c r="AR256" s="19" t="s">
        <v>296</v>
      </c>
      <c r="AT256" s="19" t="s">
        <v>237</v>
      </c>
      <c r="AU256" s="19" t="s">
        <v>81</v>
      </c>
      <c r="AY256" s="19" t="s">
        <v>235</v>
      </c>
      <c r="BE256" s="183">
        <f>IF(N256="základní",J256,0)</f>
        <v>0</v>
      </c>
      <c r="BF256" s="183">
        <f>IF(N256="snížená",J256,0)</f>
        <v>0</v>
      </c>
      <c r="BG256" s="183">
        <f>IF(N256="zákl. přenesená",J256,0)</f>
        <v>0</v>
      </c>
      <c r="BH256" s="183">
        <f>IF(N256="sníž. přenesená",J256,0)</f>
        <v>0</v>
      </c>
      <c r="BI256" s="183">
        <f>IF(N256="nulová",J256,0)</f>
        <v>0</v>
      </c>
      <c r="BJ256" s="19" t="s">
        <v>22</v>
      </c>
      <c r="BK256" s="183">
        <f>ROUND(I256*H256,2)</f>
        <v>0</v>
      </c>
      <c r="BL256" s="19" t="s">
        <v>296</v>
      </c>
      <c r="BM256" s="19" t="s">
        <v>2536</v>
      </c>
    </row>
    <row r="257" spans="2:65" s="15" customFormat="1" x14ac:dyDescent="0.3">
      <c r="B257" s="214"/>
      <c r="D257" s="194" t="s">
        <v>304</v>
      </c>
      <c r="E257" s="215" t="s">
        <v>3</v>
      </c>
      <c r="F257" s="216" t="s">
        <v>2166</v>
      </c>
      <c r="H257" s="217" t="s">
        <v>3</v>
      </c>
      <c r="I257" s="218"/>
      <c r="L257" s="214"/>
      <c r="M257" s="219"/>
      <c r="N257" s="220"/>
      <c r="O257" s="220"/>
      <c r="P257" s="220"/>
      <c r="Q257" s="220"/>
      <c r="R257" s="220"/>
      <c r="S257" s="220"/>
      <c r="T257" s="221"/>
      <c r="AT257" s="217" t="s">
        <v>304</v>
      </c>
      <c r="AU257" s="217" t="s">
        <v>81</v>
      </c>
      <c r="AV257" s="15" t="s">
        <v>22</v>
      </c>
      <c r="AW257" s="15" t="s">
        <v>36</v>
      </c>
      <c r="AX257" s="15" t="s">
        <v>73</v>
      </c>
      <c r="AY257" s="217" t="s">
        <v>235</v>
      </c>
    </row>
    <row r="258" spans="2:65" s="12" customFormat="1" x14ac:dyDescent="0.3">
      <c r="B258" s="184"/>
      <c r="D258" s="194" t="s">
        <v>304</v>
      </c>
      <c r="E258" s="193" t="s">
        <v>3</v>
      </c>
      <c r="F258" s="195" t="s">
        <v>2397</v>
      </c>
      <c r="H258" s="196">
        <v>13.02</v>
      </c>
      <c r="I258" s="189"/>
      <c r="L258" s="184"/>
      <c r="M258" s="190"/>
      <c r="N258" s="191"/>
      <c r="O258" s="191"/>
      <c r="P258" s="191"/>
      <c r="Q258" s="191"/>
      <c r="R258" s="191"/>
      <c r="S258" s="191"/>
      <c r="T258" s="192"/>
      <c r="AT258" s="193" t="s">
        <v>304</v>
      </c>
      <c r="AU258" s="193" t="s">
        <v>81</v>
      </c>
      <c r="AV258" s="12" t="s">
        <v>81</v>
      </c>
      <c r="AW258" s="12" t="s">
        <v>36</v>
      </c>
      <c r="AX258" s="12" t="s">
        <v>73</v>
      </c>
      <c r="AY258" s="193" t="s">
        <v>235</v>
      </c>
    </row>
    <row r="259" spans="2:65" s="12" customFormat="1" x14ac:dyDescent="0.3">
      <c r="B259" s="184"/>
      <c r="D259" s="194" t="s">
        <v>304</v>
      </c>
      <c r="E259" s="193" t="s">
        <v>3</v>
      </c>
      <c r="F259" s="195" t="s">
        <v>2398</v>
      </c>
      <c r="H259" s="196">
        <v>0.64</v>
      </c>
      <c r="I259" s="189"/>
      <c r="L259" s="184"/>
      <c r="M259" s="190"/>
      <c r="N259" s="191"/>
      <c r="O259" s="191"/>
      <c r="P259" s="191"/>
      <c r="Q259" s="191"/>
      <c r="R259" s="191"/>
      <c r="S259" s="191"/>
      <c r="T259" s="192"/>
      <c r="AT259" s="193" t="s">
        <v>304</v>
      </c>
      <c r="AU259" s="193" t="s">
        <v>81</v>
      </c>
      <c r="AV259" s="12" t="s">
        <v>81</v>
      </c>
      <c r="AW259" s="12" t="s">
        <v>36</v>
      </c>
      <c r="AX259" s="12" t="s">
        <v>73</v>
      </c>
      <c r="AY259" s="193" t="s">
        <v>235</v>
      </c>
    </row>
    <row r="260" spans="2:65" s="13" customFormat="1" x14ac:dyDescent="0.3">
      <c r="B260" s="197"/>
      <c r="D260" s="185" t="s">
        <v>304</v>
      </c>
      <c r="E260" s="198" t="s">
        <v>3</v>
      </c>
      <c r="F260" s="199" t="s">
        <v>329</v>
      </c>
      <c r="H260" s="200">
        <v>13.66</v>
      </c>
      <c r="I260" s="201"/>
      <c r="L260" s="197"/>
      <c r="M260" s="202"/>
      <c r="N260" s="203"/>
      <c r="O260" s="203"/>
      <c r="P260" s="203"/>
      <c r="Q260" s="203"/>
      <c r="R260" s="203"/>
      <c r="S260" s="203"/>
      <c r="T260" s="204"/>
      <c r="AT260" s="205" t="s">
        <v>304</v>
      </c>
      <c r="AU260" s="205" t="s">
        <v>81</v>
      </c>
      <c r="AV260" s="13" t="s">
        <v>241</v>
      </c>
      <c r="AW260" s="13" t="s">
        <v>36</v>
      </c>
      <c r="AX260" s="13" t="s">
        <v>22</v>
      </c>
      <c r="AY260" s="205" t="s">
        <v>235</v>
      </c>
    </row>
    <row r="261" spans="2:65" s="1" customFormat="1" ht="44.25" customHeight="1" x14ac:dyDescent="0.3">
      <c r="B261" s="171"/>
      <c r="C261" s="222" t="s">
        <v>852</v>
      </c>
      <c r="D261" s="222" t="s">
        <v>371</v>
      </c>
      <c r="E261" s="223" t="s">
        <v>2399</v>
      </c>
      <c r="F261" s="224" t="s">
        <v>2400</v>
      </c>
      <c r="G261" s="225" t="s">
        <v>294</v>
      </c>
      <c r="H261" s="226">
        <v>7.0000000000000001E-3</v>
      </c>
      <c r="I261" s="227"/>
      <c r="J261" s="228">
        <f>ROUND(I261*H261,2)</f>
        <v>0</v>
      </c>
      <c r="K261" s="224" t="s">
        <v>309</v>
      </c>
      <c r="L261" s="229"/>
      <c r="M261" s="230" t="s">
        <v>3</v>
      </c>
      <c r="N261" s="231" t="s">
        <v>44</v>
      </c>
      <c r="O261" s="36"/>
      <c r="P261" s="181">
        <f>O261*H261</f>
        <v>0</v>
      </c>
      <c r="Q261" s="181">
        <v>1</v>
      </c>
      <c r="R261" s="181">
        <f>Q261*H261</f>
        <v>7.0000000000000001E-3</v>
      </c>
      <c r="S261" s="181">
        <v>0</v>
      </c>
      <c r="T261" s="182">
        <f>S261*H261</f>
        <v>0</v>
      </c>
      <c r="AR261" s="19" t="s">
        <v>384</v>
      </c>
      <c r="AT261" s="19" t="s">
        <v>371</v>
      </c>
      <c r="AU261" s="19" t="s">
        <v>81</v>
      </c>
      <c r="AY261" s="19" t="s">
        <v>235</v>
      </c>
      <c r="BE261" s="183">
        <f>IF(N261="základní",J261,0)</f>
        <v>0</v>
      </c>
      <c r="BF261" s="183">
        <f>IF(N261="snížená",J261,0)</f>
        <v>0</v>
      </c>
      <c r="BG261" s="183">
        <f>IF(N261="zákl. přenesená",J261,0)</f>
        <v>0</v>
      </c>
      <c r="BH261" s="183">
        <f>IF(N261="sníž. přenesená",J261,0)</f>
        <v>0</v>
      </c>
      <c r="BI261" s="183">
        <f>IF(N261="nulová",J261,0)</f>
        <v>0</v>
      </c>
      <c r="BJ261" s="19" t="s">
        <v>22</v>
      </c>
      <c r="BK261" s="183">
        <f>ROUND(I261*H261,2)</f>
        <v>0</v>
      </c>
      <c r="BL261" s="19" t="s">
        <v>296</v>
      </c>
      <c r="BM261" s="19" t="s">
        <v>2537</v>
      </c>
    </row>
    <row r="262" spans="2:65" s="1" customFormat="1" ht="27" x14ac:dyDescent="0.3">
      <c r="B262" s="35"/>
      <c r="D262" s="194" t="s">
        <v>729</v>
      </c>
      <c r="F262" s="239" t="s">
        <v>2402</v>
      </c>
      <c r="I262" s="240"/>
      <c r="L262" s="35"/>
      <c r="M262" s="64"/>
      <c r="N262" s="36"/>
      <c r="O262" s="36"/>
      <c r="P262" s="36"/>
      <c r="Q262" s="36"/>
      <c r="R262" s="36"/>
      <c r="S262" s="36"/>
      <c r="T262" s="65"/>
      <c r="AT262" s="19" t="s">
        <v>729</v>
      </c>
      <c r="AU262" s="19" t="s">
        <v>81</v>
      </c>
    </row>
    <row r="263" spans="2:65" s="12" customFormat="1" x14ac:dyDescent="0.3">
      <c r="B263" s="184"/>
      <c r="D263" s="185" t="s">
        <v>304</v>
      </c>
      <c r="E263" s="186" t="s">
        <v>3</v>
      </c>
      <c r="F263" s="187" t="s">
        <v>2403</v>
      </c>
      <c r="H263" s="188">
        <v>7.0000000000000001E-3</v>
      </c>
      <c r="I263" s="189"/>
      <c r="L263" s="184"/>
      <c r="M263" s="190"/>
      <c r="N263" s="191"/>
      <c r="O263" s="191"/>
      <c r="P263" s="191"/>
      <c r="Q263" s="191"/>
      <c r="R263" s="191"/>
      <c r="S263" s="191"/>
      <c r="T263" s="192"/>
      <c r="AT263" s="193" t="s">
        <v>304</v>
      </c>
      <c r="AU263" s="193" t="s">
        <v>81</v>
      </c>
      <c r="AV263" s="12" t="s">
        <v>81</v>
      </c>
      <c r="AW263" s="12" t="s">
        <v>36</v>
      </c>
      <c r="AX263" s="12" t="s">
        <v>22</v>
      </c>
      <c r="AY263" s="193" t="s">
        <v>235</v>
      </c>
    </row>
    <row r="264" spans="2:65" s="1" customFormat="1" ht="31.5" customHeight="1" x14ac:dyDescent="0.3">
      <c r="B264" s="171"/>
      <c r="C264" s="172" t="s">
        <v>859</v>
      </c>
      <c r="D264" s="172" t="s">
        <v>237</v>
      </c>
      <c r="E264" s="173" t="s">
        <v>2404</v>
      </c>
      <c r="F264" s="174" t="s">
        <v>2405</v>
      </c>
      <c r="G264" s="175" t="s">
        <v>240</v>
      </c>
      <c r="H264" s="176">
        <v>4.82</v>
      </c>
      <c r="I264" s="177"/>
      <c r="J264" s="178">
        <f>ROUND(I264*H264,2)</f>
        <v>0</v>
      </c>
      <c r="K264" s="174" t="s">
        <v>309</v>
      </c>
      <c r="L264" s="35"/>
      <c r="M264" s="179" t="s">
        <v>3</v>
      </c>
      <c r="N264" s="180" t="s">
        <v>44</v>
      </c>
      <c r="O264" s="36"/>
      <c r="P264" s="181">
        <f>O264*H264</f>
        <v>0</v>
      </c>
      <c r="Q264" s="181">
        <v>0</v>
      </c>
      <c r="R264" s="181">
        <f>Q264*H264</f>
        <v>0</v>
      </c>
      <c r="S264" s="181">
        <v>0</v>
      </c>
      <c r="T264" s="182">
        <f>S264*H264</f>
        <v>0</v>
      </c>
      <c r="AR264" s="19" t="s">
        <v>296</v>
      </c>
      <c r="AT264" s="19" t="s">
        <v>237</v>
      </c>
      <c r="AU264" s="19" t="s">
        <v>81</v>
      </c>
      <c r="AY264" s="19" t="s">
        <v>235</v>
      </c>
      <c r="BE264" s="183">
        <f>IF(N264="základní",J264,0)</f>
        <v>0</v>
      </c>
      <c r="BF264" s="183">
        <f>IF(N264="snížená",J264,0)</f>
        <v>0</v>
      </c>
      <c r="BG264" s="183">
        <f>IF(N264="zákl. přenesená",J264,0)</f>
        <v>0</v>
      </c>
      <c r="BH264" s="183">
        <f>IF(N264="sníž. přenesená",J264,0)</f>
        <v>0</v>
      </c>
      <c r="BI264" s="183">
        <f>IF(N264="nulová",J264,0)</f>
        <v>0</v>
      </c>
      <c r="BJ264" s="19" t="s">
        <v>22</v>
      </c>
      <c r="BK264" s="183">
        <f>ROUND(I264*H264,2)</f>
        <v>0</v>
      </c>
      <c r="BL264" s="19" t="s">
        <v>296</v>
      </c>
      <c r="BM264" s="19" t="s">
        <v>2538</v>
      </c>
    </row>
    <row r="265" spans="2:65" s="15" customFormat="1" x14ac:dyDescent="0.3">
      <c r="B265" s="214"/>
      <c r="D265" s="194" t="s">
        <v>304</v>
      </c>
      <c r="E265" s="215" t="s">
        <v>3</v>
      </c>
      <c r="F265" s="216" t="s">
        <v>2166</v>
      </c>
      <c r="H265" s="217" t="s">
        <v>3</v>
      </c>
      <c r="I265" s="218"/>
      <c r="L265" s="214"/>
      <c r="M265" s="219"/>
      <c r="N265" s="220"/>
      <c r="O265" s="220"/>
      <c r="P265" s="220"/>
      <c r="Q265" s="220"/>
      <c r="R265" s="220"/>
      <c r="S265" s="220"/>
      <c r="T265" s="221"/>
      <c r="AT265" s="217" t="s">
        <v>304</v>
      </c>
      <c r="AU265" s="217" t="s">
        <v>81</v>
      </c>
      <c r="AV265" s="15" t="s">
        <v>22</v>
      </c>
      <c r="AW265" s="15" t="s">
        <v>36</v>
      </c>
      <c r="AX265" s="15" t="s">
        <v>73</v>
      </c>
      <c r="AY265" s="217" t="s">
        <v>235</v>
      </c>
    </row>
    <row r="266" spans="2:65" s="12" customFormat="1" x14ac:dyDescent="0.3">
      <c r="B266" s="184"/>
      <c r="D266" s="194" t="s">
        <v>304</v>
      </c>
      <c r="E266" s="193" t="s">
        <v>3</v>
      </c>
      <c r="F266" s="195" t="s">
        <v>2391</v>
      </c>
      <c r="H266" s="196">
        <v>3.06</v>
      </c>
      <c r="I266" s="189"/>
      <c r="L266" s="184"/>
      <c r="M266" s="190"/>
      <c r="N266" s="191"/>
      <c r="O266" s="191"/>
      <c r="P266" s="191"/>
      <c r="Q266" s="191"/>
      <c r="R266" s="191"/>
      <c r="S266" s="191"/>
      <c r="T266" s="192"/>
      <c r="AT266" s="193" t="s">
        <v>304</v>
      </c>
      <c r="AU266" s="193" t="s">
        <v>81</v>
      </c>
      <c r="AV266" s="12" t="s">
        <v>81</v>
      </c>
      <c r="AW266" s="12" t="s">
        <v>36</v>
      </c>
      <c r="AX266" s="12" t="s">
        <v>73</v>
      </c>
      <c r="AY266" s="193" t="s">
        <v>235</v>
      </c>
    </row>
    <row r="267" spans="2:65" s="12" customFormat="1" x14ac:dyDescent="0.3">
      <c r="B267" s="184"/>
      <c r="D267" s="194" t="s">
        <v>304</v>
      </c>
      <c r="E267" s="193" t="s">
        <v>3</v>
      </c>
      <c r="F267" s="195" t="s">
        <v>2392</v>
      </c>
      <c r="H267" s="196">
        <v>2.4</v>
      </c>
      <c r="I267" s="189"/>
      <c r="L267" s="184"/>
      <c r="M267" s="190"/>
      <c r="N267" s="191"/>
      <c r="O267" s="191"/>
      <c r="P267" s="191"/>
      <c r="Q267" s="191"/>
      <c r="R267" s="191"/>
      <c r="S267" s="191"/>
      <c r="T267" s="192"/>
      <c r="AT267" s="193" t="s">
        <v>304</v>
      </c>
      <c r="AU267" s="193" t="s">
        <v>81</v>
      </c>
      <c r="AV267" s="12" t="s">
        <v>81</v>
      </c>
      <c r="AW267" s="12" t="s">
        <v>36</v>
      </c>
      <c r="AX267" s="12" t="s">
        <v>73</v>
      </c>
      <c r="AY267" s="193" t="s">
        <v>235</v>
      </c>
    </row>
    <row r="268" spans="2:65" s="12" customFormat="1" x14ac:dyDescent="0.3">
      <c r="B268" s="184"/>
      <c r="D268" s="194" t="s">
        <v>304</v>
      </c>
      <c r="E268" s="193" t="s">
        <v>3</v>
      </c>
      <c r="F268" s="195" t="s">
        <v>2393</v>
      </c>
      <c r="H268" s="196">
        <v>-0.64</v>
      </c>
      <c r="I268" s="189"/>
      <c r="L268" s="184"/>
      <c r="M268" s="190"/>
      <c r="N268" s="191"/>
      <c r="O268" s="191"/>
      <c r="P268" s="191"/>
      <c r="Q268" s="191"/>
      <c r="R268" s="191"/>
      <c r="S268" s="191"/>
      <c r="T268" s="192"/>
      <c r="AT268" s="193" t="s">
        <v>304</v>
      </c>
      <c r="AU268" s="193" t="s">
        <v>81</v>
      </c>
      <c r="AV268" s="12" t="s">
        <v>81</v>
      </c>
      <c r="AW268" s="12" t="s">
        <v>36</v>
      </c>
      <c r="AX268" s="12" t="s">
        <v>73</v>
      </c>
      <c r="AY268" s="193" t="s">
        <v>235</v>
      </c>
    </row>
    <row r="269" spans="2:65" s="13" customFormat="1" x14ac:dyDescent="0.3">
      <c r="B269" s="197"/>
      <c r="D269" s="185" t="s">
        <v>304</v>
      </c>
      <c r="E269" s="198" t="s">
        <v>3</v>
      </c>
      <c r="F269" s="199" t="s">
        <v>329</v>
      </c>
      <c r="H269" s="200">
        <v>4.82</v>
      </c>
      <c r="I269" s="201"/>
      <c r="L269" s="197"/>
      <c r="M269" s="202"/>
      <c r="N269" s="203"/>
      <c r="O269" s="203"/>
      <c r="P269" s="203"/>
      <c r="Q269" s="203"/>
      <c r="R269" s="203"/>
      <c r="S269" s="203"/>
      <c r="T269" s="204"/>
      <c r="AT269" s="205" t="s">
        <v>304</v>
      </c>
      <c r="AU269" s="205" t="s">
        <v>81</v>
      </c>
      <c r="AV269" s="13" t="s">
        <v>241</v>
      </c>
      <c r="AW269" s="13" t="s">
        <v>36</v>
      </c>
      <c r="AX269" s="13" t="s">
        <v>22</v>
      </c>
      <c r="AY269" s="205" t="s">
        <v>235</v>
      </c>
    </row>
    <row r="270" spans="2:65" s="1" customFormat="1" ht="22.5" customHeight="1" x14ac:dyDescent="0.3">
      <c r="B270" s="171"/>
      <c r="C270" s="172" t="s">
        <v>866</v>
      </c>
      <c r="D270" s="172" t="s">
        <v>237</v>
      </c>
      <c r="E270" s="173" t="s">
        <v>2407</v>
      </c>
      <c r="F270" s="174" t="s">
        <v>2408</v>
      </c>
      <c r="G270" s="175" t="s">
        <v>240</v>
      </c>
      <c r="H270" s="176">
        <v>13.66</v>
      </c>
      <c r="I270" s="177"/>
      <c r="J270" s="178">
        <f>ROUND(I270*H270,2)</f>
        <v>0</v>
      </c>
      <c r="K270" s="174" t="s">
        <v>309</v>
      </c>
      <c r="L270" s="35"/>
      <c r="M270" s="179" t="s">
        <v>3</v>
      </c>
      <c r="N270" s="180" t="s">
        <v>44</v>
      </c>
      <c r="O270" s="36"/>
      <c r="P270" s="181">
        <f>O270*H270</f>
        <v>0</v>
      </c>
      <c r="Q270" s="181">
        <v>0</v>
      </c>
      <c r="R270" s="181">
        <f>Q270*H270</f>
        <v>0</v>
      </c>
      <c r="S270" s="181">
        <v>0</v>
      </c>
      <c r="T270" s="182">
        <f>S270*H270</f>
        <v>0</v>
      </c>
      <c r="AR270" s="19" t="s">
        <v>296</v>
      </c>
      <c r="AT270" s="19" t="s">
        <v>237</v>
      </c>
      <c r="AU270" s="19" t="s">
        <v>81</v>
      </c>
      <c r="AY270" s="19" t="s">
        <v>235</v>
      </c>
      <c r="BE270" s="183">
        <f>IF(N270="základní",J270,0)</f>
        <v>0</v>
      </c>
      <c r="BF270" s="183">
        <f>IF(N270="snížená",J270,0)</f>
        <v>0</v>
      </c>
      <c r="BG270" s="183">
        <f>IF(N270="zákl. přenesená",J270,0)</f>
        <v>0</v>
      </c>
      <c r="BH270" s="183">
        <f>IF(N270="sníž. přenesená",J270,0)</f>
        <v>0</v>
      </c>
      <c r="BI270" s="183">
        <f>IF(N270="nulová",J270,0)</f>
        <v>0</v>
      </c>
      <c r="BJ270" s="19" t="s">
        <v>22</v>
      </c>
      <c r="BK270" s="183">
        <f>ROUND(I270*H270,2)</f>
        <v>0</v>
      </c>
      <c r="BL270" s="19" t="s">
        <v>296</v>
      </c>
      <c r="BM270" s="19" t="s">
        <v>2539</v>
      </c>
    </row>
    <row r="271" spans="2:65" s="15" customFormat="1" x14ac:dyDescent="0.3">
      <c r="B271" s="214"/>
      <c r="D271" s="194" t="s">
        <v>304</v>
      </c>
      <c r="E271" s="215" t="s">
        <v>3</v>
      </c>
      <c r="F271" s="216" t="s">
        <v>2166</v>
      </c>
      <c r="H271" s="217" t="s">
        <v>3</v>
      </c>
      <c r="I271" s="218"/>
      <c r="L271" s="214"/>
      <c r="M271" s="219"/>
      <c r="N271" s="220"/>
      <c r="O271" s="220"/>
      <c r="P271" s="220"/>
      <c r="Q271" s="220"/>
      <c r="R271" s="220"/>
      <c r="S271" s="220"/>
      <c r="T271" s="221"/>
      <c r="AT271" s="217" t="s">
        <v>304</v>
      </c>
      <c r="AU271" s="217" t="s">
        <v>81</v>
      </c>
      <c r="AV271" s="15" t="s">
        <v>22</v>
      </c>
      <c r="AW271" s="15" t="s">
        <v>36</v>
      </c>
      <c r="AX271" s="15" t="s">
        <v>73</v>
      </c>
      <c r="AY271" s="217" t="s">
        <v>235</v>
      </c>
    </row>
    <row r="272" spans="2:65" s="12" customFormat="1" x14ac:dyDescent="0.3">
      <c r="B272" s="184"/>
      <c r="D272" s="194" t="s">
        <v>304</v>
      </c>
      <c r="E272" s="193" t="s">
        <v>3</v>
      </c>
      <c r="F272" s="195" t="s">
        <v>2397</v>
      </c>
      <c r="H272" s="196">
        <v>13.02</v>
      </c>
      <c r="I272" s="189"/>
      <c r="L272" s="184"/>
      <c r="M272" s="190"/>
      <c r="N272" s="191"/>
      <c r="O272" s="191"/>
      <c r="P272" s="191"/>
      <c r="Q272" s="191"/>
      <c r="R272" s="191"/>
      <c r="S272" s="191"/>
      <c r="T272" s="192"/>
      <c r="AT272" s="193" t="s">
        <v>304</v>
      </c>
      <c r="AU272" s="193" t="s">
        <v>81</v>
      </c>
      <c r="AV272" s="12" t="s">
        <v>81</v>
      </c>
      <c r="AW272" s="12" t="s">
        <v>36</v>
      </c>
      <c r="AX272" s="12" t="s">
        <v>73</v>
      </c>
      <c r="AY272" s="193" t="s">
        <v>235</v>
      </c>
    </row>
    <row r="273" spans="2:65" s="12" customFormat="1" x14ac:dyDescent="0.3">
      <c r="B273" s="184"/>
      <c r="D273" s="194" t="s">
        <v>304</v>
      </c>
      <c r="E273" s="193" t="s">
        <v>3</v>
      </c>
      <c r="F273" s="195" t="s">
        <v>2398</v>
      </c>
      <c r="H273" s="196">
        <v>0.64</v>
      </c>
      <c r="I273" s="189"/>
      <c r="L273" s="184"/>
      <c r="M273" s="190"/>
      <c r="N273" s="191"/>
      <c r="O273" s="191"/>
      <c r="P273" s="191"/>
      <c r="Q273" s="191"/>
      <c r="R273" s="191"/>
      <c r="S273" s="191"/>
      <c r="T273" s="192"/>
      <c r="AT273" s="193" t="s">
        <v>304</v>
      </c>
      <c r="AU273" s="193" t="s">
        <v>81</v>
      </c>
      <c r="AV273" s="12" t="s">
        <v>81</v>
      </c>
      <c r="AW273" s="12" t="s">
        <v>36</v>
      </c>
      <c r="AX273" s="12" t="s">
        <v>73</v>
      </c>
      <c r="AY273" s="193" t="s">
        <v>235</v>
      </c>
    </row>
    <row r="274" spans="2:65" s="13" customFormat="1" x14ac:dyDescent="0.3">
      <c r="B274" s="197"/>
      <c r="D274" s="185" t="s">
        <v>304</v>
      </c>
      <c r="E274" s="198" t="s">
        <v>3</v>
      </c>
      <c r="F274" s="199" t="s">
        <v>329</v>
      </c>
      <c r="H274" s="200">
        <v>13.66</v>
      </c>
      <c r="I274" s="201"/>
      <c r="L274" s="197"/>
      <c r="M274" s="202"/>
      <c r="N274" s="203"/>
      <c r="O274" s="203"/>
      <c r="P274" s="203"/>
      <c r="Q274" s="203"/>
      <c r="R274" s="203"/>
      <c r="S274" s="203"/>
      <c r="T274" s="204"/>
      <c r="AT274" s="205" t="s">
        <v>304</v>
      </c>
      <c r="AU274" s="205" t="s">
        <v>81</v>
      </c>
      <c r="AV274" s="13" t="s">
        <v>241</v>
      </c>
      <c r="AW274" s="13" t="s">
        <v>36</v>
      </c>
      <c r="AX274" s="13" t="s">
        <v>22</v>
      </c>
      <c r="AY274" s="205" t="s">
        <v>235</v>
      </c>
    </row>
    <row r="275" spans="2:65" s="1" customFormat="1" ht="22.5" customHeight="1" x14ac:dyDescent="0.3">
      <c r="B275" s="171"/>
      <c r="C275" s="222" t="s">
        <v>886</v>
      </c>
      <c r="D275" s="222" t="s">
        <v>371</v>
      </c>
      <c r="E275" s="223" t="s">
        <v>2410</v>
      </c>
      <c r="F275" s="224" t="s">
        <v>2411</v>
      </c>
      <c r="G275" s="225" t="s">
        <v>240</v>
      </c>
      <c r="H275" s="226">
        <v>21.251999999999999</v>
      </c>
      <c r="I275" s="227"/>
      <c r="J275" s="228">
        <f>ROUND(I275*H275,2)</f>
        <v>0</v>
      </c>
      <c r="K275" s="224" t="s">
        <v>3</v>
      </c>
      <c r="L275" s="229"/>
      <c r="M275" s="230" t="s">
        <v>3</v>
      </c>
      <c r="N275" s="231" t="s">
        <v>44</v>
      </c>
      <c r="O275" s="36"/>
      <c r="P275" s="181">
        <f>O275*H275</f>
        <v>0</v>
      </c>
      <c r="Q275" s="181">
        <v>5.9999999999999995E-4</v>
      </c>
      <c r="R275" s="181">
        <f>Q275*H275</f>
        <v>1.2751199999999999E-2</v>
      </c>
      <c r="S275" s="181">
        <v>0</v>
      </c>
      <c r="T275" s="182">
        <f>S275*H275</f>
        <v>0</v>
      </c>
      <c r="AR275" s="19" t="s">
        <v>384</v>
      </c>
      <c r="AT275" s="19" t="s">
        <v>371</v>
      </c>
      <c r="AU275" s="19" t="s">
        <v>81</v>
      </c>
      <c r="AY275" s="19" t="s">
        <v>235</v>
      </c>
      <c r="BE275" s="183">
        <f>IF(N275="základní",J275,0)</f>
        <v>0</v>
      </c>
      <c r="BF275" s="183">
        <f>IF(N275="snížená",J275,0)</f>
        <v>0</v>
      </c>
      <c r="BG275" s="183">
        <f>IF(N275="zákl. přenesená",J275,0)</f>
        <v>0</v>
      </c>
      <c r="BH275" s="183">
        <f>IF(N275="sníž. přenesená",J275,0)</f>
        <v>0</v>
      </c>
      <c r="BI275" s="183">
        <f>IF(N275="nulová",J275,0)</f>
        <v>0</v>
      </c>
      <c r="BJ275" s="19" t="s">
        <v>22</v>
      </c>
      <c r="BK275" s="183">
        <f>ROUND(I275*H275,2)</f>
        <v>0</v>
      </c>
      <c r="BL275" s="19" t="s">
        <v>296</v>
      </c>
      <c r="BM275" s="19" t="s">
        <v>2540</v>
      </c>
    </row>
    <row r="276" spans="2:65" s="12" customFormat="1" x14ac:dyDescent="0.3">
      <c r="B276" s="184"/>
      <c r="D276" s="185" t="s">
        <v>304</v>
      </c>
      <c r="E276" s="186" t="s">
        <v>3</v>
      </c>
      <c r="F276" s="187" t="s">
        <v>2413</v>
      </c>
      <c r="H276" s="188">
        <v>21.251999999999999</v>
      </c>
      <c r="I276" s="189"/>
      <c r="L276" s="184"/>
      <c r="M276" s="190"/>
      <c r="N276" s="191"/>
      <c r="O276" s="191"/>
      <c r="P276" s="191"/>
      <c r="Q276" s="191"/>
      <c r="R276" s="191"/>
      <c r="S276" s="191"/>
      <c r="T276" s="192"/>
      <c r="AT276" s="193" t="s">
        <v>304</v>
      </c>
      <c r="AU276" s="193" t="s">
        <v>81</v>
      </c>
      <c r="AV276" s="12" t="s">
        <v>81</v>
      </c>
      <c r="AW276" s="12" t="s">
        <v>36</v>
      </c>
      <c r="AX276" s="12" t="s">
        <v>22</v>
      </c>
      <c r="AY276" s="193" t="s">
        <v>235</v>
      </c>
    </row>
    <row r="277" spans="2:65" s="1" customFormat="1" ht="22.5" customHeight="1" x14ac:dyDescent="0.3">
      <c r="B277" s="171"/>
      <c r="C277" s="172" t="s">
        <v>890</v>
      </c>
      <c r="D277" s="172" t="s">
        <v>237</v>
      </c>
      <c r="E277" s="173" t="s">
        <v>2414</v>
      </c>
      <c r="F277" s="174" t="s">
        <v>2415</v>
      </c>
      <c r="G277" s="175" t="s">
        <v>240</v>
      </c>
      <c r="H277" s="176">
        <v>4.82</v>
      </c>
      <c r="I277" s="177"/>
      <c r="J277" s="178">
        <f>ROUND(I277*H277,2)</f>
        <v>0</v>
      </c>
      <c r="K277" s="174" t="s">
        <v>309</v>
      </c>
      <c r="L277" s="35"/>
      <c r="M277" s="179" t="s">
        <v>3</v>
      </c>
      <c r="N277" s="180" t="s">
        <v>44</v>
      </c>
      <c r="O277" s="36"/>
      <c r="P277" s="181">
        <f>O277*H277</f>
        <v>0</v>
      </c>
      <c r="Q277" s="181">
        <v>4.0000000000000002E-4</v>
      </c>
      <c r="R277" s="181">
        <f>Q277*H277</f>
        <v>1.9280000000000002E-3</v>
      </c>
      <c r="S277" s="181">
        <v>0</v>
      </c>
      <c r="T277" s="182">
        <f>S277*H277</f>
        <v>0</v>
      </c>
      <c r="AR277" s="19" t="s">
        <v>296</v>
      </c>
      <c r="AT277" s="19" t="s">
        <v>237</v>
      </c>
      <c r="AU277" s="19" t="s">
        <v>81</v>
      </c>
      <c r="AY277" s="19" t="s">
        <v>235</v>
      </c>
      <c r="BE277" s="183">
        <f>IF(N277="základní",J277,0)</f>
        <v>0</v>
      </c>
      <c r="BF277" s="183">
        <f>IF(N277="snížená",J277,0)</f>
        <v>0</v>
      </c>
      <c r="BG277" s="183">
        <f>IF(N277="zákl. přenesená",J277,0)</f>
        <v>0</v>
      </c>
      <c r="BH277" s="183">
        <f>IF(N277="sníž. přenesená",J277,0)</f>
        <v>0</v>
      </c>
      <c r="BI277" s="183">
        <f>IF(N277="nulová",J277,0)</f>
        <v>0</v>
      </c>
      <c r="BJ277" s="19" t="s">
        <v>22</v>
      </c>
      <c r="BK277" s="183">
        <f>ROUND(I277*H277,2)</f>
        <v>0</v>
      </c>
      <c r="BL277" s="19" t="s">
        <v>296</v>
      </c>
      <c r="BM277" s="19" t="s">
        <v>2541</v>
      </c>
    </row>
    <row r="278" spans="2:65" s="15" customFormat="1" x14ac:dyDescent="0.3">
      <c r="B278" s="214"/>
      <c r="D278" s="194" t="s">
        <v>304</v>
      </c>
      <c r="E278" s="215" t="s">
        <v>3</v>
      </c>
      <c r="F278" s="216" t="s">
        <v>2166</v>
      </c>
      <c r="H278" s="217" t="s">
        <v>3</v>
      </c>
      <c r="I278" s="218"/>
      <c r="L278" s="214"/>
      <c r="M278" s="219"/>
      <c r="N278" s="220"/>
      <c r="O278" s="220"/>
      <c r="P278" s="220"/>
      <c r="Q278" s="220"/>
      <c r="R278" s="220"/>
      <c r="S278" s="220"/>
      <c r="T278" s="221"/>
      <c r="AT278" s="217" t="s">
        <v>304</v>
      </c>
      <c r="AU278" s="217" t="s">
        <v>81</v>
      </c>
      <c r="AV278" s="15" t="s">
        <v>22</v>
      </c>
      <c r="AW278" s="15" t="s">
        <v>36</v>
      </c>
      <c r="AX278" s="15" t="s">
        <v>73</v>
      </c>
      <c r="AY278" s="217" t="s">
        <v>235</v>
      </c>
    </row>
    <row r="279" spans="2:65" s="12" customFormat="1" x14ac:dyDescent="0.3">
      <c r="B279" s="184"/>
      <c r="D279" s="194" t="s">
        <v>304</v>
      </c>
      <c r="E279" s="193" t="s">
        <v>3</v>
      </c>
      <c r="F279" s="195" t="s">
        <v>2391</v>
      </c>
      <c r="H279" s="196">
        <v>3.06</v>
      </c>
      <c r="I279" s="189"/>
      <c r="L279" s="184"/>
      <c r="M279" s="190"/>
      <c r="N279" s="191"/>
      <c r="O279" s="191"/>
      <c r="P279" s="191"/>
      <c r="Q279" s="191"/>
      <c r="R279" s="191"/>
      <c r="S279" s="191"/>
      <c r="T279" s="192"/>
      <c r="AT279" s="193" t="s">
        <v>304</v>
      </c>
      <c r="AU279" s="193" t="s">
        <v>81</v>
      </c>
      <c r="AV279" s="12" t="s">
        <v>81</v>
      </c>
      <c r="AW279" s="12" t="s">
        <v>36</v>
      </c>
      <c r="AX279" s="12" t="s">
        <v>73</v>
      </c>
      <c r="AY279" s="193" t="s">
        <v>235</v>
      </c>
    </row>
    <row r="280" spans="2:65" s="12" customFormat="1" x14ac:dyDescent="0.3">
      <c r="B280" s="184"/>
      <c r="D280" s="194" t="s">
        <v>304</v>
      </c>
      <c r="E280" s="193" t="s">
        <v>3</v>
      </c>
      <c r="F280" s="195" t="s">
        <v>2392</v>
      </c>
      <c r="H280" s="196">
        <v>2.4</v>
      </c>
      <c r="I280" s="189"/>
      <c r="L280" s="184"/>
      <c r="M280" s="190"/>
      <c r="N280" s="191"/>
      <c r="O280" s="191"/>
      <c r="P280" s="191"/>
      <c r="Q280" s="191"/>
      <c r="R280" s="191"/>
      <c r="S280" s="191"/>
      <c r="T280" s="192"/>
      <c r="AT280" s="193" t="s">
        <v>304</v>
      </c>
      <c r="AU280" s="193" t="s">
        <v>81</v>
      </c>
      <c r="AV280" s="12" t="s">
        <v>81</v>
      </c>
      <c r="AW280" s="12" t="s">
        <v>36</v>
      </c>
      <c r="AX280" s="12" t="s">
        <v>73</v>
      </c>
      <c r="AY280" s="193" t="s">
        <v>235</v>
      </c>
    </row>
    <row r="281" spans="2:65" s="12" customFormat="1" x14ac:dyDescent="0.3">
      <c r="B281" s="184"/>
      <c r="D281" s="194" t="s">
        <v>304</v>
      </c>
      <c r="E281" s="193" t="s">
        <v>3</v>
      </c>
      <c r="F281" s="195" t="s">
        <v>2393</v>
      </c>
      <c r="H281" s="196">
        <v>-0.64</v>
      </c>
      <c r="I281" s="189"/>
      <c r="L281" s="184"/>
      <c r="M281" s="190"/>
      <c r="N281" s="191"/>
      <c r="O281" s="191"/>
      <c r="P281" s="191"/>
      <c r="Q281" s="191"/>
      <c r="R281" s="191"/>
      <c r="S281" s="191"/>
      <c r="T281" s="192"/>
      <c r="AT281" s="193" t="s">
        <v>304</v>
      </c>
      <c r="AU281" s="193" t="s">
        <v>81</v>
      </c>
      <c r="AV281" s="12" t="s">
        <v>81</v>
      </c>
      <c r="AW281" s="12" t="s">
        <v>36</v>
      </c>
      <c r="AX281" s="12" t="s">
        <v>73</v>
      </c>
      <c r="AY281" s="193" t="s">
        <v>235</v>
      </c>
    </row>
    <row r="282" spans="2:65" s="13" customFormat="1" x14ac:dyDescent="0.3">
      <c r="B282" s="197"/>
      <c r="D282" s="185" t="s">
        <v>304</v>
      </c>
      <c r="E282" s="198" t="s">
        <v>3</v>
      </c>
      <c r="F282" s="199" t="s">
        <v>329</v>
      </c>
      <c r="H282" s="200">
        <v>4.82</v>
      </c>
      <c r="I282" s="201"/>
      <c r="L282" s="197"/>
      <c r="M282" s="202"/>
      <c r="N282" s="203"/>
      <c r="O282" s="203"/>
      <c r="P282" s="203"/>
      <c r="Q282" s="203"/>
      <c r="R282" s="203"/>
      <c r="S282" s="203"/>
      <c r="T282" s="204"/>
      <c r="AT282" s="205" t="s">
        <v>304</v>
      </c>
      <c r="AU282" s="205" t="s">
        <v>81</v>
      </c>
      <c r="AV282" s="13" t="s">
        <v>241</v>
      </c>
      <c r="AW282" s="13" t="s">
        <v>36</v>
      </c>
      <c r="AX282" s="13" t="s">
        <v>22</v>
      </c>
      <c r="AY282" s="205" t="s">
        <v>235</v>
      </c>
    </row>
    <row r="283" spans="2:65" s="1" customFormat="1" ht="22.5" customHeight="1" x14ac:dyDescent="0.3">
      <c r="B283" s="171"/>
      <c r="C283" s="172" t="s">
        <v>894</v>
      </c>
      <c r="D283" s="172" t="s">
        <v>237</v>
      </c>
      <c r="E283" s="173" t="s">
        <v>2417</v>
      </c>
      <c r="F283" s="174" t="s">
        <v>2418</v>
      </c>
      <c r="G283" s="175" t="s">
        <v>240</v>
      </c>
      <c r="H283" s="176">
        <v>13.66</v>
      </c>
      <c r="I283" s="177"/>
      <c r="J283" s="178">
        <f>ROUND(I283*H283,2)</f>
        <v>0</v>
      </c>
      <c r="K283" s="174" t="s">
        <v>309</v>
      </c>
      <c r="L283" s="35"/>
      <c r="M283" s="179" t="s">
        <v>3</v>
      </c>
      <c r="N283" s="180" t="s">
        <v>44</v>
      </c>
      <c r="O283" s="36"/>
      <c r="P283" s="181">
        <f>O283*H283</f>
        <v>0</v>
      </c>
      <c r="Q283" s="181">
        <v>4.0000000000000002E-4</v>
      </c>
      <c r="R283" s="181">
        <f>Q283*H283</f>
        <v>5.4640000000000001E-3</v>
      </c>
      <c r="S283" s="181">
        <v>0</v>
      </c>
      <c r="T283" s="182">
        <f>S283*H283</f>
        <v>0</v>
      </c>
      <c r="AR283" s="19" t="s">
        <v>296</v>
      </c>
      <c r="AT283" s="19" t="s">
        <v>237</v>
      </c>
      <c r="AU283" s="19" t="s">
        <v>81</v>
      </c>
      <c r="AY283" s="19" t="s">
        <v>235</v>
      </c>
      <c r="BE283" s="183">
        <f>IF(N283="základní",J283,0)</f>
        <v>0</v>
      </c>
      <c r="BF283" s="183">
        <f>IF(N283="snížená",J283,0)</f>
        <v>0</v>
      </c>
      <c r="BG283" s="183">
        <f>IF(N283="zákl. přenesená",J283,0)</f>
        <v>0</v>
      </c>
      <c r="BH283" s="183">
        <f>IF(N283="sníž. přenesená",J283,0)</f>
        <v>0</v>
      </c>
      <c r="BI283" s="183">
        <f>IF(N283="nulová",J283,0)</f>
        <v>0</v>
      </c>
      <c r="BJ283" s="19" t="s">
        <v>22</v>
      </c>
      <c r="BK283" s="183">
        <f>ROUND(I283*H283,2)</f>
        <v>0</v>
      </c>
      <c r="BL283" s="19" t="s">
        <v>296</v>
      </c>
      <c r="BM283" s="19" t="s">
        <v>2542</v>
      </c>
    </row>
    <row r="284" spans="2:65" s="15" customFormat="1" x14ac:dyDescent="0.3">
      <c r="B284" s="214"/>
      <c r="D284" s="194" t="s">
        <v>304</v>
      </c>
      <c r="E284" s="215" t="s">
        <v>3</v>
      </c>
      <c r="F284" s="216" t="s">
        <v>2166</v>
      </c>
      <c r="H284" s="217" t="s">
        <v>3</v>
      </c>
      <c r="I284" s="218"/>
      <c r="L284" s="214"/>
      <c r="M284" s="219"/>
      <c r="N284" s="220"/>
      <c r="O284" s="220"/>
      <c r="P284" s="220"/>
      <c r="Q284" s="220"/>
      <c r="R284" s="220"/>
      <c r="S284" s="220"/>
      <c r="T284" s="221"/>
      <c r="AT284" s="217" t="s">
        <v>304</v>
      </c>
      <c r="AU284" s="217" t="s">
        <v>81</v>
      </c>
      <c r="AV284" s="15" t="s">
        <v>22</v>
      </c>
      <c r="AW284" s="15" t="s">
        <v>36</v>
      </c>
      <c r="AX284" s="15" t="s">
        <v>73</v>
      </c>
      <c r="AY284" s="217" t="s">
        <v>235</v>
      </c>
    </row>
    <row r="285" spans="2:65" s="12" customFormat="1" x14ac:dyDescent="0.3">
      <c r="B285" s="184"/>
      <c r="D285" s="194" t="s">
        <v>304</v>
      </c>
      <c r="E285" s="193" t="s">
        <v>3</v>
      </c>
      <c r="F285" s="195" t="s">
        <v>2397</v>
      </c>
      <c r="H285" s="196">
        <v>13.02</v>
      </c>
      <c r="I285" s="189"/>
      <c r="L285" s="184"/>
      <c r="M285" s="190"/>
      <c r="N285" s="191"/>
      <c r="O285" s="191"/>
      <c r="P285" s="191"/>
      <c r="Q285" s="191"/>
      <c r="R285" s="191"/>
      <c r="S285" s="191"/>
      <c r="T285" s="192"/>
      <c r="AT285" s="193" t="s">
        <v>304</v>
      </c>
      <c r="AU285" s="193" t="s">
        <v>81</v>
      </c>
      <c r="AV285" s="12" t="s">
        <v>81</v>
      </c>
      <c r="AW285" s="12" t="s">
        <v>36</v>
      </c>
      <c r="AX285" s="12" t="s">
        <v>73</v>
      </c>
      <c r="AY285" s="193" t="s">
        <v>235</v>
      </c>
    </row>
    <row r="286" spans="2:65" s="12" customFormat="1" x14ac:dyDescent="0.3">
      <c r="B286" s="184"/>
      <c r="D286" s="194" t="s">
        <v>304</v>
      </c>
      <c r="E286" s="193" t="s">
        <v>3</v>
      </c>
      <c r="F286" s="195" t="s">
        <v>2398</v>
      </c>
      <c r="H286" s="196">
        <v>0.64</v>
      </c>
      <c r="I286" s="189"/>
      <c r="L286" s="184"/>
      <c r="M286" s="190"/>
      <c r="N286" s="191"/>
      <c r="O286" s="191"/>
      <c r="P286" s="191"/>
      <c r="Q286" s="191"/>
      <c r="R286" s="191"/>
      <c r="S286" s="191"/>
      <c r="T286" s="192"/>
      <c r="AT286" s="193" t="s">
        <v>304</v>
      </c>
      <c r="AU286" s="193" t="s">
        <v>81</v>
      </c>
      <c r="AV286" s="12" t="s">
        <v>81</v>
      </c>
      <c r="AW286" s="12" t="s">
        <v>36</v>
      </c>
      <c r="AX286" s="12" t="s">
        <v>73</v>
      </c>
      <c r="AY286" s="193" t="s">
        <v>235</v>
      </c>
    </row>
    <row r="287" spans="2:65" s="13" customFormat="1" x14ac:dyDescent="0.3">
      <c r="B287" s="197"/>
      <c r="D287" s="185" t="s">
        <v>304</v>
      </c>
      <c r="E287" s="198" t="s">
        <v>3</v>
      </c>
      <c r="F287" s="199" t="s">
        <v>329</v>
      </c>
      <c r="H287" s="200">
        <v>13.66</v>
      </c>
      <c r="I287" s="201"/>
      <c r="L287" s="197"/>
      <c r="M287" s="202"/>
      <c r="N287" s="203"/>
      <c r="O287" s="203"/>
      <c r="P287" s="203"/>
      <c r="Q287" s="203"/>
      <c r="R287" s="203"/>
      <c r="S287" s="203"/>
      <c r="T287" s="204"/>
      <c r="AT287" s="205" t="s">
        <v>304</v>
      </c>
      <c r="AU287" s="205" t="s">
        <v>81</v>
      </c>
      <c r="AV287" s="13" t="s">
        <v>241</v>
      </c>
      <c r="AW287" s="13" t="s">
        <v>36</v>
      </c>
      <c r="AX287" s="13" t="s">
        <v>22</v>
      </c>
      <c r="AY287" s="205" t="s">
        <v>235</v>
      </c>
    </row>
    <row r="288" spans="2:65" s="1" customFormat="1" ht="22.5" customHeight="1" x14ac:dyDescent="0.3">
      <c r="B288" s="171"/>
      <c r="C288" s="222" t="s">
        <v>900</v>
      </c>
      <c r="D288" s="222" t="s">
        <v>371</v>
      </c>
      <c r="E288" s="223" t="s">
        <v>2420</v>
      </c>
      <c r="F288" s="224" t="s">
        <v>2421</v>
      </c>
      <c r="G288" s="225" t="s">
        <v>240</v>
      </c>
      <c r="H288" s="226">
        <v>21.251999999999999</v>
      </c>
      <c r="I288" s="227"/>
      <c r="J288" s="228">
        <f>ROUND(I288*H288,2)</f>
        <v>0</v>
      </c>
      <c r="K288" s="224" t="s">
        <v>309</v>
      </c>
      <c r="L288" s="229"/>
      <c r="M288" s="230" t="s">
        <v>3</v>
      </c>
      <c r="N288" s="231" t="s">
        <v>44</v>
      </c>
      <c r="O288" s="36"/>
      <c r="P288" s="181">
        <f>O288*H288</f>
        <v>0</v>
      </c>
      <c r="Q288" s="181">
        <v>4.4999999999999997E-3</v>
      </c>
      <c r="R288" s="181">
        <f>Q288*H288</f>
        <v>9.5633999999999983E-2</v>
      </c>
      <c r="S288" s="181">
        <v>0</v>
      </c>
      <c r="T288" s="182">
        <f>S288*H288</f>
        <v>0</v>
      </c>
      <c r="AR288" s="19" t="s">
        <v>384</v>
      </c>
      <c r="AT288" s="19" t="s">
        <v>371</v>
      </c>
      <c r="AU288" s="19" t="s">
        <v>81</v>
      </c>
      <c r="AY288" s="19" t="s">
        <v>235</v>
      </c>
      <c r="BE288" s="183">
        <f>IF(N288="základní",J288,0)</f>
        <v>0</v>
      </c>
      <c r="BF288" s="183">
        <f>IF(N288="snížená",J288,0)</f>
        <v>0</v>
      </c>
      <c r="BG288" s="183">
        <f>IF(N288="zákl. přenesená",J288,0)</f>
        <v>0</v>
      </c>
      <c r="BH288" s="183">
        <f>IF(N288="sníž. přenesená",J288,0)</f>
        <v>0</v>
      </c>
      <c r="BI288" s="183">
        <f>IF(N288="nulová",J288,0)</f>
        <v>0</v>
      </c>
      <c r="BJ288" s="19" t="s">
        <v>22</v>
      </c>
      <c r="BK288" s="183">
        <f>ROUND(I288*H288,2)</f>
        <v>0</v>
      </c>
      <c r="BL288" s="19" t="s">
        <v>296</v>
      </c>
      <c r="BM288" s="19" t="s">
        <v>2543</v>
      </c>
    </row>
    <row r="289" spans="2:65" s="12" customFormat="1" x14ac:dyDescent="0.3">
      <c r="B289" s="184"/>
      <c r="D289" s="185" t="s">
        <v>304</v>
      </c>
      <c r="E289" s="186" t="s">
        <v>3</v>
      </c>
      <c r="F289" s="187" t="s">
        <v>2413</v>
      </c>
      <c r="H289" s="188">
        <v>21.251999999999999</v>
      </c>
      <c r="I289" s="189"/>
      <c r="L289" s="184"/>
      <c r="M289" s="190"/>
      <c r="N289" s="191"/>
      <c r="O289" s="191"/>
      <c r="P289" s="191"/>
      <c r="Q289" s="191"/>
      <c r="R289" s="191"/>
      <c r="S289" s="191"/>
      <c r="T289" s="192"/>
      <c r="AT289" s="193" t="s">
        <v>304</v>
      </c>
      <c r="AU289" s="193" t="s">
        <v>81</v>
      </c>
      <c r="AV289" s="12" t="s">
        <v>81</v>
      </c>
      <c r="AW289" s="12" t="s">
        <v>36</v>
      </c>
      <c r="AX289" s="12" t="s">
        <v>22</v>
      </c>
      <c r="AY289" s="193" t="s">
        <v>235</v>
      </c>
    </row>
    <row r="290" spans="2:65" s="1" customFormat="1" ht="44.25" customHeight="1" x14ac:dyDescent="0.3">
      <c r="B290" s="171"/>
      <c r="C290" s="172" t="s">
        <v>554</v>
      </c>
      <c r="D290" s="172" t="s">
        <v>237</v>
      </c>
      <c r="E290" s="173" t="s">
        <v>2423</v>
      </c>
      <c r="F290" s="174" t="s">
        <v>2544</v>
      </c>
      <c r="G290" s="175" t="s">
        <v>2425</v>
      </c>
      <c r="H290" s="248"/>
      <c r="I290" s="177"/>
      <c r="J290" s="178">
        <f>ROUND(I290*H290,2)</f>
        <v>0</v>
      </c>
      <c r="K290" s="174" t="s">
        <v>309</v>
      </c>
      <c r="L290" s="35"/>
      <c r="M290" s="179" t="s">
        <v>3</v>
      </c>
      <c r="N290" s="180" t="s">
        <v>44</v>
      </c>
      <c r="O290" s="36"/>
      <c r="P290" s="181">
        <f>O290*H290</f>
        <v>0</v>
      </c>
      <c r="Q290" s="181">
        <v>0</v>
      </c>
      <c r="R290" s="181">
        <f>Q290*H290</f>
        <v>0</v>
      </c>
      <c r="S290" s="181">
        <v>0</v>
      </c>
      <c r="T290" s="182">
        <f>S290*H290</f>
        <v>0</v>
      </c>
      <c r="AR290" s="19" t="s">
        <v>296</v>
      </c>
      <c r="AT290" s="19" t="s">
        <v>237</v>
      </c>
      <c r="AU290" s="19" t="s">
        <v>81</v>
      </c>
      <c r="AY290" s="19" t="s">
        <v>235</v>
      </c>
      <c r="BE290" s="183">
        <f>IF(N290="základní",J290,0)</f>
        <v>0</v>
      </c>
      <c r="BF290" s="183">
        <f>IF(N290="snížená",J290,0)</f>
        <v>0</v>
      </c>
      <c r="BG290" s="183">
        <f>IF(N290="zákl. přenesená",J290,0)</f>
        <v>0</v>
      </c>
      <c r="BH290" s="183">
        <f>IF(N290="sníž. přenesená",J290,0)</f>
        <v>0</v>
      </c>
      <c r="BI290" s="183">
        <f>IF(N290="nulová",J290,0)</f>
        <v>0</v>
      </c>
      <c r="BJ290" s="19" t="s">
        <v>22</v>
      </c>
      <c r="BK290" s="183">
        <f>ROUND(I290*H290,2)</f>
        <v>0</v>
      </c>
      <c r="BL290" s="19" t="s">
        <v>296</v>
      </c>
      <c r="BM290" s="19" t="s">
        <v>2545</v>
      </c>
    </row>
    <row r="291" spans="2:65" s="11" customFormat="1" ht="29.85" customHeight="1" x14ac:dyDescent="0.3">
      <c r="B291" s="157"/>
      <c r="D291" s="168" t="s">
        <v>72</v>
      </c>
      <c r="E291" s="169" t="s">
        <v>2427</v>
      </c>
      <c r="F291" s="169" t="s">
        <v>2428</v>
      </c>
      <c r="I291" s="160"/>
      <c r="J291" s="170">
        <f>BK291</f>
        <v>0</v>
      </c>
      <c r="L291" s="157"/>
      <c r="M291" s="162"/>
      <c r="N291" s="163"/>
      <c r="O291" s="163"/>
      <c r="P291" s="164">
        <f>P292</f>
        <v>0</v>
      </c>
      <c r="Q291" s="163"/>
      <c r="R291" s="164">
        <f>R292</f>
        <v>2E-3</v>
      </c>
      <c r="S291" s="163"/>
      <c r="T291" s="165">
        <f>T292</f>
        <v>0</v>
      </c>
      <c r="AR291" s="158" t="s">
        <v>81</v>
      </c>
      <c r="AT291" s="166" t="s">
        <v>72</v>
      </c>
      <c r="AU291" s="166" t="s">
        <v>22</v>
      </c>
      <c r="AY291" s="158" t="s">
        <v>235</v>
      </c>
      <c r="BK291" s="167">
        <f>BK292</f>
        <v>0</v>
      </c>
    </row>
    <row r="292" spans="2:65" s="1" customFormat="1" ht="22.5" customHeight="1" x14ac:dyDescent="0.3">
      <c r="B292" s="171"/>
      <c r="C292" s="172" t="s">
        <v>912</v>
      </c>
      <c r="D292" s="172" t="s">
        <v>237</v>
      </c>
      <c r="E292" s="173" t="s">
        <v>2429</v>
      </c>
      <c r="F292" s="174" t="s">
        <v>2430</v>
      </c>
      <c r="G292" s="175" t="s">
        <v>2431</v>
      </c>
      <c r="H292" s="176">
        <v>1</v>
      </c>
      <c r="I292" s="177"/>
      <c r="J292" s="178">
        <f>ROUND(I292*H292,2)</f>
        <v>0</v>
      </c>
      <c r="K292" s="174" t="s">
        <v>309</v>
      </c>
      <c r="L292" s="35"/>
      <c r="M292" s="179" t="s">
        <v>3</v>
      </c>
      <c r="N292" s="243" t="s">
        <v>44</v>
      </c>
      <c r="O292" s="244"/>
      <c r="P292" s="245">
        <f>O292*H292</f>
        <v>0</v>
      </c>
      <c r="Q292" s="245">
        <v>2E-3</v>
      </c>
      <c r="R292" s="245">
        <f>Q292*H292</f>
        <v>2E-3</v>
      </c>
      <c r="S292" s="245">
        <v>0</v>
      </c>
      <c r="T292" s="246">
        <f>S292*H292</f>
        <v>0</v>
      </c>
      <c r="AR292" s="19" t="s">
        <v>296</v>
      </c>
      <c r="AT292" s="19" t="s">
        <v>237</v>
      </c>
      <c r="AU292" s="19" t="s">
        <v>81</v>
      </c>
      <c r="AY292" s="19" t="s">
        <v>235</v>
      </c>
      <c r="BE292" s="183">
        <f>IF(N292="základní",J292,0)</f>
        <v>0</v>
      </c>
      <c r="BF292" s="183">
        <f>IF(N292="snížená",J292,0)</f>
        <v>0</v>
      </c>
      <c r="BG292" s="183">
        <f>IF(N292="zákl. přenesená",J292,0)</f>
        <v>0</v>
      </c>
      <c r="BH292" s="183">
        <f>IF(N292="sníž. přenesená",J292,0)</f>
        <v>0</v>
      </c>
      <c r="BI292" s="183">
        <f>IF(N292="nulová",J292,0)</f>
        <v>0</v>
      </c>
      <c r="BJ292" s="19" t="s">
        <v>22</v>
      </c>
      <c r="BK292" s="183">
        <f>ROUND(I292*H292,2)</f>
        <v>0</v>
      </c>
      <c r="BL292" s="19" t="s">
        <v>296</v>
      </c>
      <c r="BM292" s="19" t="s">
        <v>2546</v>
      </c>
    </row>
    <row r="293" spans="2:65" s="1" customFormat="1" ht="6.95" customHeight="1" x14ac:dyDescent="0.3">
      <c r="B293" s="50"/>
      <c r="C293" s="51"/>
      <c r="D293" s="51"/>
      <c r="E293" s="51"/>
      <c r="F293" s="51"/>
      <c r="G293" s="51"/>
      <c r="H293" s="51"/>
      <c r="I293" s="124"/>
      <c r="J293" s="51"/>
      <c r="K293" s="51"/>
      <c r="L293" s="35"/>
    </row>
  </sheetData>
  <autoFilter ref="C99:K99"/>
  <mergeCells count="15">
    <mergeCell ref="E90:H90"/>
    <mergeCell ref="E88:H88"/>
    <mergeCell ref="E92:H92"/>
    <mergeCell ref="G1:H1"/>
    <mergeCell ref="L2:V2"/>
    <mergeCell ref="E49:H49"/>
    <mergeCell ref="E53:H53"/>
    <mergeCell ref="E51:H51"/>
    <mergeCell ref="E55:H55"/>
    <mergeCell ref="E86:H86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BR251"/>
  <sheetViews>
    <sheetView showGridLines="0" workbookViewId="0">
      <pane ySplit="1" topLeftCell="A2" activePane="bottomLeft" state="frozen"/>
      <selection activeCell="H234" sqref="H234"/>
      <selection pane="bottomLeft" activeCell="E13" sqref="E13:H13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126</v>
      </c>
      <c r="AZ2" s="235" t="s">
        <v>50</v>
      </c>
      <c r="BA2" s="235" t="s">
        <v>1405</v>
      </c>
      <c r="BB2" s="235" t="s">
        <v>245</v>
      </c>
      <c r="BC2" s="235" t="s">
        <v>2547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1407</v>
      </c>
      <c r="BA3" s="235" t="s">
        <v>1408</v>
      </c>
      <c r="BB3" s="235" t="s">
        <v>245</v>
      </c>
      <c r="BC3" s="235" t="s">
        <v>2548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1393</v>
      </c>
      <c r="BA4" s="235" t="s">
        <v>2113</v>
      </c>
      <c r="BB4" s="235" t="s">
        <v>245</v>
      </c>
      <c r="BC4" s="235" t="s">
        <v>2549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1396</v>
      </c>
      <c r="BA5" s="235" t="s">
        <v>1397</v>
      </c>
      <c r="BB5" s="235" t="s">
        <v>245</v>
      </c>
      <c r="BC5" s="235" t="s">
        <v>2550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2551</v>
      </c>
      <c r="BA6" s="235" t="s">
        <v>2552</v>
      </c>
      <c r="BB6" s="235" t="s">
        <v>346</v>
      </c>
      <c r="BC6" s="235" t="s">
        <v>258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0" t="s">
        <v>1413</v>
      </c>
      <c r="F9" s="408"/>
      <c r="G9" s="408"/>
      <c r="H9" s="408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2121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2553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ROUND(J99,2)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ROUND(SUM(BE99:BE250), 2)</f>
        <v>0</v>
      </c>
      <c r="G34" s="36"/>
      <c r="H34" s="36"/>
      <c r="I34" s="116">
        <v>0.21</v>
      </c>
      <c r="J34" s="115">
        <f>ROUND(ROUND((SUM(BE99:BE250)),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ROUND(SUM(BF99:BF250), 2)</f>
        <v>0</v>
      </c>
      <c r="G35" s="36"/>
      <c r="H35" s="36"/>
      <c r="I35" s="116">
        <v>0.15</v>
      </c>
      <c r="J35" s="115">
        <f>ROUND(ROUND((SUM(BF99:BF250)),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ROUND(SUM(BG99:BG250),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ROUND(SUM(BH99:BH250),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ROUND(SUM(BI99:BI250),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1413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2121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03 - SO 351.3 - Vodovodní přípojka k objektu ČD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J99</f>
        <v>0</v>
      </c>
      <c r="K64" s="39"/>
      <c r="AU64" s="19" t="s">
        <v>215</v>
      </c>
    </row>
    <row r="65" spans="2:11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J100</f>
        <v>0</v>
      </c>
      <c r="K65" s="138"/>
    </row>
    <row r="66" spans="2:11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J101</f>
        <v>0</v>
      </c>
      <c r="K66" s="145"/>
    </row>
    <row r="67" spans="2:11" s="9" customFormat="1" ht="19.899999999999999" customHeight="1" x14ac:dyDescent="0.3">
      <c r="B67" s="139"/>
      <c r="C67" s="140"/>
      <c r="D67" s="141" t="s">
        <v>570</v>
      </c>
      <c r="E67" s="142"/>
      <c r="F67" s="142"/>
      <c r="G67" s="142"/>
      <c r="H67" s="142"/>
      <c r="I67" s="143"/>
      <c r="J67" s="144">
        <f>J130</f>
        <v>0</v>
      </c>
      <c r="K67" s="145"/>
    </row>
    <row r="68" spans="2:11" s="9" customFormat="1" ht="19.899999999999999" customHeight="1" x14ac:dyDescent="0.3">
      <c r="B68" s="139"/>
      <c r="C68" s="140"/>
      <c r="D68" s="141" t="s">
        <v>1624</v>
      </c>
      <c r="E68" s="142"/>
      <c r="F68" s="142"/>
      <c r="G68" s="142"/>
      <c r="H68" s="142"/>
      <c r="I68" s="143"/>
      <c r="J68" s="144">
        <f>J138</f>
        <v>0</v>
      </c>
      <c r="K68" s="145"/>
    </row>
    <row r="69" spans="2:11" s="9" customFormat="1" ht="19.899999999999999" customHeight="1" x14ac:dyDescent="0.3">
      <c r="B69" s="139"/>
      <c r="C69" s="140"/>
      <c r="D69" s="141" t="s">
        <v>1415</v>
      </c>
      <c r="E69" s="142"/>
      <c r="F69" s="142"/>
      <c r="G69" s="142"/>
      <c r="H69" s="142"/>
      <c r="I69" s="143"/>
      <c r="J69" s="144">
        <f>J163</f>
        <v>0</v>
      </c>
      <c r="K69" s="145"/>
    </row>
    <row r="70" spans="2:11" s="9" customFormat="1" ht="19.899999999999999" customHeight="1" x14ac:dyDescent="0.3">
      <c r="B70" s="139"/>
      <c r="C70" s="140"/>
      <c r="D70" s="141" t="s">
        <v>572</v>
      </c>
      <c r="E70" s="142"/>
      <c r="F70" s="142"/>
      <c r="G70" s="142"/>
      <c r="H70" s="142"/>
      <c r="I70" s="143"/>
      <c r="J70" s="144">
        <f>J167</f>
        <v>0</v>
      </c>
      <c r="K70" s="145"/>
    </row>
    <row r="71" spans="2:11" s="9" customFormat="1" ht="19.899999999999999" customHeight="1" x14ac:dyDescent="0.3">
      <c r="B71" s="139"/>
      <c r="C71" s="140"/>
      <c r="D71" s="141" t="s">
        <v>218</v>
      </c>
      <c r="E71" s="142"/>
      <c r="F71" s="142"/>
      <c r="G71" s="142"/>
      <c r="H71" s="142"/>
      <c r="I71" s="143"/>
      <c r="J71" s="144">
        <f>J197</f>
        <v>0</v>
      </c>
      <c r="K71" s="145"/>
    </row>
    <row r="72" spans="2:11" s="9" customFormat="1" ht="19.899999999999999" customHeight="1" x14ac:dyDescent="0.3">
      <c r="B72" s="139"/>
      <c r="C72" s="140"/>
      <c r="D72" s="141" t="s">
        <v>219</v>
      </c>
      <c r="E72" s="142"/>
      <c r="F72" s="142"/>
      <c r="G72" s="142"/>
      <c r="H72" s="142"/>
      <c r="I72" s="143"/>
      <c r="J72" s="144">
        <f>J200</f>
        <v>0</v>
      </c>
      <c r="K72" s="145"/>
    </row>
    <row r="73" spans="2:11" s="9" customFormat="1" ht="19.899999999999999" customHeight="1" x14ac:dyDescent="0.3">
      <c r="B73" s="139"/>
      <c r="C73" s="140"/>
      <c r="D73" s="141" t="s">
        <v>573</v>
      </c>
      <c r="E73" s="142"/>
      <c r="F73" s="142"/>
      <c r="G73" s="142"/>
      <c r="H73" s="142"/>
      <c r="I73" s="143"/>
      <c r="J73" s="144">
        <f>J205</f>
        <v>0</v>
      </c>
      <c r="K73" s="145"/>
    </row>
    <row r="74" spans="2:11" s="8" customFormat="1" ht="24.95" customHeight="1" x14ac:dyDescent="0.3">
      <c r="B74" s="132"/>
      <c r="C74" s="133"/>
      <c r="D74" s="134" t="s">
        <v>2123</v>
      </c>
      <c r="E74" s="135"/>
      <c r="F74" s="135"/>
      <c r="G74" s="135"/>
      <c r="H74" s="135"/>
      <c r="I74" s="136"/>
      <c r="J74" s="137">
        <f>J207</f>
        <v>0</v>
      </c>
      <c r="K74" s="138"/>
    </row>
    <row r="75" spans="2:11" s="9" customFormat="1" ht="19.899999999999999" customHeight="1" x14ac:dyDescent="0.3">
      <c r="B75" s="139"/>
      <c r="C75" s="140"/>
      <c r="D75" s="141" t="s">
        <v>2124</v>
      </c>
      <c r="E75" s="142"/>
      <c r="F75" s="142"/>
      <c r="G75" s="142"/>
      <c r="H75" s="142"/>
      <c r="I75" s="143"/>
      <c r="J75" s="144">
        <f>J208</f>
        <v>0</v>
      </c>
      <c r="K75" s="145"/>
    </row>
    <row r="76" spans="2:11" s="1" customFormat="1" ht="21.75" customHeight="1" x14ac:dyDescent="0.3">
      <c r="B76" s="35"/>
      <c r="C76" s="36"/>
      <c r="D76" s="36"/>
      <c r="E76" s="36"/>
      <c r="F76" s="36"/>
      <c r="G76" s="36"/>
      <c r="H76" s="36"/>
      <c r="I76" s="103"/>
      <c r="J76" s="36"/>
      <c r="K76" s="39"/>
    </row>
    <row r="77" spans="2:11" s="1" customFormat="1" ht="6.95" customHeight="1" x14ac:dyDescent="0.3">
      <c r="B77" s="50"/>
      <c r="C77" s="51"/>
      <c r="D77" s="51"/>
      <c r="E77" s="51"/>
      <c r="F77" s="51"/>
      <c r="G77" s="51"/>
      <c r="H77" s="51"/>
      <c r="I77" s="124"/>
      <c r="J77" s="51"/>
      <c r="K77" s="52"/>
    </row>
    <row r="81" spans="2:12" s="1" customFormat="1" ht="6.95" customHeight="1" x14ac:dyDescent="0.3">
      <c r="B81" s="53"/>
      <c r="C81" s="54"/>
      <c r="D81" s="54"/>
      <c r="E81" s="54"/>
      <c r="F81" s="54"/>
      <c r="G81" s="54"/>
      <c r="H81" s="54"/>
      <c r="I81" s="125"/>
      <c r="J81" s="54"/>
      <c r="K81" s="54"/>
      <c r="L81" s="35"/>
    </row>
    <row r="82" spans="2:12" s="1" customFormat="1" ht="36.950000000000003" customHeight="1" x14ac:dyDescent="0.3">
      <c r="B82" s="35"/>
      <c r="C82" s="55" t="s">
        <v>220</v>
      </c>
      <c r="L82" s="35"/>
    </row>
    <row r="83" spans="2:12" s="1" customFormat="1" ht="6.95" customHeight="1" x14ac:dyDescent="0.3">
      <c r="B83" s="35"/>
      <c r="L83" s="35"/>
    </row>
    <row r="84" spans="2:12" s="1" customFormat="1" ht="14.45" customHeight="1" x14ac:dyDescent="0.3">
      <c r="B84" s="35"/>
      <c r="C84" s="57" t="s">
        <v>17</v>
      </c>
      <c r="L84" s="35"/>
    </row>
    <row r="85" spans="2:12" s="1" customFormat="1" ht="22.5" customHeight="1" x14ac:dyDescent="0.3">
      <c r="B85" s="35"/>
      <c r="E85" s="418" t="str">
        <f>E7</f>
        <v>MMUVD Pardubice</v>
      </c>
      <c r="F85" s="395"/>
      <c r="G85" s="395"/>
      <c r="H85" s="395"/>
      <c r="L85" s="35"/>
    </row>
    <row r="86" spans="2:12" ht="15" x14ac:dyDescent="0.3">
      <c r="B86" s="23"/>
      <c r="C86" s="57" t="s">
        <v>209</v>
      </c>
      <c r="L86" s="23"/>
    </row>
    <row r="87" spans="2:12" ht="22.5" customHeight="1" x14ac:dyDescent="0.3">
      <c r="B87" s="23"/>
      <c r="E87" s="418" t="s">
        <v>1413</v>
      </c>
      <c r="F87" s="382"/>
      <c r="G87" s="382"/>
      <c r="H87" s="382"/>
      <c r="L87" s="23"/>
    </row>
    <row r="88" spans="2:12" ht="15" x14ac:dyDescent="0.3">
      <c r="B88" s="23"/>
      <c r="C88" s="57" t="s">
        <v>544</v>
      </c>
      <c r="L88" s="23"/>
    </row>
    <row r="89" spans="2:12" s="1" customFormat="1" ht="22.5" customHeight="1" x14ac:dyDescent="0.3">
      <c r="B89" s="35"/>
      <c r="E89" s="423" t="s">
        <v>2121</v>
      </c>
      <c r="F89" s="395"/>
      <c r="G89" s="395"/>
      <c r="H89" s="395"/>
      <c r="L89" s="35"/>
    </row>
    <row r="90" spans="2:12" s="1" customFormat="1" ht="14.45" customHeight="1" x14ac:dyDescent="0.3">
      <c r="B90" s="35"/>
      <c r="C90" s="57" t="s">
        <v>1622</v>
      </c>
      <c r="L90" s="35"/>
    </row>
    <row r="91" spans="2:12" s="1" customFormat="1" ht="23.25" customHeight="1" x14ac:dyDescent="0.3">
      <c r="B91" s="35"/>
      <c r="E91" s="392" t="str">
        <f>E13</f>
        <v>03 - SO 351.3 - Vodovodní přípojka k objektu ČD</v>
      </c>
      <c r="F91" s="395"/>
      <c r="G91" s="395"/>
      <c r="H91" s="395"/>
      <c r="L91" s="35"/>
    </row>
    <row r="92" spans="2:12" s="1" customFormat="1" ht="6.95" customHeight="1" x14ac:dyDescent="0.3">
      <c r="B92" s="35"/>
      <c r="L92" s="35"/>
    </row>
    <row r="93" spans="2:12" s="1" customFormat="1" ht="18" customHeight="1" x14ac:dyDescent="0.3">
      <c r="B93" s="35"/>
      <c r="C93" s="57" t="s">
        <v>23</v>
      </c>
      <c r="F93" s="146" t="str">
        <f>F16</f>
        <v>Pardubice</v>
      </c>
      <c r="I93" s="147" t="s">
        <v>25</v>
      </c>
      <c r="J93" s="61">
        <f>IF(J16="","",J16)</f>
        <v>42576</v>
      </c>
      <c r="L93" s="35"/>
    </row>
    <row r="94" spans="2:12" s="1" customFormat="1" ht="6.95" customHeight="1" x14ac:dyDescent="0.3">
      <c r="B94" s="35"/>
      <c r="L94" s="35"/>
    </row>
    <row r="95" spans="2:12" s="1" customFormat="1" ht="15" x14ac:dyDescent="0.3">
      <c r="B95" s="35"/>
      <c r="C95" s="57" t="s">
        <v>28</v>
      </c>
      <c r="F95" s="146" t="str">
        <f>E19</f>
        <v>Město Pardubice</v>
      </c>
      <c r="I95" s="147" t="s">
        <v>34</v>
      </c>
      <c r="J95" s="146" t="str">
        <f>E25</f>
        <v>Grebner spol s r.o.</v>
      </c>
      <c r="L95" s="35"/>
    </row>
    <row r="96" spans="2:12" s="1" customFormat="1" ht="14.45" customHeight="1" x14ac:dyDescent="0.3">
      <c r="B96" s="35"/>
      <c r="C96" s="57" t="s">
        <v>32</v>
      </c>
      <c r="F96" s="146" t="str">
        <f>IF(E22="","",E22)</f>
        <v/>
      </c>
      <c r="L96" s="35"/>
    </row>
    <row r="97" spans="2:65" s="1" customFormat="1" ht="10.35" customHeight="1" x14ac:dyDescent="0.3">
      <c r="B97" s="35"/>
      <c r="L97" s="35"/>
    </row>
    <row r="98" spans="2:65" s="10" customFormat="1" ht="29.25" customHeight="1" x14ac:dyDescent="0.3">
      <c r="B98" s="148"/>
      <c r="C98" s="149" t="s">
        <v>221</v>
      </c>
      <c r="D98" s="150" t="s">
        <v>58</v>
      </c>
      <c r="E98" s="150" t="s">
        <v>54</v>
      </c>
      <c r="F98" s="150" t="s">
        <v>222</v>
      </c>
      <c r="G98" s="150" t="s">
        <v>223</v>
      </c>
      <c r="H98" s="150" t="s">
        <v>224</v>
      </c>
      <c r="I98" s="151" t="s">
        <v>225</v>
      </c>
      <c r="J98" s="150" t="s">
        <v>213</v>
      </c>
      <c r="K98" s="152" t="s">
        <v>226</v>
      </c>
      <c r="L98" s="148"/>
      <c r="M98" s="68" t="s">
        <v>227</v>
      </c>
      <c r="N98" s="69" t="s">
        <v>43</v>
      </c>
      <c r="O98" s="69" t="s">
        <v>228</v>
      </c>
      <c r="P98" s="69" t="s">
        <v>229</v>
      </c>
      <c r="Q98" s="69" t="s">
        <v>230</v>
      </c>
      <c r="R98" s="69" t="s">
        <v>231</v>
      </c>
      <c r="S98" s="69" t="s">
        <v>232</v>
      </c>
      <c r="T98" s="70" t="s">
        <v>233</v>
      </c>
    </row>
    <row r="99" spans="2:65" s="1" customFormat="1" ht="29.25" customHeight="1" x14ac:dyDescent="0.35">
      <c r="B99" s="35"/>
      <c r="C99" s="72" t="s">
        <v>214</v>
      </c>
      <c r="J99" s="153">
        <f>BK99</f>
        <v>0</v>
      </c>
      <c r="L99" s="35"/>
      <c r="M99" s="71"/>
      <c r="N99" s="62"/>
      <c r="O99" s="62"/>
      <c r="P99" s="154">
        <f>P100+P207</f>
        <v>0</v>
      </c>
      <c r="Q99" s="62"/>
      <c r="R99" s="154">
        <f>R100+R207</f>
        <v>15.364245840000001</v>
      </c>
      <c r="S99" s="62"/>
      <c r="T99" s="155">
        <f>T100+T207</f>
        <v>0.34300000000000003</v>
      </c>
      <c r="AT99" s="19" t="s">
        <v>72</v>
      </c>
      <c r="AU99" s="19" t="s">
        <v>215</v>
      </c>
      <c r="BK99" s="156">
        <f>BK100+BK207</f>
        <v>0</v>
      </c>
    </row>
    <row r="100" spans="2:65" s="11" customFormat="1" ht="37.35" customHeight="1" x14ac:dyDescent="0.35">
      <c r="B100" s="157"/>
      <c r="D100" s="158" t="s">
        <v>72</v>
      </c>
      <c r="E100" s="159" t="s">
        <v>234</v>
      </c>
      <c r="F100" s="159" t="s">
        <v>575</v>
      </c>
      <c r="I100" s="160"/>
      <c r="J100" s="161">
        <f>BK100</f>
        <v>0</v>
      </c>
      <c r="L100" s="157"/>
      <c r="M100" s="162"/>
      <c r="N100" s="163"/>
      <c r="O100" s="163"/>
      <c r="P100" s="164">
        <f>P101+P130+P138+P163+P167+P197+P200+P205</f>
        <v>0</v>
      </c>
      <c r="Q100" s="163"/>
      <c r="R100" s="164">
        <f>R101+R130+R138+R163+R167+R197+R200+R205</f>
        <v>15.15201884</v>
      </c>
      <c r="S100" s="163"/>
      <c r="T100" s="165">
        <f>T101+T130+T138+T163+T167+T197+T200+T205</f>
        <v>0.34300000000000003</v>
      </c>
      <c r="AR100" s="158" t="s">
        <v>22</v>
      </c>
      <c r="AT100" s="166" t="s">
        <v>72</v>
      </c>
      <c r="AU100" s="166" t="s">
        <v>73</v>
      </c>
      <c r="AY100" s="158" t="s">
        <v>235</v>
      </c>
      <c r="BK100" s="167">
        <f>BK101+BK130+BK138+BK163+BK167+BK197+BK200+BK205</f>
        <v>0</v>
      </c>
    </row>
    <row r="101" spans="2:65" s="11" customFormat="1" ht="19.899999999999999" customHeight="1" x14ac:dyDescent="0.3">
      <c r="B101" s="157"/>
      <c r="D101" s="168" t="s">
        <v>72</v>
      </c>
      <c r="E101" s="169" t="s">
        <v>22</v>
      </c>
      <c r="F101" s="169" t="s">
        <v>236</v>
      </c>
      <c r="I101" s="160"/>
      <c r="J101" s="170">
        <f>BK101</f>
        <v>0</v>
      </c>
      <c r="L101" s="157"/>
      <c r="M101" s="162"/>
      <c r="N101" s="163"/>
      <c r="O101" s="163"/>
      <c r="P101" s="164">
        <f>SUM(P102:P129)</f>
        <v>0</v>
      </c>
      <c r="Q101" s="163"/>
      <c r="R101" s="164">
        <f>SUM(R102:R129)</f>
        <v>1.7135999999999998E-2</v>
      </c>
      <c r="S101" s="163"/>
      <c r="T101" s="165">
        <f>SUM(T102:T129)</f>
        <v>0</v>
      </c>
      <c r="AR101" s="158" t="s">
        <v>22</v>
      </c>
      <c r="AT101" s="166" t="s">
        <v>72</v>
      </c>
      <c r="AU101" s="166" t="s">
        <v>22</v>
      </c>
      <c r="AY101" s="158" t="s">
        <v>235</v>
      </c>
      <c r="BK101" s="167">
        <f>SUM(BK102:BK129)</f>
        <v>0</v>
      </c>
    </row>
    <row r="102" spans="2:65" s="1" customFormat="1" ht="31.5" customHeight="1" x14ac:dyDescent="0.3">
      <c r="B102" s="171"/>
      <c r="C102" s="172" t="s">
        <v>22</v>
      </c>
      <c r="D102" s="172" t="s">
        <v>237</v>
      </c>
      <c r="E102" s="173" t="s">
        <v>2554</v>
      </c>
      <c r="F102" s="174" t="s">
        <v>2555</v>
      </c>
      <c r="G102" s="175" t="s">
        <v>245</v>
      </c>
      <c r="H102" s="176">
        <v>3.5</v>
      </c>
      <c r="I102" s="177"/>
      <c r="J102" s="178">
        <f>ROUND(I102*H102,2)</f>
        <v>0</v>
      </c>
      <c r="K102" s="174" t="s">
        <v>309</v>
      </c>
      <c r="L102" s="35"/>
      <c r="M102" s="179" t="s">
        <v>3</v>
      </c>
      <c r="N102" s="180" t="s">
        <v>44</v>
      </c>
      <c r="O102" s="36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>IF(N102="základní",J102,0)</f>
        <v>0</v>
      </c>
      <c r="BF102" s="183">
        <f>IF(N102="snížená",J102,0)</f>
        <v>0</v>
      </c>
      <c r="BG102" s="183">
        <f>IF(N102="zákl. přenesená",J102,0)</f>
        <v>0</v>
      </c>
      <c r="BH102" s="183">
        <f>IF(N102="sníž. přenesená",J102,0)</f>
        <v>0</v>
      </c>
      <c r="BI102" s="183">
        <f>IF(N102="nulová",J102,0)</f>
        <v>0</v>
      </c>
      <c r="BJ102" s="19" t="s">
        <v>22</v>
      </c>
      <c r="BK102" s="183">
        <f>ROUND(I102*H102,2)</f>
        <v>0</v>
      </c>
      <c r="BL102" s="19" t="s">
        <v>241</v>
      </c>
      <c r="BM102" s="19" t="s">
        <v>2556</v>
      </c>
    </row>
    <row r="103" spans="2:65" s="12" customFormat="1" x14ac:dyDescent="0.3">
      <c r="B103" s="184"/>
      <c r="D103" s="185" t="s">
        <v>304</v>
      </c>
      <c r="E103" s="186" t="s">
        <v>3</v>
      </c>
      <c r="F103" s="187" t="s">
        <v>2557</v>
      </c>
      <c r="H103" s="188">
        <v>3.5</v>
      </c>
      <c r="I103" s="189"/>
      <c r="L103" s="184"/>
      <c r="M103" s="190"/>
      <c r="N103" s="191"/>
      <c r="O103" s="191"/>
      <c r="P103" s="191"/>
      <c r="Q103" s="191"/>
      <c r="R103" s="191"/>
      <c r="S103" s="191"/>
      <c r="T103" s="192"/>
      <c r="AT103" s="193" t="s">
        <v>304</v>
      </c>
      <c r="AU103" s="193" t="s">
        <v>81</v>
      </c>
      <c r="AV103" s="12" t="s">
        <v>81</v>
      </c>
      <c r="AW103" s="12" t="s">
        <v>36</v>
      </c>
      <c r="AX103" s="12" t="s">
        <v>22</v>
      </c>
      <c r="AY103" s="193" t="s">
        <v>235</v>
      </c>
    </row>
    <row r="104" spans="2:65" s="1" customFormat="1" ht="31.5" customHeight="1" x14ac:dyDescent="0.3">
      <c r="B104" s="171"/>
      <c r="C104" s="172" t="s">
        <v>81</v>
      </c>
      <c r="D104" s="172" t="s">
        <v>237</v>
      </c>
      <c r="E104" s="173" t="s">
        <v>1782</v>
      </c>
      <c r="F104" s="174" t="s">
        <v>1783</v>
      </c>
      <c r="G104" s="175" t="s">
        <v>245</v>
      </c>
      <c r="H104" s="176">
        <v>27.37</v>
      </c>
      <c r="I104" s="177"/>
      <c r="J104" s="178">
        <f>ROUND(I104*H104,2)</f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2558</v>
      </c>
    </row>
    <row r="105" spans="2:65" s="12" customFormat="1" x14ac:dyDescent="0.3">
      <c r="B105" s="184"/>
      <c r="D105" s="194" t="s">
        <v>304</v>
      </c>
      <c r="E105" s="193" t="s">
        <v>3</v>
      </c>
      <c r="F105" s="195" t="s">
        <v>2559</v>
      </c>
      <c r="H105" s="196">
        <v>11.22</v>
      </c>
      <c r="I105" s="189"/>
      <c r="L105" s="184"/>
      <c r="M105" s="190"/>
      <c r="N105" s="191"/>
      <c r="O105" s="191"/>
      <c r="P105" s="191"/>
      <c r="Q105" s="191"/>
      <c r="R105" s="191"/>
      <c r="S105" s="191"/>
      <c r="T105" s="192"/>
      <c r="AT105" s="193" t="s">
        <v>304</v>
      </c>
      <c r="AU105" s="193" t="s">
        <v>81</v>
      </c>
      <c r="AV105" s="12" t="s">
        <v>81</v>
      </c>
      <c r="AW105" s="12" t="s">
        <v>36</v>
      </c>
      <c r="AX105" s="12" t="s">
        <v>73</v>
      </c>
      <c r="AY105" s="193" t="s">
        <v>235</v>
      </c>
    </row>
    <row r="106" spans="2:65" s="12" customFormat="1" x14ac:dyDescent="0.3">
      <c r="B106" s="184"/>
      <c r="D106" s="194" t="s">
        <v>304</v>
      </c>
      <c r="E106" s="193" t="s">
        <v>3</v>
      </c>
      <c r="F106" s="195" t="s">
        <v>2560</v>
      </c>
      <c r="H106" s="196">
        <v>16.149999999999999</v>
      </c>
      <c r="I106" s="189"/>
      <c r="L106" s="184"/>
      <c r="M106" s="190"/>
      <c r="N106" s="191"/>
      <c r="O106" s="191"/>
      <c r="P106" s="191"/>
      <c r="Q106" s="191"/>
      <c r="R106" s="191"/>
      <c r="S106" s="191"/>
      <c r="T106" s="192"/>
      <c r="AT106" s="193" t="s">
        <v>304</v>
      </c>
      <c r="AU106" s="193" t="s">
        <v>81</v>
      </c>
      <c r="AV106" s="12" t="s">
        <v>81</v>
      </c>
      <c r="AW106" s="12" t="s">
        <v>36</v>
      </c>
      <c r="AX106" s="12" t="s">
        <v>73</v>
      </c>
      <c r="AY106" s="193" t="s">
        <v>235</v>
      </c>
    </row>
    <row r="107" spans="2:65" s="13" customFormat="1" x14ac:dyDescent="0.3">
      <c r="B107" s="197"/>
      <c r="D107" s="185" t="s">
        <v>304</v>
      </c>
      <c r="E107" s="198" t="s">
        <v>50</v>
      </c>
      <c r="F107" s="199" t="s">
        <v>329</v>
      </c>
      <c r="H107" s="200">
        <v>27.37</v>
      </c>
      <c r="I107" s="201"/>
      <c r="L107" s="197"/>
      <c r="M107" s="202"/>
      <c r="N107" s="203"/>
      <c r="O107" s="203"/>
      <c r="P107" s="203"/>
      <c r="Q107" s="203"/>
      <c r="R107" s="203"/>
      <c r="S107" s="203"/>
      <c r="T107" s="204"/>
      <c r="AT107" s="205" t="s">
        <v>304</v>
      </c>
      <c r="AU107" s="205" t="s">
        <v>81</v>
      </c>
      <c r="AV107" s="13" t="s">
        <v>241</v>
      </c>
      <c r="AW107" s="13" t="s">
        <v>36</v>
      </c>
      <c r="AX107" s="13" t="s">
        <v>22</v>
      </c>
      <c r="AY107" s="205" t="s">
        <v>235</v>
      </c>
    </row>
    <row r="108" spans="2:65" s="1" customFormat="1" ht="31.5" customHeight="1" x14ac:dyDescent="0.3">
      <c r="B108" s="171"/>
      <c r="C108" s="172" t="s">
        <v>103</v>
      </c>
      <c r="D108" s="172" t="s">
        <v>237</v>
      </c>
      <c r="E108" s="173" t="s">
        <v>1785</v>
      </c>
      <c r="F108" s="174" t="s">
        <v>1633</v>
      </c>
      <c r="G108" s="175" t="s">
        <v>240</v>
      </c>
      <c r="H108" s="176">
        <v>20.399999999999999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8.4000000000000003E-4</v>
      </c>
      <c r="R108" s="181">
        <f>Q108*H108</f>
        <v>1.7135999999999998E-2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2561</v>
      </c>
    </row>
    <row r="109" spans="2:65" s="12" customFormat="1" x14ac:dyDescent="0.3">
      <c r="B109" s="184"/>
      <c r="D109" s="185" t="s">
        <v>304</v>
      </c>
      <c r="E109" s="186" t="s">
        <v>3</v>
      </c>
      <c r="F109" s="187" t="s">
        <v>2562</v>
      </c>
      <c r="H109" s="188">
        <v>20.399999999999999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22</v>
      </c>
      <c r="AY109" s="193" t="s">
        <v>235</v>
      </c>
    </row>
    <row r="110" spans="2:65" s="1" customFormat="1" ht="31.5" customHeight="1" x14ac:dyDescent="0.3">
      <c r="B110" s="171"/>
      <c r="C110" s="172" t="s">
        <v>241</v>
      </c>
      <c r="D110" s="172" t="s">
        <v>237</v>
      </c>
      <c r="E110" s="173" t="s">
        <v>1637</v>
      </c>
      <c r="F110" s="174" t="s">
        <v>1638</v>
      </c>
      <c r="G110" s="175" t="s">
        <v>240</v>
      </c>
      <c r="H110" s="176">
        <v>20.399999999999999</v>
      </c>
      <c r="I110" s="177"/>
      <c r="J110" s="178">
        <f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2563</v>
      </c>
    </row>
    <row r="111" spans="2:65" s="1" customFormat="1" ht="22.5" customHeight="1" x14ac:dyDescent="0.3">
      <c r="B111" s="171"/>
      <c r="C111" s="172" t="s">
        <v>254</v>
      </c>
      <c r="D111" s="172" t="s">
        <v>237</v>
      </c>
      <c r="E111" s="173" t="s">
        <v>2145</v>
      </c>
      <c r="F111" s="174" t="s">
        <v>2146</v>
      </c>
      <c r="G111" s="175" t="s">
        <v>245</v>
      </c>
      <c r="H111" s="176">
        <v>27.37</v>
      </c>
      <c r="I111" s="177"/>
      <c r="J111" s="178">
        <f>ROUND(I111*H111,2)</f>
        <v>0</v>
      </c>
      <c r="K111" s="174" t="s">
        <v>309</v>
      </c>
      <c r="L111" s="35"/>
      <c r="M111" s="179" t="s">
        <v>3</v>
      </c>
      <c r="N111" s="180" t="s">
        <v>44</v>
      </c>
      <c r="O111" s="36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>IF(N111="základní",J111,0)</f>
        <v>0</v>
      </c>
      <c r="BF111" s="183">
        <f>IF(N111="snížená",J111,0)</f>
        <v>0</v>
      </c>
      <c r="BG111" s="183">
        <f>IF(N111="zákl. přenesená",J111,0)</f>
        <v>0</v>
      </c>
      <c r="BH111" s="183">
        <f>IF(N111="sníž. přenesená",J111,0)</f>
        <v>0</v>
      </c>
      <c r="BI111" s="183">
        <f>IF(N111="nulová",J111,0)</f>
        <v>0</v>
      </c>
      <c r="BJ111" s="19" t="s">
        <v>22</v>
      </c>
      <c r="BK111" s="183">
        <f>ROUND(I111*H111,2)</f>
        <v>0</v>
      </c>
      <c r="BL111" s="19" t="s">
        <v>241</v>
      </c>
      <c r="BM111" s="19" t="s">
        <v>2564</v>
      </c>
    </row>
    <row r="112" spans="2:65" s="12" customFormat="1" x14ac:dyDescent="0.3">
      <c r="B112" s="184"/>
      <c r="D112" s="185" t="s">
        <v>304</v>
      </c>
      <c r="E112" s="186" t="s">
        <v>3</v>
      </c>
      <c r="F112" s="187" t="s">
        <v>50</v>
      </c>
      <c r="H112" s="188">
        <v>27.37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22</v>
      </c>
      <c r="AY112" s="193" t="s">
        <v>235</v>
      </c>
    </row>
    <row r="113" spans="2:65" s="1" customFormat="1" ht="22.5" customHeight="1" x14ac:dyDescent="0.3">
      <c r="B113" s="171"/>
      <c r="C113" s="172" t="s">
        <v>258</v>
      </c>
      <c r="D113" s="172" t="s">
        <v>237</v>
      </c>
      <c r="E113" s="173" t="s">
        <v>576</v>
      </c>
      <c r="F113" s="174" t="s">
        <v>368</v>
      </c>
      <c r="G113" s="175" t="s">
        <v>245</v>
      </c>
      <c r="H113" s="176">
        <v>3.3</v>
      </c>
      <c r="I113" s="177"/>
      <c r="J113" s="178">
        <f>ROUND(I113*H113,2)</f>
        <v>0</v>
      </c>
      <c r="K113" s="174" t="s">
        <v>309</v>
      </c>
      <c r="L113" s="35"/>
      <c r="M113" s="179" t="s">
        <v>3</v>
      </c>
      <c r="N113" s="180" t="s">
        <v>44</v>
      </c>
      <c r="O113" s="36"/>
      <c r="P113" s="181">
        <f>O113*H113</f>
        <v>0</v>
      </c>
      <c r="Q113" s="181">
        <v>0</v>
      </c>
      <c r="R113" s="181">
        <f>Q113*H113</f>
        <v>0</v>
      </c>
      <c r="S113" s="181">
        <v>0</v>
      </c>
      <c r="T113" s="182">
        <f>S113*H113</f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>IF(N113="základní",J113,0)</f>
        <v>0</v>
      </c>
      <c r="BF113" s="183">
        <f>IF(N113="snížená",J113,0)</f>
        <v>0</v>
      </c>
      <c r="BG113" s="183">
        <f>IF(N113="zákl. přenesená",J113,0)</f>
        <v>0</v>
      </c>
      <c r="BH113" s="183">
        <f>IF(N113="sníž. přenesená",J113,0)</f>
        <v>0</v>
      </c>
      <c r="BI113" s="183">
        <f>IF(N113="nulová",J113,0)</f>
        <v>0</v>
      </c>
      <c r="BJ113" s="19" t="s">
        <v>22</v>
      </c>
      <c r="BK113" s="183">
        <f>ROUND(I113*H113,2)</f>
        <v>0</v>
      </c>
      <c r="BL113" s="19" t="s">
        <v>241</v>
      </c>
      <c r="BM113" s="19" t="s">
        <v>2565</v>
      </c>
    </row>
    <row r="114" spans="2:65" s="12" customFormat="1" x14ac:dyDescent="0.3">
      <c r="B114" s="184"/>
      <c r="D114" s="185" t="s">
        <v>304</v>
      </c>
      <c r="E114" s="186" t="s">
        <v>3</v>
      </c>
      <c r="F114" s="187" t="s">
        <v>2566</v>
      </c>
      <c r="H114" s="188">
        <v>3.3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22</v>
      </c>
      <c r="AY114" s="193" t="s">
        <v>235</v>
      </c>
    </row>
    <row r="115" spans="2:65" s="1" customFormat="1" ht="44.25" customHeight="1" x14ac:dyDescent="0.3">
      <c r="B115" s="171"/>
      <c r="C115" s="172" t="s">
        <v>262</v>
      </c>
      <c r="D115" s="172" t="s">
        <v>237</v>
      </c>
      <c r="E115" s="173" t="s">
        <v>2567</v>
      </c>
      <c r="F115" s="174" t="s">
        <v>2568</v>
      </c>
      <c r="G115" s="175" t="s">
        <v>245</v>
      </c>
      <c r="H115" s="176">
        <v>3.5</v>
      </c>
      <c r="I115" s="177"/>
      <c r="J115" s="178">
        <f>ROUND(I115*H115,2)</f>
        <v>0</v>
      </c>
      <c r="K115" s="174" t="s">
        <v>309</v>
      </c>
      <c r="L115" s="35"/>
      <c r="M115" s="179" t="s">
        <v>3</v>
      </c>
      <c r="N115" s="180" t="s">
        <v>44</v>
      </c>
      <c r="O115" s="36"/>
      <c r="P115" s="181">
        <f>O115*H115</f>
        <v>0</v>
      </c>
      <c r="Q115" s="181">
        <v>0</v>
      </c>
      <c r="R115" s="181">
        <f>Q115*H115</f>
        <v>0</v>
      </c>
      <c r="S115" s="181">
        <v>0</v>
      </c>
      <c r="T115" s="182">
        <f>S115*H115</f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2569</v>
      </c>
    </row>
    <row r="116" spans="2:65" s="12" customFormat="1" x14ac:dyDescent="0.3">
      <c r="B116" s="184"/>
      <c r="D116" s="185" t="s">
        <v>304</v>
      </c>
      <c r="E116" s="186" t="s">
        <v>3</v>
      </c>
      <c r="F116" s="187" t="s">
        <v>2557</v>
      </c>
      <c r="H116" s="188">
        <v>3.5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22</v>
      </c>
      <c r="AY116" s="193" t="s">
        <v>235</v>
      </c>
    </row>
    <row r="117" spans="2:65" s="1" customFormat="1" ht="22.5" customHeight="1" x14ac:dyDescent="0.3">
      <c r="B117" s="171"/>
      <c r="C117" s="172" t="s">
        <v>266</v>
      </c>
      <c r="D117" s="172" t="s">
        <v>237</v>
      </c>
      <c r="E117" s="173" t="s">
        <v>1453</v>
      </c>
      <c r="F117" s="174" t="s">
        <v>377</v>
      </c>
      <c r="G117" s="175" t="s">
        <v>245</v>
      </c>
      <c r="H117" s="176">
        <v>6.8</v>
      </c>
      <c r="I117" s="177"/>
      <c r="J117" s="178">
        <f>ROUND(I117*H117,2)</f>
        <v>0</v>
      </c>
      <c r="K117" s="174" t="s">
        <v>309</v>
      </c>
      <c r="L117" s="35"/>
      <c r="M117" s="179" t="s">
        <v>3</v>
      </c>
      <c r="N117" s="180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2570</v>
      </c>
    </row>
    <row r="118" spans="2:65" s="12" customFormat="1" x14ac:dyDescent="0.3">
      <c r="B118" s="184"/>
      <c r="D118" s="194" t="s">
        <v>304</v>
      </c>
      <c r="E118" s="193" t="s">
        <v>3</v>
      </c>
      <c r="F118" s="195" t="s">
        <v>1455</v>
      </c>
      <c r="H118" s="196">
        <v>3.3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73</v>
      </c>
      <c r="AY118" s="193" t="s">
        <v>235</v>
      </c>
    </row>
    <row r="119" spans="2:65" s="12" customFormat="1" x14ac:dyDescent="0.3">
      <c r="B119" s="184"/>
      <c r="D119" s="194" t="s">
        <v>304</v>
      </c>
      <c r="E119" s="193" t="s">
        <v>3</v>
      </c>
      <c r="F119" s="195" t="s">
        <v>2557</v>
      </c>
      <c r="H119" s="196">
        <v>3.5</v>
      </c>
      <c r="I119" s="189"/>
      <c r="L119" s="184"/>
      <c r="M119" s="190"/>
      <c r="N119" s="191"/>
      <c r="O119" s="191"/>
      <c r="P119" s="191"/>
      <c r="Q119" s="191"/>
      <c r="R119" s="191"/>
      <c r="S119" s="191"/>
      <c r="T119" s="192"/>
      <c r="AT119" s="193" t="s">
        <v>304</v>
      </c>
      <c r="AU119" s="193" t="s">
        <v>81</v>
      </c>
      <c r="AV119" s="12" t="s">
        <v>81</v>
      </c>
      <c r="AW119" s="12" t="s">
        <v>36</v>
      </c>
      <c r="AX119" s="12" t="s">
        <v>73</v>
      </c>
      <c r="AY119" s="193" t="s">
        <v>235</v>
      </c>
    </row>
    <row r="120" spans="2:65" s="13" customFormat="1" x14ac:dyDescent="0.3">
      <c r="B120" s="197"/>
      <c r="D120" s="185" t="s">
        <v>304</v>
      </c>
      <c r="E120" s="198" t="s">
        <v>1407</v>
      </c>
      <c r="F120" s="199" t="s">
        <v>329</v>
      </c>
      <c r="H120" s="200">
        <v>6.8</v>
      </c>
      <c r="I120" s="201"/>
      <c r="L120" s="197"/>
      <c r="M120" s="202"/>
      <c r="N120" s="203"/>
      <c r="O120" s="203"/>
      <c r="P120" s="203"/>
      <c r="Q120" s="203"/>
      <c r="R120" s="203"/>
      <c r="S120" s="203"/>
      <c r="T120" s="204"/>
      <c r="AT120" s="205" t="s">
        <v>304</v>
      </c>
      <c r="AU120" s="205" t="s">
        <v>81</v>
      </c>
      <c r="AV120" s="13" t="s">
        <v>241</v>
      </c>
      <c r="AW120" s="13" t="s">
        <v>36</v>
      </c>
      <c r="AX120" s="13" t="s">
        <v>22</v>
      </c>
      <c r="AY120" s="205" t="s">
        <v>235</v>
      </c>
    </row>
    <row r="121" spans="2:65" s="1" customFormat="1" ht="22.5" customHeight="1" x14ac:dyDescent="0.3">
      <c r="B121" s="171"/>
      <c r="C121" s="172" t="s">
        <v>270</v>
      </c>
      <c r="D121" s="172" t="s">
        <v>237</v>
      </c>
      <c r="E121" s="173" t="s">
        <v>1791</v>
      </c>
      <c r="F121" s="174" t="s">
        <v>381</v>
      </c>
      <c r="G121" s="175" t="s">
        <v>294</v>
      </c>
      <c r="H121" s="176">
        <v>10.88</v>
      </c>
      <c r="I121" s="177"/>
      <c r="J121" s="178">
        <f>ROUND(I121*H121,2)</f>
        <v>0</v>
      </c>
      <c r="K121" s="174" t="s">
        <v>309</v>
      </c>
      <c r="L121" s="35"/>
      <c r="M121" s="179" t="s">
        <v>3</v>
      </c>
      <c r="N121" s="180" t="s">
        <v>44</v>
      </c>
      <c r="O121" s="36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9" t="s">
        <v>22</v>
      </c>
      <c r="BK121" s="183">
        <f>ROUND(I121*H121,2)</f>
        <v>0</v>
      </c>
      <c r="BL121" s="19" t="s">
        <v>241</v>
      </c>
      <c r="BM121" s="19" t="s">
        <v>2571</v>
      </c>
    </row>
    <row r="122" spans="2:65" s="12" customFormat="1" x14ac:dyDescent="0.3">
      <c r="B122" s="184"/>
      <c r="D122" s="185" t="s">
        <v>304</v>
      </c>
      <c r="E122" s="186" t="s">
        <v>3</v>
      </c>
      <c r="F122" s="187" t="s">
        <v>2572</v>
      </c>
      <c r="H122" s="188">
        <v>10.88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22</v>
      </c>
      <c r="AY122" s="193" t="s">
        <v>235</v>
      </c>
    </row>
    <row r="123" spans="2:65" s="1" customFormat="1" ht="22.5" customHeight="1" x14ac:dyDescent="0.3">
      <c r="B123" s="171"/>
      <c r="C123" s="172" t="s">
        <v>26</v>
      </c>
      <c r="D123" s="172" t="s">
        <v>237</v>
      </c>
      <c r="E123" s="173" t="s">
        <v>1651</v>
      </c>
      <c r="F123" s="174" t="s">
        <v>1463</v>
      </c>
      <c r="G123" s="175" t="s">
        <v>245</v>
      </c>
      <c r="H123" s="176">
        <v>20.57</v>
      </c>
      <c r="I123" s="177"/>
      <c r="J123" s="178">
        <f>ROUND(I123*H123,2)</f>
        <v>0</v>
      </c>
      <c r="K123" s="174" t="s">
        <v>309</v>
      </c>
      <c r="L123" s="35"/>
      <c r="M123" s="179" t="s">
        <v>3</v>
      </c>
      <c r="N123" s="180" t="s">
        <v>44</v>
      </c>
      <c r="O123" s="36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9" t="s">
        <v>22</v>
      </c>
      <c r="BK123" s="183">
        <f>ROUND(I123*H123,2)</f>
        <v>0</v>
      </c>
      <c r="BL123" s="19" t="s">
        <v>241</v>
      </c>
      <c r="BM123" s="19" t="s">
        <v>2573</v>
      </c>
    </row>
    <row r="124" spans="2:65" s="12" customFormat="1" x14ac:dyDescent="0.3">
      <c r="B124" s="184"/>
      <c r="D124" s="185" t="s">
        <v>304</v>
      </c>
      <c r="E124" s="186" t="s">
        <v>3</v>
      </c>
      <c r="F124" s="187" t="s">
        <v>1465</v>
      </c>
      <c r="H124" s="188">
        <v>20.57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22</v>
      </c>
      <c r="AY124" s="193" t="s">
        <v>235</v>
      </c>
    </row>
    <row r="125" spans="2:65" s="1" customFormat="1" ht="44.25" customHeight="1" x14ac:dyDescent="0.3">
      <c r="B125" s="171"/>
      <c r="C125" s="172" t="s">
        <v>164</v>
      </c>
      <c r="D125" s="172" t="s">
        <v>237</v>
      </c>
      <c r="E125" s="173" t="s">
        <v>1654</v>
      </c>
      <c r="F125" s="174" t="s">
        <v>1471</v>
      </c>
      <c r="G125" s="175" t="s">
        <v>245</v>
      </c>
      <c r="H125" s="176">
        <v>2.64</v>
      </c>
      <c r="I125" s="177"/>
      <c r="J125" s="178">
        <f>ROUND(I125*H125,2)</f>
        <v>0</v>
      </c>
      <c r="K125" s="174" t="s">
        <v>309</v>
      </c>
      <c r="L125" s="35"/>
      <c r="M125" s="179" t="s">
        <v>3</v>
      </c>
      <c r="N125" s="180" t="s">
        <v>44</v>
      </c>
      <c r="O125" s="36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9" t="s">
        <v>22</v>
      </c>
      <c r="BK125" s="183">
        <f>ROUND(I125*H125,2)</f>
        <v>0</v>
      </c>
      <c r="BL125" s="19" t="s">
        <v>241</v>
      </c>
      <c r="BM125" s="19" t="s">
        <v>2574</v>
      </c>
    </row>
    <row r="126" spans="2:65" s="12" customFormat="1" x14ac:dyDescent="0.3">
      <c r="B126" s="184"/>
      <c r="D126" s="194" t="s">
        <v>304</v>
      </c>
      <c r="E126" s="193" t="s">
        <v>3</v>
      </c>
      <c r="F126" s="195" t="s">
        <v>2575</v>
      </c>
      <c r="H126" s="196">
        <v>2.64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73</v>
      </c>
      <c r="AY126" s="193" t="s">
        <v>235</v>
      </c>
    </row>
    <row r="127" spans="2:65" s="13" customFormat="1" x14ac:dyDescent="0.3">
      <c r="B127" s="197"/>
      <c r="D127" s="185" t="s">
        <v>304</v>
      </c>
      <c r="E127" s="198" t="s">
        <v>1393</v>
      </c>
      <c r="F127" s="199" t="s">
        <v>329</v>
      </c>
      <c r="H127" s="200">
        <v>2.64</v>
      </c>
      <c r="I127" s="201"/>
      <c r="L127" s="197"/>
      <c r="M127" s="202"/>
      <c r="N127" s="203"/>
      <c r="O127" s="203"/>
      <c r="P127" s="203"/>
      <c r="Q127" s="203"/>
      <c r="R127" s="203"/>
      <c r="S127" s="203"/>
      <c r="T127" s="204"/>
      <c r="AT127" s="205" t="s">
        <v>304</v>
      </c>
      <c r="AU127" s="205" t="s">
        <v>81</v>
      </c>
      <c r="AV127" s="13" t="s">
        <v>241</v>
      </c>
      <c r="AW127" s="13" t="s">
        <v>36</v>
      </c>
      <c r="AX127" s="13" t="s">
        <v>22</v>
      </c>
      <c r="AY127" s="205" t="s">
        <v>235</v>
      </c>
    </row>
    <row r="128" spans="2:65" s="1" customFormat="1" ht="22.5" customHeight="1" x14ac:dyDescent="0.3">
      <c r="B128" s="171"/>
      <c r="C128" s="222" t="s">
        <v>280</v>
      </c>
      <c r="D128" s="222" t="s">
        <v>371</v>
      </c>
      <c r="E128" s="223" t="s">
        <v>2159</v>
      </c>
      <c r="F128" s="224" t="s">
        <v>2160</v>
      </c>
      <c r="G128" s="225" t="s">
        <v>294</v>
      </c>
      <c r="H128" s="226">
        <v>5.423</v>
      </c>
      <c r="I128" s="227"/>
      <c r="J128" s="228">
        <f>ROUND(I128*H128,2)</f>
        <v>0</v>
      </c>
      <c r="K128" s="224" t="s">
        <v>309</v>
      </c>
      <c r="L128" s="229"/>
      <c r="M128" s="230" t="s">
        <v>3</v>
      </c>
      <c r="N128" s="231" t="s">
        <v>44</v>
      </c>
      <c r="O128" s="36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AR128" s="19" t="s">
        <v>266</v>
      </c>
      <c r="AT128" s="19" t="s">
        <v>371</v>
      </c>
      <c r="AU128" s="19" t="s">
        <v>81</v>
      </c>
      <c r="AY128" s="19" t="s">
        <v>235</v>
      </c>
      <c r="BE128" s="183">
        <f>IF(N128="základní",J128,0)</f>
        <v>0</v>
      </c>
      <c r="BF128" s="183">
        <f>IF(N128="snížená",J128,0)</f>
        <v>0</v>
      </c>
      <c r="BG128" s="183">
        <f>IF(N128="zákl. přenesená",J128,0)</f>
        <v>0</v>
      </c>
      <c r="BH128" s="183">
        <f>IF(N128="sníž. přenesená",J128,0)</f>
        <v>0</v>
      </c>
      <c r="BI128" s="183">
        <f>IF(N128="nulová",J128,0)</f>
        <v>0</v>
      </c>
      <c r="BJ128" s="19" t="s">
        <v>22</v>
      </c>
      <c r="BK128" s="183">
        <f>ROUND(I128*H128,2)</f>
        <v>0</v>
      </c>
      <c r="BL128" s="19" t="s">
        <v>241</v>
      </c>
      <c r="BM128" s="19" t="s">
        <v>2576</v>
      </c>
    </row>
    <row r="129" spans="2:65" s="12" customFormat="1" x14ac:dyDescent="0.3">
      <c r="B129" s="184"/>
      <c r="D129" s="194" t="s">
        <v>304</v>
      </c>
      <c r="E129" s="193" t="s">
        <v>3</v>
      </c>
      <c r="F129" s="195" t="s">
        <v>2577</v>
      </c>
      <c r="H129" s="196">
        <v>5.423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22</v>
      </c>
      <c r="AY129" s="193" t="s">
        <v>235</v>
      </c>
    </row>
    <row r="130" spans="2:65" s="11" customFormat="1" ht="29.85" customHeight="1" x14ac:dyDescent="0.3">
      <c r="B130" s="157"/>
      <c r="D130" s="168" t="s">
        <v>72</v>
      </c>
      <c r="E130" s="169" t="s">
        <v>81</v>
      </c>
      <c r="F130" s="169" t="s">
        <v>615</v>
      </c>
      <c r="I130" s="160"/>
      <c r="J130" s="170">
        <f>BK130</f>
        <v>0</v>
      </c>
      <c r="L130" s="157"/>
      <c r="M130" s="162"/>
      <c r="N130" s="163"/>
      <c r="O130" s="163"/>
      <c r="P130" s="164">
        <f>SUM(P131:P137)</f>
        <v>0</v>
      </c>
      <c r="Q130" s="163"/>
      <c r="R130" s="164">
        <f>SUM(R131:R137)</f>
        <v>1.3819718799999998</v>
      </c>
      <c r="S130" s="163"/>
      <c r="T130" s="165">
        <f>SUM(T131:T137)</f>
        <v>0</v>
      </c>
      <c r="AR130" s="158" t="s">
        <v>22</v>
      </c>
      <c r="AT130" s="166" t="s">
        <v>72</v>
      </c>
      <c r="AU130" s="166" t="s">
        <v>22</v>
      </c>
      <c r="AY130" s="158" t="s">
        <v>235</v>
      </c>
      <c r="BK130" s="167">
        <f>SUM(BK131:BK137)</f>
        <v>0</v>
      </c>
    </row>
    <row r="131" spans="2:65" s="1" customFormat="1" ht="22.5" customHeight="1" x14ac:dyDescent="0.3">
      <c r="B131" s="171"/>
      <c r="C131" s="172" t="s">
        <v>284</v>
      </c>
      <c r="D131" s="172" t="s">
        <v>237</v>
      </c>
      <c r="E131" s="173" t="s">
        <v>2163</v>
      </c>
      <c r="F131" s="174" t="s">
        <v>2164</v>
      </c>
      <c r="G131" s="175" t="s">
        <v>245</v>
      </c>
      <c r="H131" s="176">
        <v>0.61199999999999999</v>
      </c>
      <c r="I131" s="177"/>
      <c r="J131" s="178">
        <f>ROUND(I131*H131,2)</f>
        <v>0</v>
      </c>
      <c r="K131" s="174" t="s">
        <v>309</v>
      </c>
      <c r="L131" s="35"/>
      <c r="M131" s="179" t="s">
        <v>3</v>
      </c>
      <c r="N131" s="180" t="s">
        <v>44</v>
      </c>
      <c r="O131" s="36"/>
      <c r="P131" s="181">
        <f>O131*H131</f>
        <v>0</v>
      </c>
      <c r="Q131" s="181">
        <v>2.2563399999999998</v>
      </c>
      <c r="R131" s="181">
        <f>Q131*H131</f>
        <v>1.3808800799999998</v>
      </c>
      <c r="S131" s="181">
        <v>0</v>
      </c>
      <c r="T131" s="182">
        <f>S131*H131</f>
        <v>0</v>
      </c>
      <c r="AR131" s="19" t="s">
        <v>241</v>
      </c>
      <c r="AT131" s="19" t="s">
        <v>237</v>
      </c>
      <c r="AU131" s="19" t="s">
        <v>81</v>
      </c>
      <c r="AY131" s="19" t="s">
        <v>235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9" t="s">
        <v>22</v>
      </c>
      <c r="BK131" s="183">
        <f>ROUND(I131*H131,2)</f>
        <v>0</v>
      </c>
      <c r="BL131" s="19" t="s">
        <v>241</v>
      </c>
      <c r="BM131" s="19" t="s">
        <v>2578</v>
      </c>
    </row>
    <row r="132" spans="2:65" s="15" customFormat="1" x14ac:dyDescent="0.3">
      <c r="B132" s="214"/>
      <c r="D132" s="194" t="s">
        <v>304</v>
      </c>
      <c r="E132" s="215" t="s">
        <v>3</v>
      </c>
      <c r="F132" s="216" t="s">
        <v>2579</v>
      </c>
      <c r="H132" s="217" t="s">
        <v>3</v>
      </c>
      <c r="I132" s="218"/>
      <c r="L132" s="214"/>
      <c r="M132" s="219"/>
      <c r="N132" s="220"/>
      <c r="O132" s="220"/>
      <c r="P132" s="220"/>
      <c r="Q132" s="220"/>
      <c r="R132" s="220"/>
      <c r="S132" s="220"/>
      <c r="T132" s="221"/>
      <c r="AT132" s="217" t="s">
        <v>304</v>
      </c>
      <c r="AU132" s="217" t="s">
        <v>81</v>
      </c>
      <c r="AV132" s="15" t="s">
        <v>22</v>
      </c>
      <c r="AW132" s="15" t="s">
        <v>36</v>
      </c>
      <c r="AX132" s="15" t="s">
        <v>73</v>
      </c>
      <c r="AY132" s="217" t="s">
        <v>235</v>
      </c>
    </row>
    <row r="133" spans="2:65" s="12" customFormat="1" x14ac:dyDescent="0.3">
      <c r="B133" s="184"/>
      <c r="D133" s="185" t="s">
        <v>304</v>
      </c>
      <c r="E133" s="186" t="s">
        <v>3</v>
      </c>
      <c r="F133" s="187" t="s">
        <v>2580</v>
      </c>
      <c r="H133" s="188">
        <v>0.61199999999999999</v>
      </c>
      <c r="I133" s="189"/>
      <c r="L133" s="184"/>
      <c r="M133" s="190"/>
      <c r="N133" s="191"/>
      <c r="O133" s="191"/>
      <c r="P133" s="191"/>
      <c r="Q133" s="191"/>
      <c r="R133" s="191"/>
      <c r="S133" s="191"/>
      <c r="T133" s="192"/>
      <c r="AT133" s="193" t="s">
        <v>304</v>
      </c>
      <c r="AU133" s="193" t="s">
        <v>81</v>
      </c>
      <c r="AV133" s="12" t="s">
        <v>81</v>
      </c>
      <c r="AW133" s="12" t="s">
        <v>36</v>
      </c>
      <c r="AX133" s="12" t="s">
        <v>22</v>
      </c>
      <c r="AY133" s="193" t="s">
        <v>235</v>
      </c>
    </row>
    <row r="134" spans="2:65" s="1" customFormat="1" ht="44.25" customHeight="1" x14ac:dyDescent="0.3">
      <c r="B134" s="171"/>
      <c r="C134" s="172" t="s">
        <v>288</v>
      </c>
      <c r="D134" s="172" t="s">
        <v>237</v>
      </c>
      <c r="E134" s="173" t="s">
        <v>2168</v>
      </c>
      <c r="F134" s="174" t="s">
        <v>2169</v>
      </c>
      <c r="G134" s="175" t="s">
        <v>240</v>
      </c>
      <c r="H134" s="176">
        <v>1.06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1.0300000000000001E-3</v>
      </c>
      <c r="R134" s="181">
        <f>Q134*H134</f>
        <v>1.0918000000000002E-3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2581</v>
      </c>
    </row>
    <row r="135" spans="2:65" s="15" customFormat="1" x14ac:dyDescent="0.3">
      <c r="B135" s="214"/>
      <c r="D135" s="194" t="s">
        <v>304</v>
      </c>
      <c r="E135" s="215" t="s">
        <v>3</v>
      </c>
      <c r="F135" s="216" t="s">
        <v>2166</v>
      </c>
      <c r="H135" s="217" t="s">
        <v>3</v>
      </c>
      <c r="I135" s="218"/>
      <c r="L135" s="214"/>
      <c r="M135" s="219"/>
      <c r="N135" s="220"/>
      <c r="O135" s="220"/>
      <c r="P135" s="220"/>
      <c r="Q135" s="220"/>
      <c r="R135" s="220"/>
      <c r="S135" s="220"/>
      <c r="T135" s="221"/>
      <c r="AT135" s="217" t="s">
        <v>304</v>
      </c>
      <c r="AU135" s="217" t="s">
        <v>81</v>
      </c>
      <c r="AV135" s="15" t="s">
        <v>22</v>
      </c>
      <c r="AW135" s="15" t="s">
        <v>36</v>
      </c>
      <c r="AX135" s="15" t="s">
        <v>73</v>
      </c>
      <c r="AY135" s="217" t="s">
        <v>235</v>
      </c>
    </row>
    <row r="136" spans="2:65" s="12" customFormat="1" x14ac:dyDescent="0.3">
      <c r="B136" s="184"/>
      <c r="D136" s="185" t="s">
        <v>304</v>
      </c>
      <c r="E136" s="186" t="s">
        <v>3</v>
      </c>
      <c r="F136" s="187" t="s">
        <v>2582</v>
      </c>
      <c r="H136" s="188">
        <v>1.06</v>
      </c>
      <c r="I136" s="189"/>
      <c r="L136" s="184"/>
      <c r="M136" s="190"/>
      <c r="N136" s="191"/>
      <c r="O136" s="191"/>
      <c r="P136" s="191"/>
      <c r="Q136" s="191"/>
      <c r="R136" s="191"/>
      <c r="S136" s="191"/>
      <c r="T136" s="192"/>
      <c r="AT136" s="193" t="s">
        <v>304</v>
      </c>
      <c r="AU136" s="193" t="s">
        <v>81</v>
      </c>
      <c r="AV136" s="12" t="s">
        <v>81</v>
      </c>
      <c r="AW136" s="12" t="s">
        <v>36</v>
      </c>
      <c r="AX136" s="12" t="s">
        <v>22</v>
      </c>
      <c r="AY136" s="193" t="s">
        <v>235</v>
      </c>
    </row>
    <row r="137" spans="2:65" s="1" customFormat="1" ht="44.25" customHeight="1" x14ac:dyDescent="0.3">
      <c r="B137" s="171"/>
      <c r="C137" s="172" t="s">
        <v>9</v>
      </c>
      <c r="D137" s="172" t="s">
        <v>237</v>
      </c>
      <c r="E137" s="173" t="s">
        <v>2172</v>
      </c>
      <c r="F137" s="174" t="s">
        <v>2173</v>
      </c>
      <c r="G137" s="175" t="s">
        <v>240</v>
      </c>
      <c r="H137" s="176">
        <v>1.06</v>
      </c>
      <c r="I137" s="177"/>
      <c r="J137" s="178">
        <f>ROUND(I137*H137,2)</f>
        <v>0</v>
      </c>
      <c r="K137" s="174" t="s">
        <v>309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2583</v>
      </c>
    </row>
    <row r="138" spans="2:65" s="11" customFormat="1" ht="29.85" customHeight="1" x14ac:dyDescent="0.3">
      <c r="B138" s="157"/>
      <c r="D138" s="168" t="s">
        <v>72</v>
      </c>
      <c r="E138" s="169" t="s">
        <v>103</v>
      </c>
      <c r="F138" s="169" t="s">
        <v>1661</v>
      </c>
      <c r="I138" s="160"/>
      <c r="J138" s="170">
        <f>BK138</f>
        <v>0</v>
      </c>
      <c r="L138" s="157"/>
      <c r="M138" s="162"/>
      <c r="N138" s="163"/>
      <c r="O138" s="163"/>
      <c r="P138" s="164">
        <f>SUM(P139:P162)</f>
        <v>0</v>
      </c>
      <c r="Q138" s="163"/>
      <c r="R138" s="164">
        <f>SUM(R139:R162)</f>
        <v>12.869440960000002</v>
      </c>
      <c r="S138" s="163"/>
      <c r="T138" s="165">
        <f>SUM(T139:T162)</f>
        <v>0</v>
      </c>
      <c r="AR138" s="158" t="s">
        <v>22</v>
      </c>
      <c r="AT138" s="166" t="s">
        <v>72</v>
      </c>
      <c r="AU138" s="166" t="s">
        <v>22</v>
      </c>
      <c r="AY138" s="158" t="s">
        <v>235</v>
      </c>
      <c r="BK138" s="167">
        <f>SUM(BK139:BK162)</f>
        <v>0</v>
      </c>
    </row>
    <row r="139" spans="2:65" s="1" customFormat="1" ht="44.25" customHeight="1" x14ac:dyDescent="0.3">
      <c r="B139" s="171"/>
      <c r="C139" s="172" t="s">
        <v>296</v>
      </c>
      <c r="D139" s="172" t="s">
        <v>237</v>
      </c>
      <c r="E139" s="173" t="s">
        <v>2175</v>
      </c>
      <c r="F139" s="174" t="s">
        <v>2176</v>
      </c>
      <c r="G139" s="175" t="s">
        <v>245</v>
      </c>
      <c r="H139" s="176">
        <v>1.532</v>
      </c>
      <c r="I139" s="177"/>
      <c r="J139" s="178">
        <f>ROUND(I139*H139,2)</f>
        <v>0</v>
      </c>
      <c r="K139" s="174" t="s">
        <v>309</v>
      </c>
      <c r="L139" s="35"/>
      <c r="M139" s="179" t="s">
        <v>3</v>
      </c>
      <c r="N139" s="180" t="s">
        <v>44</v>
      </c>
      <c r="O139" s="36"/>
      <c r="P139" s="181">
        <f>O139*H139</f>
        <v>0</v>
      </c>
      <c r="Q139" s="181">
        <v>2.5297900000000002</v>
      </c>
      <c r="R139" s="181">
        <f>Q139*H139</f>
        <v>3.8756382800000004</v>
      </c>
      <c r="S139" s="181">
        <v>0</v>
      </c>
      <c r="T139" s="182">
        <f>S139*H139</f>
        <v>0</v>
      </c>
      <c r="AR139" s="19" t="s">
        <v>241</v>
      </c>
      <c r="AT139" s="19" t="s">
        <v>237</v>
      </c>
      <c r="AU139" s="19" t="s">
        <v>81</v>
      </c>
      <c r="AY139" s="19" t="s">
        <v>235</v>
      </c>
      <c r="BE139" s="183">
        <f>IF(N139="základní",J139,0)</f>
        <v>0</v>
      </c>
      <c r="BF139" s="183">
        <f>IF(N139="snížená",J139,0)</f>
        <v>0</v>
      </c>
      <c r="BG139" s="183">
        <f>IF(N139="zákl. přenesená",J139,0)</f>
        <v>0</v>
      </c>
      <c r="BH139" s="183">
        <f>IF(N139="sníž. přenesená",J139,0)</f>
        <v>0</v>
      </c>
      <c r="BI139" s="183">
        <f>IF(N139="nulová",J139,0)</f>
        <v>0</v>
      </c>
      <c r="BJ139" s="19" t="s">
        <v>22</v>
      </c>
      <c r="BK139" s="183">
        <f>ROUND(I139*H139,2)</f>
        <v>0</v>
      </c>
      <c r="BL139" s="19" t="s">
        <v>241</v>
      </c>
      <c r="BM139" s="19" t="s">
        <v>2584</v>
      </c>
    </row>
    <row r="140" spans="2:65" s="15" customFormat="1" x14ac:dyDescent="0.3">
      <c r="B140" s="214"/>
      <c r="D140" s="194" t="s">
        <v>304</v>
      </c>
      <c r="E140" s="215" t="s">
        <v>3</v>
      </c>
      <c r="F140" s="216" t="s">
        <v>2178</v>
      </c>
      <c r="H140" s="217" t="s">
        <v>3</v>
      </c>
      <c r="I140" s="218"/>
      <c r="L140" s="214"/>
      <c r="M140" s="219"/>
      <c r="N140" s="220"/>
      <c r="O140" s="220"/>
      <c r="P140" s="220"/>
      <c r="Q140" s="220"/>
      <c r="R140" s="220"/>
      <c r="S140" s="220"/>
      <c r="T140" s="221"/>
      <c r="AT140" s="217" t="s">
        <v>304</v>
      </c>
      <c r="AU140" s="217" t="s">
        <v>81</v>
      </c>
      <c r="AV140" s="15" t="s">
        <v>22</v>
      </c>
      <c r="AW140" s="15" t="s">
        <v>36</v>
      </c>
      <c r="AX140" s="15" t="s">
        <v>73</v>
      </c>
      <c r="AY140" s="217" t="s">
        <v>235</v>
      </c>
    </row>
    <row r="141" spans="2:65" s="15" customFormat="1" x14ac:dyDescent="0.3">
      <c r="B141" s="214"/>
      <c r="D141" s="194" t="s">
        <v>304</v>
      </c>
      <c r="E141" s="215" t="s">
        <v>3</v>
      </c>
      <c r="F141" s="216" t="s">
        <v>2579</v>
      </c>
      <c r="H141" s="217" t="s">
        <v>3</v>
      </c>
      <c r="I141" s="218"/>
      <c r="L141" s="214"/>
      <c r="M141" s="219"/>
      <c r="N141" s="220"/>
      <c r="O141" s="220"/>
      <c r="P141" s="220"/>
      <c r="Q141" s="220"/>
      <c r="R141" s="220"/>
      <c r="S141" s="220"/>
      <c r="T141" s="221"/>
      <c r="AT141" s="217" t="s">
        <v>304</v>
      </c>
      <c r="AU141" s="217" t="s">
        <v>81</v>
      </c>
      <c r="AV141" s="15" t="s">
        <v>22</v>
      </c>
      <c r="AW141" s="15" t="s">
        <v>36</v>
      </c>
      <c r="AX141" s="15" t="s">
        <v>73</v>
      </c>
      <c r="AY141" s="217" t="s">
        <v>235</v>
      </c>
    </row>
    <row r="142" spans="2:65" s="12" customFormat="1" x14ac:dyDescent="0.3">
      <c r="B142" s="184"/>
      <c r="D142" s="194" t="s">
        <v>304</v>
      </c>
      <c r="E142" s="193" t="s">
        <v>3</v>
      </c>
      <c r="F142" s="195" t="s">
        <v>2585</v>
      </c>
      <c r="H142" s="196">
        <v>0.76500000000000001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93" t="s">
        <v>304</v>
      </c>
      <c r="AU142" s="193" t="s">
        <v>81</v>
      </c>
      <c r="AV142" s="12" t="s">
        <v>81</v>
      </c>
      <c r="AW142" s="12" t="s">
        <v>36</v>
      </c>
      <c r="AX142" s="12" t="s">
        <v>73</v>
      </c>
      <c r="AY142" s="193" t="s">
        <v>235</v>
      </c>
    </row>
    <row r="143" spans="2:65" s="12" customFormat="1" x14ac:dyDescent="0.3">
      <c r="B143" s="184"/>
      <c r="D143" s="194" t="s">
        <v>304</v>
      </c>
      <c r="E143" s="193" t="s">
        <v>3</v>
      </c>
      <c r="F143" s="195" t="s">
        <v>2586</v>
      </c>
      <c r="H143" s="196">
        <v>0.76500000000000001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93" t="s">
        <v>304</v>
      </c>
      <c r="AU143" s="193" t="s">
        <v>81</v>
      </c>
      <c r="AV143" s="12" t="s">
        <v>81</v>
      </c>
      <c r="AW143" s="12" t="s">
        <v>36</v>
      </c>
      <c r="AX143" s="12" t="s">
        <v>73</v>
      </c>
      <c r="AY143" s="193" t="s">
        <v>235</v>
      </c>
    </row>
    <row r="144" spans="2:65" s="12" customFormat="1" x14ac:dyDescent="0.3">
      <c r="B144" s="184"/>
      <c r="D144" s="194" t="s">
        <v>304</v>
      </c>
      <c r="E144" s="193" t="s">
        <v>3</v>
      </c>
      <c r="F144" s="195" t="s">
        <v>2181</v>
      </c>
      <c r="H144" s="196">
        <v>-5.3999999999999999E-2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93" t="s">
        <v>304</v>
      </c>
      <c r="AU144" s="193" t="s">
        <v>81</v>
      </c>
      <c r="AV144" s="12" t="s">
        <v>81</v>
      </c>
      <c r="AW144" s="12" t="s">
        <v>36</v>
      </c>
      <c r="AX144" s="12" t="s">
        <v>73</v>
      </c>
      <c r="AY144" s="193" t="s">
        <v>235</v>
      </c>
    </row>
    <row r="145" spans="2:65" s="12" customFormat="1" x14ac:dyDescent="0.3">
      <c r="B145" s="184"/>
      <c r="D145" s="194" t="s">
        <v>304</v>
      </c>
      <c r="E145" s="193" t="s">
        <v>3</v>
      </c>
      <c r="F145" s="195" t="s">
        <v>2182</v>
      </c>
      <c r="H145" s="196">
        <v>5.6000000000000001E-2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93" t="s">
        <v>304</v>
      </c>
      <c r="AU145" s="193" t="s">
        <v>81</v>
      </c>
      <c r="AV145" s="12" t="s">
        <v>81</v>
      </c>
      <c r="AW145" s="12" t="s">
        <v>36</v>
      </c>
      <c r="AX145" s="12" t="s">
        <v>73</v>
      </c>
      <c r="AY145" s="193" t="s">
        <v>235</v>
      </c>
    </row>
    <row r="146" spans="2:65" s="13" customFormat="1" x14ac:dyDescent="0.3">
      <c r="B146" s="197"/>
      <c r="D146" s="185" t="s">
        <v>304</v>
      </c>
      <c r="E146" s="198" t="s">
        <v>3</v>
      </c>
      <c r="F146" s="199" t="s">
        <v>329</v>
      </c>
      <c r="H146" s="200">
        <v>1.532</v>
      </c>
      <c r="I146" s="201"/>
      <c r="L146" s="197"/>
      <c r="M146" s="202"/>
      <c r="N146" s="203"/>
      <c r="O146" s="203"/>
      <c r="P146" s="203"/>
      <c r="Q146" s="203"/>
      <c r="R146" s="203"/>
      <c r="S146" s="203"/>
      <c r="T146" s="204"/>
      <c r="AT146" s="205" t="s">
        <v>304</v>
      </c>
      <c r="AU146" s="205" t="s">
        <v>81</v>
      </c>
      <c r="AV146" s="13" t="s">
        <v>241</v>
      </c>
      <c r="AW146" s="13" t="s">
        <v>36</v>
      </c>
      <c r="AX146" s="13" t="s">
        <v>22</v>
      </c>
      <c r="AY146" s="205" t="s">
        <v>235</v>
      </c>
    </row>
    <row r="147" spans="2:65" s="1" customFormat="1" ht="44.25" customHeight="1" x14ac:dyDescent="0.3">
      <c r="B147" s="171"/>
      <c r="C147" s="172" t="s">
        <v>300</v>
      </c>
      <c r="D147" s="172" t="s">
        <v>237</v>
      </c>
      <c r="E147" s="173" t="s">
        <v>2183</v>
      </c>
      <c r="F147" s="174" t="s">
        <v>2184</v>
      </c>
      <c r="G147" s="175" t="s">
        <v>245</v>
      </c>
      <c r="H147" s="176">
        <v>3.24</v>
      </c>
      <c r="I147" s="177"/>
      <c r="J147" s="178">
        <f>ROUND(I147*H147,2)</f>
        <v>0</v>
      </c>
      <c r="K147" s="174" t="s">
        <v>309</v>
      </c>
      <c r="L147" s="35"/>
      <c r="M147" s="179" t="s">
        <v>3</v>
      </c>
      <c r="N147" s="180" t="s">
        <v>44</v>
      </c>
      <c r="O147" s="36"/>
      <c r="P147" s="181">
        <f>O147*H147</f>
        <v>0</v>
      </c>
      <c r="Q147" s="181">
        <v>2.5143</v>
      </c>
      <c r="R147" s="181">
        <f>Q147*H147</f>
        <v>8.146332000000001</v>
      </c>
      <c r="S147" s="181">
        <v>0</v>
      </c>
      <c r="T147" s="182">
        <f>S147*H147</f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>IF(N147="základní",J147,0)</f>
        <v>0</v>
      </c>
      <c r="BF147" s="183">
        <f>IF(N147="snížená",J147,0)</f>
        <v>0</v>
      </c>
      <c r="BG147" s="183">
        <f>IF(N147="zákl. přenesená",J147,0)</f>
        <v>0</v>
      </c>
      <c r="BH147" s="183">
        <f>IF(N147="sníž. přenesená",J147,0)</f>
        <v>0</v>
      </c>
      <c r="BI147" s="183">
        <f>IF(N147="nulová",J147,0)</f>
        <v>0</v>
      </c>
      <c r="BJ147" s="19" t="s">
        <v>22</v>
      </c>
      <c r="BK147" s="183">
        <f>ROUND(I147*H147,2)</f>
        <v>0</v>
      </c>
      <c r="BL147" s="19" t="s">
        <v>241</v>
      </c>
      <c r="BM147" s="19" t="s">
        <v>2587</v>
      </c>
    </row>
    <row r="148" spans="2:65" s="15" customFormat="1" x14ac:dyDescent="0.3">
      <c r="B148" s="214"/>
      <c r="D148" s="194" t="s">
        <v>304</v>
      </c>
      <c r="E148" s="215" t="s">
        <v>3</v>
      </c>
      <c r="F148" s="216" t="s">
        <v>2178</v>
      </c>
      <c r="H148" s="217" t="s">
        <v>3</v>
      </c>
      <c r="I148" s="218"/>
      <c r="L148" s="214"/>
      <c r="M148" s="219"/>
      <c r="N148" s="220"/>
      <c r="O148" s="220"/>
      <c r="P148" s="220"/>
      <c r="Q148" s="220"/>
      <c r="R148" s="220"/>
      <c r="S148" s="220"/>
      <c r="T148" s="221"/>
      <c r="AT148" s="217" t="s">
        <v>304</v>
      </c>
      <c r="AU148" s="217" t="s">
        <v>81</v>
      </c>
      <c r="AV148" s="15" t="s">
        <v>22</v>
      </c>
      <c r="AW148" s="15" t="s">
        <v>36</v>
      </c>
      <c r="AX148" s="15" t="s">
        <v>73</v>
      </c>
      <c r="AY148" s="217" t="s">
        <v>235</v>
      </c>
    </row>
    <row r="149" spans="2:65" s="15" customFormat="1" x14ac:dyDescent="0.3">
      <c r="B149" s="214"/>
      <c r="D149" s="194" t="s">
        <v>304</v>
      </c>
      <c r="E149" s="215" t="s">
        <v>3</v>
      </c>
      <c r="F149" s="216" t="s">
        <v>2579</v>
      </c>
      <c r="H149" s="217" t="s">
        <v>3</v>
      </c>
      <c r="I149" s="218"/>
      <c r="L149" s="214"/>
      <c r="M149" s="219"/>
      <c r="N149" s="220"/>
      <c r="O149" s="220"/>
      <c r="P149" s="220"/>
      <c r="Q149" s="220"/>
      <c r="R149" s="220"/>
      <c r="S149" s="220"/>
      <c r="T149" s="221"/>
      <c r="AT149" s="217" t="s">
        <v>304</v>
      </c>
      <c r="AU149" s="217" t="s">
        <v>81</v>
      </c>
      <c r="AV149" s="15" t="s">
        <v>22</v>
      </c>
      <c r="AW149" s="15" t="s">
        <v>36</v>
      </c>
      <c r="AX149" s="15" t="s">
        <v>73</v>
      </c>
      <c r="AY149" s="217" t="s">
        <v>235</v>
      </c>
    </row>
    <row r="150" spans="2:65" s="12" customFormat="1" x14ac:dyDescent="0.3">
      <c r="B150" s="184"/>
      <c r="D150" s="185" t="s">
        <v>304</v>
      </c>
      <c r="E150" s="186" t="s">
        <v>3</v>
      </c>
      <c r="F150" s="187" t="s">
        <v>2588</v>
      </c>
      <c r="H150" s="188">
        <v>3.24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93" t="s">
        <v>304</v>
      </c>
      <c r="AU150" s="193" t="s">
        <v>81</v>
      </c>
      <c r="AV150" s="12" t="s">
        <v>81</v>
      </c>
      <c r="AW150" s="12" t="s">
        <v>36</v>
      </c>
      <c r="AX150" s="12" t="s">
        <v>22</v>
      </c>
      <c r="AY150" s="193" t="s">
        <v>235</v>
      </c>
    </row>
    <row r="151" spans="2:65" s="1" customFormat="1" ht="31.5" customHeight="1" x14ac:dyDescent="0.3">
      <c r="B151" s="171"/>
      <c r="C151" s="172" t="s">
        <v>306</v>
      </c>
      <c r="D151" s="172" t="s">
        <v>237</v>
      </c>
      <c r="E151" s="173" t="s">
        <v>2187</v>
      </c>
      <c r="F151" s="174" t="s">
        <v>2188</v>
      </c>
      <c r="G151" s="175" t="s">
        <v>240</v>
      </c>
      <c r="H151" s="176">
        <v>40.119999999999997</v>
      </c>
      <c r="I151" s="177"/>
      <c r="J151" s="178">
        <f>ROUND(I151*H151,2)</f>
        <v>0</v>
      </c>
      <c r="K151" s="174" t="s">
        <v>309</v>
      </c>
      <c r="L151" s="35"/>
      <c r="M151" s="179" t="s">
        <v>3</v>
      </c>
      <c r="N151" s="180" t="s">
        <v>44</v>
      </c>
      <c r="O151" s="36"/>
      <c r="P151" s="181">
        <f>O151*H151</f>
        <v>0</v>
      </c>
      <c r="Q151" s="181">
        <v>2.65E-3</v>
      </c>
      <c r="R151" s="181">
        <f>Q151*H151</f>
        <v>0.106318</v>
      </c>
      <c r="S151" s="181">
        <v>0</v>
      </c>
      <c r="T151" s="182">
        <f>S151*H151</f>
        <v>0</v>
      </c>
      <c r="AR151" s="19" t="s">
        <v>241</v>
      </c>
      <c r="AT151" s="19" t="s">
        <v>237</v>
      </c>
      <c r="AU151" s="19" t="s">
        <v>81</v>
      </c>
      <c r="AY151" s="19" t="s">
        <v>235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9" t="s">
        <v>22</v>
      </c>
      <c r="BK151" s="183">
        <f>ROUND(I151*H151,2)</f>
        <v>0</v>
      </c>
      <c r="BL151" s="19" t="s">
        <v>241</v>
      </c>
      <c r="BM151" s="19" t="s">
        <v>2589</v>
      </c>
    </row>
    <row r="152" spans="2:65" s="15" customFormat="1" x14ac:dyDescent="0.3">
      <c r="B152" s="214"/>
      <c r="D152" s="194" t="s">
        <v>304</v>
      </c>
      <c r="E152" s="215" t="s">
        <v>3</v>
      </c>
      <c r="F152" s="216" t="s">
        <v>2166</v>
      </c>
      <c r="H152" s="217" t="s">
        <v>3</v>
      </c>
      <c r="I152" s="218"/>
      <c r="L152" s="214"/>
      <c r="M152" s="219"/>
      <c r="N152" s="220"/>
      <c r="O152" s="220"/>
      <c r="P152" s="220"/>
      <c r="Q152" s="220"/>
      <c r="R152" s="220"/>
      <c r="S152" s="220"/>
      <c r="T152" s="221"/>
      <c r="AT152" s="217" t="s">
        <v>304</v>
      </c>
      <c r="AU152" s="217" t="s">
        <v>81</v>
      </c>
      <c r="AV152" s="15" t="s">
        <v>22</v>
      </c>
      <c r="AW152" s="15" t="s">
        <v>36</v>
      </c>
      <c r="AX152" s="15" t="s">
        <v>73</v>
      </c>
      <c r="AY152" s="217" t="s">
        <v>235</v>
      </c>
    </row>
    <row r="153" spans="2:65" s="12" customFormat="1" x14ac:dyDescent="0.3">
      <c r="B153" s="184"/>
      <c r="D153" s="194" t="s">
        <v>304</v>
      </c>
      <c r="E153" s="193" t="s">
        <v>3</v>
      </c>
      <c r="F153" s="195" t="s">
        <v>2590</v>
      </c>
      <c r="H153" s="196">
        <v>1.47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93" t="s">
        <v>304</v>
      </c>
      <c r="AU153" s="193" t="s">
        <v>81</v>
      </c>
      <c r="AV153" s="12" t="s">
        <v>81</v>
      </c>
      <c r="AW153" s="12" t="s">
        <v>36</v>
      </c>
      <c r="AX153" s="12" t="s">
        <v>73</v>
      </c>
      <c r="AY153" s="193" t="s">
        <v>235</v>
      </c>
    </row>
    <row r="154" spans="2:65" s="12" customFormat="1" x14ac:dyDescent="0.3">
      <c r="B154" s="184"/>
      <c r="D154" s="194" t="s">
        <v>304</v>
      </c>
      <c r="E154" s="193" t="s">
        <v>3</v>
      </c>
      <c r="F154" s="195" t="s">
        <v>2591</v>
      </c>
      <c r="H154" s="196">
        <v>1.47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93" t="s">
        <v>304</v>
      </c>
      <c r="AU154" s="193" t="s">
        <v>81</v>
      </c>
      <c r="AV154" s="12" t="s">
        <v>81</v>
      </c>
      <c r="AW154" s="12" t="s">
        <v>36</v>
      </c>
      <c r="AX154" s="12" t="s">
        <v>73</v>
      </c>
      <c r="AY154" s="193" t="s">
        <v>235</v>
      </c>
    </row>
    <row r="155" spans="2:65" s="12" customFormat="1" x14ac:dyDescent="0.3">
      <c r="B155" s="184"/>
      <c r="D155" s="194" t="s">
        <v>304</v>
      </c>
      <c r="E155" s="193" t="s">
        <v>3</v>
      </c>
      <c r="F155" s="195" t="s">
        <v>2592</v>
      </c>
      <c r="H155" s="196">
        <v>3.3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93" t="s">
        <v>304</v>
      </c>
      <c r="AU155" s="193" t="s">
        <v>81</v>
      </c>
      <c r="AV155" s="12" t="s">
        <v>81</v>
      </c>
      <c r="AW155" s="12" t="s">
        <v>36</v>
      </c>
      <c r="AX155" s="12" t="s">
        <v>73</v>
      </c>
      <c r="AY155" s="193" t="s">
        <v>235</v>
      </c>
    </row>
    <row r="156" spans="2:65" s="12" customFormat="1" x14ac:dyDescent="0.3">
      <c r="B156" s="184"/>
      <c r="D156" s="194" t="s">
        <v>304</v>
      </c>
      <c r="E156" s="193" t="s">
        <v>3</v>
      </c>
      <c r="F156" s="195" t="s">
        <v>2193</v>
      </c>
      <c r="H156" s="196">
        <v>0.36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93" t="s">
        <v>304</v>
      </c>
      <c r="AU156" s="193" t="s">
        <v>81</v>
      </c>
      <c r="AV156" s="12" t="s">
        <v>81</v>
      </c>
      <c r="AW156" s="12" t="s">
        <v>36</v>
      </c>
      <c r="AX156" s="12" t="s">
        <v>73</v>
      </c>
      <c r="AY156" s="193" t="s">
        <v>235</v>
      </c>
    </row>
    <row r="157" spans="2:65" s="12" customFormat="1" x14ac:dyDescent="0.3">
      <c r="B157" s="184"/>
      <c r="D157" s="194" t="s">
        <v>304</v>
      </c>
      <c r="E157" s="193" t="s">
        <v>3</v>
      </c>
      <c r="F157" s="195" t="s">
        <v>2593</v>
      </c>
      <c r="H157" s="196">
        <v>32.4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93" t="s">
        <v>304</v>
      </c>
      <c r="AU157" s="193" t="s">
        <v>81</v>
      </c>
      <c r="AV157" s="12" t="s">
        <v>81</v>
      </c>
      <c r="AW157" s="12" t="s">
        <v>36</v>
      </c>
      <c r="AX157" s="12" t="s">
        <v>73</v>
      </c>
      <c r="AY157" s="193" t="s">
        <v>235</v>
      </c>
    </row>
    <row r="158" spans="2:65" s="12" customFormat="1" x14ac:dyDescent="0.3">
      <c r="B158" s="184"/>
      <c r="D158" s="194" t="s">
        <v>304</v>
      </c>
      <c r="E158" s="193" t="s">
        <v>3</v>
      </c>
      <c r="F158" s="195" t="s">
        <v>2195</v>
      </c>
      <c r="H158" s="196">
        <v>1.1200000000000001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93" t="s">
        <v>304</v>
      </c>
      <c r="AU158" s="193" t="s">
        <v>81</v>
      </c>
      <c r="AV158" s="12" t="s">
        <v>81</v>
      </c>
      <c r="AW158" s="12" t="s">
        <v>36</v>
      </c>
      <c r="AX158" s="12" t="s">
        <v>73</v>
      </c>
      <c r="AY158" s="193" t="s">
        <v>235</v>
      </c>
    </row>
    <row r="159" spans="2:65" s="13" customFormat="1" x14ac:dyDescent="0.3">
      <c r="B159" s="197"/>
      <c r="D159" s="185" t="s">
        <v>304</v>
      </c>
      <c r="E159" s="198" t="s">
        <v>3</v>
      </c>
      <c r="F159" s="199" t="s">
        <v>329</v>
      </c>
      <c r="H159" s="200">
        <v>40.119999999999997</v>
      </c>
      <c r="I159" s="201"/>
      <c r="L159" s="197"/>
      <c r="M159" s="202"/>
      <c r="N159" s="203"/>
      <c r="O159" s="203"/>
      <c r="P159" s="203"/>
      <c r="Q159" s="203"/>
      <c r="R159" s="203"/>
      <c r="S159" s="203"/>
      <c r="T159" s="204"/>
      <c r="AT159" s="205" t="s">
        <v>304</v>
      </c>
      <c r="AU159" s="205" t="s">
        <v>81</v>
      </c>
      <c r="AV159" s="13" t="s">
        <v>241</v>
      </c>
      <c r="AW159" s="13" t="s">
        <v>36</v>
      </c>
      <c r="AX159" s="13" t="s">
        <v>22</v>
      </c>
      <c r="AY159" s="205" t="s">
        <v>235</v>
      </c>
    </row>
    <row r="160" spans="2:65" s="1" customFormat="1" ht="31.5" customHeight="1" x14ac:dyDescent="0.3">
      <c r="B160" s="171"/>
      <c r="C160" s="172" t="s">
        <v>312</v>
      </c>
      <c r="D160" s="172" t="s">
        <v>237</v>
      </c>
      <c r="E160" s="173" t="s">
        <v>2196</v>
      </c>
      <c r="F160" s="174" t="s">
        <v>2197</v>
      </c>
      <c r="G160" s="175" t="s">
        <v>240</v>
      </c>
      <c r="H160" s="176">
        <v>40.119999999999997</v>
      </c>
      <c r="I160" s="177"/>
      <c r="J160" s="178">
        <f>ROUND(I160*H160,2)</f>
        <v>0</v>
      </c>
      <c r="K160" s="174" t="s">
        <v>309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2594</v>
      </c>
    </row>
    <row r="161" spans="2:65" s="1" customFormat="1" ht="31.5" customHeight="1" x14ac:dyDescent="0.3">
      <c r="B161" s="171"/>
      <c r="C161" s="172" t="s">
        <v>317</v>
      </c>
      <c r="D161" s="172" t="s">
        <v>237</v>
      </c>
      <c r="E161" s="173" t="s">
        <v>2199</v>
      </c>
      <c r="F161" s="174" t="s">
        <v>2200</v>
      </c>
      <c r="G161" s="175" t="s">
        <v>294</v>
      </c>
      <c r="H161" s="176">
        <v>0.66800000000000004</v>
      </c>
      <c r="I161" s="177"/>
      <c r="J161" s="178">
        <f>ROUND(I161*H161,2)</f>
        <v>0</v>
      </c>
      <c r="K161" s="174" t="s">
        <v>309</v>
      </c>
      <c r="L161" s="35"/>
      <c r="M161" s="179" t="s">
        <v>3</v>
      </c>
      <c r="N161" s="180" t="s">
        <v>44</v>
      </c>
      <c r="O161" s="36"/>
      <c r="P161" s="181">
        <f>O161*H161</f>
        <v>0</v>
      </c>
      <c r="Q161" s="181">
        <v>1.10951</v>
      </c>
      <c r="R161" s="181">
        <f>Q161*H161</f>
        <v>0.74115268000000001</v>
      </c>
      <c r="S161" s="181">
        <v>0</v>
      </c>
      <c r="T161" s="182">
        <f>S161*H161</f>
        <v>0</v>
      </c>
      <c r="AR161" s="19" t="s">
        <v>241</v>
      </c>
      <c r="AT161" s="19" t="s">
        <v>237</v>
      </c>
      <c r="AU161" s="19" t="s">
        <v>81</v>
      </c>
      <c r="AY161" s="19" t="s">
        <v>235</v>
      </c>
      <c r="BE161" s="183">
        <f>IF(N161="základní",J161,0)</f>
        <v>0</v>
      </c>
      <c r="BF161" s="183">
        <f>IF(N161="snížená",J161,0)</f>
        <v>0</v>
      </c>
      <c r="BG161" s="183">
        <f>IF(N161="zákl. přenesená",J161,0)</f>
        <v>0</v>
      </c>
      <c r="BH161" s="183">
        <f>IF(N161="sníž. přenesená",J161,0)</f>
        <v>0</v>
      </c>
      <c r="BI161" s="183">
        <f>IF(N161="nulová",J161,0)</f>
        <v>0</v>
      </c>
      <c r="BJ161" s="19" t="s">
        <v>22</v>
      </c>
      <c r="BK161" s="183">
        <f>ROUND(I161*H161,2)</f>
        <v>0</v>
      </c>
      <c r="BL161" s="19" t="s">
        <v>241</v>
      </c>
      <c r="BM161" s="19" t="s">
        <v>2595</v>
      </c>
    </row>
    <row r="162" spans="2:65" s="12" customFormat="1" x14ac:dyDescent="0.3">
      <c r="B162" s="184"/>
      <c r="D162" s="194" t="s">
        <v>304</v>
      </c>
      <c r="E162" s="193" t="s">
        <v>3</v>
      </c>
      <c r="F162" s="195" t="s">
        <v>2596</v>
      </c>
      <c r="H162" s="196">
        <v>0.66800000000000004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93" t="s">
        <v>304</v>
      </c>
      <c r="AU162" s="193" t="s">
        <v>81</v>
      </c>
      <c r="AV162" s="12" t="s">
        <v>81</v>
      </c>
      <c r="AW162" s="12" t="s">
        <v>36</v>
      </c>
      <c r="AX162" s="12" t="s">
        <v>22</v>
      </c>
      <c r="AY162" s="193" t="s">
        <v>235</v>
      </c>
    </row>
    <row r="163" spans="2:65" s="11" customFormat="1" ht="29.85" customHeight="1" x14ac:dyDescent="0.3">
      <c r="B163" s="157"/>
      <c r="D163" s="168" t="s">
        <v>72</v>
      </c>
      <c r="E163" s="169" t="s">
        <v>241</v>
      </c>
      <c r="F163" s="169" t="s">
        <v>1479</v>
      </c>
      <c r="I163" s="160"/>
      <c r="J163" s="170">
        <f>BK163</f>
        <v>0</v>
      </c>
      <c r="L163" s="157"/>
      <c r="M163" s="162"/>
      <c r="N163" s="163"/>
      <c r="O163" s="163"/>
      <c r="P163" s="164">
        <f>SUM(P164:P166)</f>
        <v>0</v>
      </c>
      <c r="Q163" s="163"/>
      <c r="R163" s="164">
        <f>SUM(R164:R166)</f>
        <v>0</v>
      </c>
      <c r="S163" s="163"/>
      <c r="T163" s="165">
        <f>SUM(T164:T166)</f>
        <v>0</v>
      </c>
      <c r="AR163" s="158" t="s">
        <v>22</v>
      </c>
      <c r="AT163" s="166" t="s">
        <v>72</v>
      </c>
      <c r="AU163" s="166" t="s">
        <v>22</v>
      </c>
      <c r="AY163" s="158" t="s">
        <v>235</v>
      </c>
      <c r="BK163" s="167">
        <f>SUM(BK164:BK166)</f>
        <v>0</v>
      </c>
    </row>
    <row r="164" spans="2:65" s="1" customFormat="1" ht="22.5" customHeight="1" x14ac:dyDescent="0.3">
      <c r="B164" s="171"/>
      <c r="C164" s="172" t="s">
        <v>8</v>
      </c>
      <c r="D164" s="172" t="s">
        <v>237</v>
      </c>
      <c r="E164" s="173" t="s">
        <v>2203</v>
      </c>
      <c r="F164" s="174" t="s">
        <v>2204</v>
      </c>
      <c r="G164" s="175" t="s">
        <v>245</v>
      </c>
      <c r="H164" s="176">
        <v>0.66</v>
      </c>
      <c r="I164" s="177"/>
      <c r="J164" s="178">
        <f>ROUND(I164*H164,2)</f>
        <v>0</v>
      </c>
      <c r="K164" s="174" t="s">
        <v>309</v>
      </c>
      <c r="L164" s="35"/>
      <c r="M164" s="179" t="s">
        <v>3</v>
      </c>
      <c r="N164" s="180" t="s">
        <v>44</v>
      </c>
      <c r="O164" s="36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9" t="s">
        <v>22</v>
      </c>
      <c r="BK164" s="183">
        <f>ROUND(I164*H164,2)</f>
        <v>0</v>
      </c>
      <c r="BL164" s="19" t="s">
        <v>241</v>
      </c>
      <c r="BM164" s="19" t="s">
        <v>2597</v>
      </c>
    </row>
    <row r="165" spans="2:65" s="12" customFormat="1" x14ac:dyDescent="0.3">
      <c r="B165" s="184"/>
      <c r="D165" s="194" t="s">
        <v>304</v>
      </c>
      <c r="E165" s="193" t="s">
        <v>3</v>
      </c>
      <c r="F165" s="195" t="s">
        <v>2598</v>
      </c>
      <c r="H165" s="196">
        <v>0.66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93" t="s">
        <v>304</v>
      </c>
      <c r="AU165" s="193" t="s">
        <v>81</v>
      </c>
      <c r="AV165" s="12" t="s">
        <v>81</v>
      </c>
      <c r="AW165" s="12" t="s">
        <v>36</v>
      </c>
      <c r="AX165" s="12" t="s">
        <v>73</v>
      </c>
      <c r="AY165" s="193" t="s">
        <v>235</v>
      </c>
    </row>
    <row r="166" spans="2:65" s="13" customFormat="1" x14ac:dyDescent="0.3">
      <c r="B166" s="197"/>
      <c r="D166" s="194" t="s">
        <v>304</v>
      </c>
      <c r="E166" s="236" t="s">
        <v>1396</v>
      </c>
      <c r="F166" s="237" t="s">
        <v>329</v>
      </c>
      <c r="H166" s="238">
        <v>0.66</v>
      </c>
      <c r="I166" s="201"/>
      <c r="L166" s="197"/>
      <c r="M166" s="202"/>
      <c r="N166" s="203"/>
      <c r="O166" s="203"/>
      <c r="P166" s="203"/>
      <c r="Q166" s="203"/>
      <c r="R166" s="203"/>
      <c r="S166" s="203"/>
      <c r="T166" s="204"/>
      <c r="AT166" s="205" t="s">
        <v>304</v>
      </c>
      <c r="AU166" s="205" t="s">
        <v>81</v>
      </c>
      <c r="AV166" s="13" t="s">
        <v>241</v>
      </c>
      <c r="AW166" s="13" t="s">
        <v>36</v>
      </c>
      <c r="AX166" s="13" t="s">
        <v>22</v>
      </c>
      <c r="AY166" s="205" t="s">
        <v>235</v>
      </c>
    </row>
    <row r="167" spans="2:65" s="11" customFormat="1" ht="29.85" customHeight="1" x14ac:dyDescent="0.3">
      <c r="B167" s="157"/>
      <c r="D167" s="168" t="s">
        <v>72</v>
      </c>
      <c r="E167" s="169" t="s">
        <v>266</v>
      </c>
      <c r="F167" s="169" t="s">
        <v>757</v>
      </c>
      <c r="I167" s="160"/>
      <c r="J167" s="170">
        <f>BK167</f>
        <v>0</v>
      </c>
      <c r="L167" s="157"/>
      <c r="M167" s="162"/>
      <c r="N167" s="163"/>
      <c r="O167" s="163"/>
      <c r="P167" s="164">
        <f>SUM(P168:P196)</f>
        <v>0</v>
      </c>
      <c r="Q167" s="163"/>
      <c r="R167" s="164">
        <f>SUM(R168:R196)</f>
        <v>0.88346999999999987</v>
      </c>
      <c r="S167" s="163"/>
      <c r="T167" s="165">
        <f>SUM(T168:T196)</f>
        <v>2.8000000000000001E-2</v>
      </c>
      <c r="AR167" s="158" t="s">
        <v>22</v>
      </c>
      <c r="AT167" s="166" t="s">
        <v>72</v>
      </c>
      <c r="AU167" s="166" t="s">
        <v>22</v>
      </c>
      <c r="AY167" s="158" t="s">
        <v>235</v>
      </c>
      <c r="BK167" s="167">
        <f>SUM(BK168:BK196)</f>
        <v>0</v>
      </c>
    </row>
    <row r="168" spans="2:65" s="1" customFormat="1" ht="22.5" customHeight="1" x14ac:dyDescent="0.3">
      <c r="B168" s="171"/>
      <c r="C168" s="222" t="s">
        <v>330</v>
      </c>
      <c r="D168" s="222" t="s">
        <v>371</v>
      </c>
      <c r="E168" s="223" t="s">
        <v>2599</v>
      </c>
      <c r="F168" s="224" t="s">
        <v>2600</v>
      </c>
      <c r="G168" s="225" t="s">
        <v>249</v>
      </c>
      <c r="H168" s="226">
        <v>1</v>
      </c>
      <c r="I168" s="227"/>
      <c r="J168" s="228">
        <f t="shared" ref="J168:J188" si="0">ROUND(I168*H168,2)</f>
        <v>0</v>
      </c>
      <c r="K168" s="224" t="s">
        <v>3</v>
      </c>
      <c r="L168" s="229"/>
      <c r="M168" s="230" t="s">
        <v>3</v>
      </c>
      <c r="N168" s="231" t="s">
        <v>44</v>
      </c>
      <c r="O168" s="36"/>
      <c r="P168" s="181">
        <f t="shared" ref="P168:P188" si="1">O168*H168</f>
        <v>0</v>
      </c>
      <c r="Q168" s="181">
        <v>7.7999999999999996E-3</v>
      </c>
      <c r="R168" s="181">
        <f t="shared" ref="R168:R188" si="2">Q168*H168</f>
        <v>7.7999999999999996E-3</v>
      </c>
      <c r="S168" s="181">
        <v>0</v>
      </c>
      <c r="T168" s="182">
        <f t="shared" ref="T168:T188" si="3">S168*H168</f>
        <v>0</v>
      </c>
      <c r="AR168" s="19" t="s">
        <v>266</v>
      </c>
      <c r="AT168" s="19" t="s">
        <v>371</v>
      </c>
      <c r="AU168" s="19" t="s">
        <v>81</v>
      </c>
      <c r="AY168" s="19" t="s">
        <v>235</v>
      </c>
      <c r="BE168" s="183">
        <f t="shared" ref="BE168:BE188" si="4">IF(N168="základní",J168,0)</f>
        <v>0</v>
      </c>
      <c r="BF168" s="183">
        <f t="shared" ref="BF168:BF188" si="5">IF(N168="snížená",J168,0)</f>
        <v>0</v>
      </c>
      <c r="BG168" s="183">
        <f t="shared" ref="BG168:BG188" si="6">IF(N168="zákl. přenesená",J168,0)</f>
        <v>0</v>
      </c>
      <c r="BH168" s="183">
        <f t="shared" ref="BH168:BH188" si="7">IF(N168="sníž. přenesená",J168,0)</f>
        <v>0</v>
      </c>
      <c r="BI168" s="183">
        <f t="shared" ref="BI168:BI188" si="8">IF(N168="nulová",J168,0)</f>
        <v>0</v>
      </c>
      <c r="BJ168" s="19" t="s">
        <v>22</v>
      </c>
      <c r="BK168" s="183">
        <f t="shared" ref="BK168:BK188" si="9">ROUND(I168*H168,2)</f>
        <v>0</v>
      </c>
      <c r="BL168" s="19" t="s">
        <v>241</v>
      </c>
      <c r="BM168" s="19" t="s">
        <v>2601</v>
      </c>
    </row>
    <row r="169" spans="2:65" s="1" customFormat="1" ht="22.5" customHeight="1" x14ac:dyDescent="0.3">
      <c r="B169" s="171"/>
      <c r="C169" s="222" t="s">
        <v>334</v>
      </c>
      <c r="D169" s="222" t="s">
        <v>371</v>
      </c>
      <c r="E169" s="223" t="s">
        <v>2602</v>
      </c>
      <c r="F169" s="224" t="s">
        <v>2603</v>
      </c>
      <c r="G169" s="225" t="s">
        <v>249</v>
      </c>
      <c r="H169" s="226">
        <v>1</v>
      </c>
      <c r="I169" s="227"/>
      <c r="J169" s="228">
        <f t="shared" si="0"/>
        <v>0</v>
      </c>
      <c r="K169" s="224" t="s">
        <v>3</v>
      </c>
      <c r="L169" s="229"/>
      <c r="M169" s="230" t="s">
        <v>3</v>
      </c>
      <c r="N169" s="231" t="s">
        <v>44</v>
      </c>
      <c r="O169" s="36"/>
      <c r="P169" s="181">
        <f t="shared" si="1"/>
        <v>0</v>
      </c>
      <c r="Q169" s="181">
        <v>1.0999999999999999E-2</v>
      </c>
      <c r="R169" s="181">
        <f t="shared" si="2"/>
        <v>1.0999999999999999E-2</v>
      </c>
      <c r="S169" s="181">
        <v>0</v>
      </c>
      <c r="T169" s="182">
        <f t="shared" si="3"/>
        <v>0</v>
      </c>
      <c r="AR169" s="19" t="s">
        <v>266</v>
      </c>
      <c r="AT169" s="19" t="s">
        <v>371</v>
      </c>
      <c r="AU169" s="19" t="s">
        <v>81</v>
      </c>
      <c r="AY169" s="19" t="s">
        <v>235</v>
      </c>
      <c r="BE169" s="183">
        <f t="shared" si="4"/>
        <v>0</v>
      </c>
      <c r="BF169" s="183">
        <f t="shared" si="5"/>
        <v>0</v>
      </c>
      <c r="BG169" s="183">
        <f t="shared" si="6"/>
        <v>0</v>
      </c>
      <c r="BH169" s="183">
        <f t="shared" si="7"/>
        <v>0</v>
      </c>
      <c r="BI169" s="183">
        <f t="shared" si="8"/>
        <v>0</v>
      </c>
      <c r="BJ169" s="19" t="s">
        <v>22</v>
      </c>
      <c r="BK169" s="183">
        <f t="shared" si="9"/>
        <v>0</v>
      </c>
      <c r="BL169" s="19" t="s">
        <v>241</v>
      </c>
      <c r="BM169" s="19" t="s">
        <v>2604</v>
      </c>
    </row>
    <row r="170" spans="2:65" s="1" customFormat="1" ht="22.5" customHeight="1" x14ac:dyDescent="0.3">
      <c r="B170" s="171"/>
      <c r="C170" s="222" t="s">
        <v>339</v>
      </c>
      <c r="D170" s="222" t="s">
        <v>371</v>
      </c>
      <c r="E170" s="223" t="s">
        <v>2605</v>
      </c>
      <c r="F170" s="224" t="s">
        <v>2606</v>
      </c>
      <c r="G170" s="225" t="s">
        <v>249</v>
      </c>
      <c r="H170" s="226">
        <v>2</v>
      </c>
      <c r="I170" s="227"/>
      <c r="J170" s="228">
        <f t="shared" si="0"/>
        <v>0</v>
      </c>
      <c r="K170" s="224" t="s">
        <v>3</v>
      </c>
      <c r="L170" s="229"/>
      <c r="M170" s="230" t="s">
        <v>3</v>
      </c>
      <c r="N170" s="231" t="s">
        <v>44</v>
      </c>
      <c r="O170" s="36"/>
      <c r="P170" s="181">
        <f t="shared" si="1"/>
        <v>0</v>
      </c>
      <c r="Q170" s="181">
        <v>1.6799999999999999E-2</v>
      </c>
      <c r="R170" s="181">
        <f t="shared" si="2"/>
        <v>3.3599999999999998E-2</v>
      </c>
      <c r="S170" s="181">
        <v>0</v>
      </c>
      <c r="T170" s="182">
        <f t="shared" si="3"/>
        <v>0</v>
      </c>
      <c r="AR170" s="19" t="s">
        <v>266</v>
      </c>
      <c r="AT170" s="19" t="s">
        <v>371</v>
      </c>
      <c r="AU170" s="19" t="s">
        <v>81</v>
      </c>
      <c r="AY170" s="19" t="s">
        <v>235</v>
      </c>
      <c r="BE170" s="183">
        <f t="shared" si="4"/>
        <v>0</v>
      </c>
      <c r="BF170" s="183">
        <f t="shared" si="5"/>
        <v>0</v>
      </c>
      <c r="BG170" s="183">
        <f t="shared" si="6"/>
        <v>0</v>
      </c>
      <c r="BH170" s="183">
        <f t="shared" si="7"/>
        <v>0</v>
      </c>
      <c r="BI170" s="183">
        <f t="shared" si="8"/>
        <v>0</v>
      </c>
      <c r="BJ170" s="19" t="s">
        <v>22</v>
      </c>
      <c r="BK170" s="183">
        <f t="shared" si="9"/>
        <v>0</v>
      </c>
      <c r="BL170" s="19" t="s">
        <v>241</v>
      </c>
      <c r="BM170" s="19" t="s">
        <v>2607</v>
      </c>
    </row>
    <row r="171" spans="2:65" s="1" customFormat="1" ht="31.5" customHeight="1" x14ac:dyDescent="0.3">
      <c r="B171" s="171"/>
      <c r="C171" s="172" t="s">
        <v>343</v>
      </c>
      <c r="D171" s="172" t="s">
        <v>237</v>
      </c>
      <c r="E171" s="173" t="s">
        <v>2608</v>
      </c>
      <c r="F171" s="174" t="s">
        <v>2609</v>
      </c>
      <c r="G171" s="175" t="s">
        <v>249</v>
      </c>
      <c r="H171" s="176">
        <v>2</v>
      </c>
      <c r="I171" s="177"/>
      <c r="J171" s="178">
        <f t="shared" si="0"/>
        <v>0</v>
      </c>
      <c r="K171" s="174" t="s">
        <v>309</v>
      </c>
      <c r="L171" s="35"/>
      <c r="M171" s="179" t="s">
        <v>3</v>
      </c>
      <c r="N171" s="180" t="s">
        <v>44</v>
      </c>
      <c r="O171" s="36"/>
      <c r="P171" s="181">
        <f t="shared" si="1"/>
        <v>0</v>
      </c>
      <c r="Q171" s="181">
        <v>1.1999999999999999E-3</v>
      </c>
      <c r="R171" s="181">
        <f t="shared" si="2"/>
        <v>2.3999999999999998E-3</v>
      </c>
      <c r="S171" s="181">
        <v>0</v>
      </c>
      <c r="T171" s="182">
        <f t="shared" si="3"/>
        <v>0</v>
      </c>
      <c r="AR171" s="19" t="s">
        <v>241</v>
      </c>
      <c r="AT171" s="19" t="s">
        <v>237</v>
      </c>
      <c r="AU171" s="19" t="s">
        <v>81</v>
      </c>
      <c r="AY171" s="19" t="s">
        <v>235</v>
      </c>
      <c r="BE171" s="183">
        <f t="shared" si="4"/>
        <v>0</v>
      </c>
      <c r="BF171" s="183">
        <f t="shared" si="5"/>
        <v>0</v>
      </c>
      <c r="BG171" s="183">
        <f t="shared" si="6"/>
        <v>0</v>
      </c>
      <c r="BH171" s="183">
        <f t="shared" si="7"/>
        <v>0</v>
      </c>
      <c r="BI171" s="183">
        <f t="shared" si="8"/>
        <v>0</v>
      </c>
      <c r="BJ171" s="19" t="s">
        <v>22</v>
      </c>
      <c r="BK171" s="183">
        <f t="shared" si="9"/>
        <v>0</v>
      </c>
      <c r="BL171" s="19" t="s">
        <v>241</v>
      </c>
      <c r="BM171" s="19" t="s">
        <v>2610</v>
      </c>
    </row>
    <row r="172" spans="2:65" s="1" customFormat="1" ht="22.5" customHeight="1" x14ac:dyDescent="0.3">
      <c r="B172" s="171"/>
      <c r="C172" s="222" t="s">
        <v>349</v>
      </c>
      <c r="D172" s="222" t="s">
        <v>371</v>
      </c>
      <c r="E172" s="223" t="s">
        <v>2611</v>
      </c>
      <c r="F172" s="224" t="s">
        <v>2612</v>
      </c>
      <c r="G172" s="225" t="s">
        <v>249</v>
      </c>
      <c r="H172" s="226">
        <v>2</v>
      </c>
      <c r="I172" s="227"/>
      <c r="J172" s="228">
        <f t="shared" si="0"/>
        <v>0</v>
      </c>
      <c r="K172" s="224" t="s">
        <v>3</v>
      </c>
      <c r="L172" s="229"/>
      <c r="M172" s="230" t="s">
        <v>3</v>
      </c>
      <c r="N172" s="231" t="s">
        <v>44</v>
      </c>
      <c r="O172" s="36"/>
      <c r="P172" s="181">
        <f t="shared" si="1"/>
        <v>0</v>
      </c>
      <c r="Q172" s="181">
        <v>2.7000000000000001E-3</v>
      </c>
      <c r="R172" s="181">
        <f t="shared" si="2"/>
        <v>5.4000000000000003E-3</v>
      </c>
      <c r="S172" s="181">
        <v>0</v>
      </c>
      <c r="T172" s="182">
        <f t="shared" si="3"/>
        <v>0</v>
      </c>
      <c r="AR172" s="19" t="s">
        <v>266</v>
      </c>
      <c r="AT172" s="19" t="s">
        <v>371</v>
      </c>
      <c r="AU172" s="19" t="s">
        <v>81</v>
      </c>
      <c r="AY172" s="19" t="s">
        <v>235</v>
      </c>
      <c r="BE172" s="183">
        <f t="shared" si="4"/>
        <v>0</v>
      </c>
      <c r="BF172" s="183">
        <f t="shared" si="5"/>
        <v>0</v>
      </c>
      <c r="BG172" s="183">
        <f t="shared" si="6"/>
        <v>0</v>
      </c>
      <c r="BH172" s="183">
        <f t="shared" si="7"/>
        <v>0</v>
      </c>
      <c r="BI172" s="183">
        <f t="shared" si="8"/>
        <v>0</v>
      </c>
      <c r="BJ172" s="19" t="s">
        <v>22</v>
      </c>
      <c r="BK172" s="183">
        <f t="shared" si="9"/>
        <v>0</v>
      </c>
      <c r="BL172" s="19" t="s">
        <v>241</v>
      </c>
      <c r="BM172" s="19" t="s">
        <v>2613</v>
      </c>
    </row>
    <row r="173" spans="2:65" s="1" customFormat="1" ht="31.5" customHeight="1" x14ac:dyDescent="0.3">
      <c r="B173" s="171"/>
      <c r="C173" s="172" t="s">
        <v>354</v>
      </c>
      <c r="D173" s="172" t="s">
        <v>237</v>
      </c>
      <c r="E173" s="173" t="s">
        <v>2614</v>
      </c>
      <c r="F173" s="174" t="s">
        <v>2615</v>
      </c>
      <c r="G173" s="175" t="s">
        <v>249</v>
      </c>
      <c r="H173" s="176">
        <v>4</v>
      </c>
      <c r="I173" s="177"/>
      <c r="J173" s="178">
        <f t="shared" si="0"/>
        <v>0</v>
      </c>
      <c r="K173" s="174" t="s">
        <v>309</v>
      </c>
      <c r="L173" s="35"/>
      <c r="M173" s="179" t="s">
        <v>3</v>
      </c>
      <c r="N173" s="180" t="s">
        <v>44</v>
      </c>
      <c r="O173" s="36"/>
      <c r="P173" s="181">
        <f t="shared" si="1"/>
        <v>0</v>
      </c>
      <c r="Q173" s="181">
        <v>0</v>
      </c>
      <c r="R173" s="181">
        <f t="shared" si="2"/>
        <v>0</v>
      </c>
      <c r="S173" s="181">
        <v>0</v>
      </c>
      <c r="T173" s="182">
        <f t="shared" si="3"/>
        <v>0</v>
      </c>
      <c r="AR173" s="19" t="s">
        <v>241</v>
      </c>
      <c r="AT173" s="19" t="s">
        <v>237</v>
      </c>
      <c r="AU173" s="19" t="s">
        <v>81</v>
      </c>
      <c r="AY173" s="19" t="s">
        <v>235</v>
      </c>
      <c r="BE173" s="183">
        <f t="shared" si="4"/>
        <v>0</v>
      </c>
      <c r="BF173" s="183">
        <f t="shared" si="5"/>
        <v>0</v>
      </c>
      <c r="BG173" s="183">
        <f t="shared" si="6"/>
        <v>0</v>
      </c>
      <c r="BH173" s="183">
        <f t="shared" si="7"/>
        <v>0</v>
      </c>
      <c r="BI173" s="183">
        <f t="shared" si="8"/>
        <v>0</v>
      </c>
      <c r="BJ173" s="19" t="s">
        <v>22</v>
      </c>
      <c r="BK173" s="183">
        <f t="shared" si="9"/>
        <v>0</v>
      </c>
      <c r="BL173" s="19" t="s">
        <v>241</v>
      </c>
      <c r="BM173" s="19" t="s">
        <v>2616</v>
      </c>
    </row>
    <row r="174" spans="2:65" s="1" customFormat="1" ht="22.5" customHeight="1" x14ac:dyDescent="0.3">
      <c r="B174" s="171"/>
      <c r="C174" s="222" t="s">
        <v>366</v>
      </c>
      <c r="D174" s="222" t="s">
        <v>371</v>
      </c>
      <c r="E174" s="223" t="s">
        <v>2617</v>
      </c>
      <c r="F174" s="224" t="s">
        <v>2618</v>
      </c>
      <c r="G174" s="225" t="s">
        <v>249</v>
      </c>
      <c r="H174" s="226">
        <v>1</v>
      </c>
      <c r="I174" s="227"/>
      <c r="J174" s="228">
        <f t="shared" si="0"/>
        <v>0</v>
      </c>
      <c r="K174" s="224" t="s">
        <v>3</v>
      </c>
      <c r="L174" s="229"/>
      <c r="M174" s="230" t="s">
        <v>3</v>
      </c>
      <c r="N174" s="231" t="s">
        <v>44</v>
      </c>
      <c r="O174" s="36"/>
      <c r="P174" s="181">
        <f t="shared" si="1"/>
        <v>0</v>
      </c>
      <c r="Q174" s="181">
        <v>1.0800000000000001E-2</v>
      </c>
      <c r="R174" s="181">
        <f t="shared" si="2"/>
        <v>1.0800000000000001E-2</v>
      </c>
      <c r="S174" s="181">
        <v>0</v>
      </c>
      <c r="T174" s="182">
        <f t="shared" si="3"/>
        <v>0</v>
      </c>
      <c r="AR174" s="19" t="s">
        <v>266</v>
      </c>
      <c r="AT174" s="19" t="s">
        <v>371</v>
      </c>
      <c r="AU174" s="19" t="s">
        <v>81</v>
      </c>
      <c r="AY174" s="19" t="s">
        <v>235</v>
      </c>
      <c r="BE174" s="183">
        <f t="shared" si="4"/>
        <v>0</v>
      </c>
      <c r="BF174" s="183">
        <f t="shared" si="5"/>
        <v>0</v>
      </c>
      <c r="BG174" s="183">
        <f t="shared" si="6"/>
        <v>0</v>
      </c>
      <c r="BH174" s="183">
        <f t="shared" si="7"/>
        <v>0</v>
      </c>
      <c r="BI174" s="183">
        <f t="shared" si="8"/>
        <v>0</v>
      </c>
      <c r="BJ174" s="19" t="s">
        <v>22</v>
      </c>
      <c r="BK174" s="183">
        <f t="shared" si="9"/>
        <v>0</v>
      </c>
      <c r="BL174" s="19" t="s">
        <v>241</v>
      </c>
      <c r="BM174" s="19" t="s">
        <v>2619</v>
      </c>
    </row>
    <row r="175" spans="2:65" s="1" customFormat="1" ht="22.5" customHeight="1" x14ac:dyDescent="0.3">
      <c r="B175" s="171"/>
      <c r="C175" s="222" t="s">
        <v>370</v>
      </c>
      <c r="D175" s="222" t="s">
        <v>371</v>
      </c>
      <c r="E175" s="223" t="s">
        <v>2620</v>
      </c>
      <c r="F175" s="224" t="s">
        <v>2621</v>
      </c>
      <c r="G175" s="225" t="s">
        <v>249</v>
      </c>
      <c r="H175" s="226">
        <v>1</v>
      </c>
      <c r="I175" s="227"/>
      <c r="J175" s="228">
        <f t="shared" si="0"/>
        <v>0</v>
      </c>
      <c r="K175" s="224" t="s">
        <v>3</v>
      </c>
      <c r="L175" s="229"/>
      <c r="M175" s="230" t="s">
        <v>3</v>
      </c>
      <c r="N175" s="231" t="s">
        <v>44</v>
      </c>
      <c r="O175" s="36"/>
      <c r="P175" s="181">
        <f t="shared" si="1"/>
        <v>0</v>
      </c>
      <c r="Q175" s="181">
        <v>1.2500000000000001E-2</v>
      </c>
      <c r="R175" s="181">
        <f t="shared" si="2"/>
        <v>1.2500000000000001E-2</v>
      </c>
      <c r="S175" s="181">
        <v>0</v>
      </c>
      <c r="T175" s="182">
        <f t="shared" si="3"/>
        <v>0</v>
      </c>
      <c r="AR175" s="19" t="s">
        <v>266</v>
      </c>
      <c r="AT175" s="19" t="s">
        <v>371</v>
      </c>
      <c r="AU175" s="19" t="s">
        <v>81</v>
      </c>
      <c r="AY175" s="19" t="s">
        <v>235</v>
      </c>
      <c r="BE175" s="183">
        <f t="shared" si="4"/>
        <v>0</v>
      </c>
      <c r="BF175" s="183">
        <f t="shared" si="5"/>
        <v>0</v>
      </c>
      <c r="BG175" s="183">
        <f t="shared" si="6"/>
        <v>0</v>
      </c>
      <c r="BH175" s="183">
        <f t="shared" si="7"/>
        <v>0</v>
      </c>
      <c r="BI175" s="183">
        <f t="shared" si="8"/>
        <v>0</v>
      </c>
      <c r="BJ175" s="19" t="s">
        <v>22</v>
      </c>
      <c r="BK175" s="183">
        <f t="shared" si="9"/>
        <v>0</v>
      </c>
      <c r="BL175" s="19" t="s">
        <v>241</v>
      </c>
      <c r="BM175" s="19" t="s">
        <v>2622</v>
      </c>
    </row>
    <row r="176" spans="2:65" s="1" customFormat="1" ht="31.5" customHeight="1" x14ac:dyDescent="0.3">
      <c r="B176" s="171"/>
      <c r="C176" s="172" t="s">
        <v>375</v>
      </c>
      <c r="D176" s="172" t="s">
        <v>237</v>
      </c>
      <c r="E176" s="173" t="s">
        <v>2623</v>
      </c>
      <c r="F176" s="174" t="s">
        <v>2624</v>
      </c>
      <c r="G176" s="175" t="s">
        <v>249</v>
      </c>
      <c r="H176" s="176">
        <v>6</v>
      </c>
      <c r="I176" s="177"/>
      <c r="J176" s="178">
        <f t="shared" si="0"/>
        <v>0</v>
      </c>
      <c r="K176" s="174" t="s">
        <v>309</v>
      </c>
      <c r="L176" s="35"/>
      <c r="M176" s="179" t="s">
        <v>3</v>
      </c>
      <c r="N176" s="180" t="s">
        <v>44</v>
      </c>
      <c r="O176" s="36"/>
      <c r="P176" s="181">
        <f t="shared" si="1"/>
        <v>0</v>
      </c>
      <c r="Q176" s="181">
        <v>1.6299999999999999E-3</v>
      </c>
      <c r="R176" s="181">
        <f t="shared" si="2"/>
        <v>9.7800000000000005E-3</v>
      </c>
      <c r="S176" s="181">
        <v>0</v>
      </c>
      <c r="T176" s="182">
        <f t="shared" si="3"/>
        <v>0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 t="shared" si="4"/>
        <v>0</v>
      </c>
      <c r="BF176" s="183">
        <f t="shared" si="5"/>
        <v>0</v>
      </c>
      <c r="BG176" s="183">
        <f t="shared" si="6"/>
        <v>0</v>
      </c>
      <c r="BH176" s="183">
        <f t="shared" si="7"/>
        <v>0</v>
      </c>
      <c r="BI176" s="183">
        <f t="shared" si="8"/>
        <v>0</v>
      </c>
      <c r="BJ176" s="19" t="s">
        <v>22</v>
      </c>
      <c r="BK176" s="183">
        <f t="shared" si="9"/>
        <v>0</v>
      </c>
      <c r="BL176" s="19" t="s">
        <v>241</v>
      </c>
      <c r="BM176" s="19" t="s">
        <v>2625</v>
      </c>
    </row>
    <row r="177" spans="2:65" s="1" customFormat="1" ht="22.5" customHeight="1" x14ac:dyDescent="0.3">
      <c r="B177" s="171"/>
      <c r="C177" s="222" t="s">
        <v>379</v>
      </c>
      <c r="D177" s="222" t="s">
        <v>371</v>
      </c>
      <c r="E177" s="223" t="s">
        <v>2626</v>
      </c>
      <c r="F177" s="224" t="s">
        <v>2627</v>
      </c>
      <c r="G177" s="225" t="s">
        <v>249</v>
      </c>
      <c r="H177" s="226">
        <v>4</v>
      </c>
      <c r="I177" s="227"/>
      <c r="J177" s="228">
        <f t="shared" si="0"/>
        <v>0</v>
      </c>
      <c r="K177" s="224" t="s">
        <v>3</v>
      </c>
      <c r="L177" s="229"/>
      <c r="M177" s="230" t="s">
        <v>3</v>
      </c>
      <c r="N177" s="231" t="s">
        <v>44</v>
      </c>
      <c r="O177" s="36"/>
      <c r="P177" s="181">
        <f t="shared" si="1"/>
        <v>0</v>
      </c>
      <c r="Q177" s="181">
        <v>1.1900000000000001E-2</v>
      </c>
      <c r="R177" s="181">
        <f t="shared" si="2"/>
        <v>4.7600000000000003E-2</v>
      </c>
      <c r="S177" s="181">
        <v>0</v>
      </c>
      <c r="T177" s="182">
        <f t="shared" si="3"/>
        <v>0</v>
      </c>
      <c r="AR177" s="19" t="s">
        <v>266</v>
      </c>
      <c r="AT177" s="19" t="s">
        <v>371</v>
      </c>
      <c r="AU177" s="19" t="s">
        <v>81</v>
      </c>
      <c r="AY177" s="19" t="s">
        <v>235</v>
      </c>
      <c r="BE177" s="183">
        <f t="shared" si="4"/>
        <v>0</v>
      </c>
      <c r="BF177" s="183">
        <f t="shared" si="5"/>
        <v>0</v>
      </c>
      <c r="BG177" s="183">
        <f t="shared" si="6"/>
        <v>0</v>
      </c>
      <c r="BH177" s="183">
        <f t="shared" si="7"/>
        <v>0</v>
      </c>
      <c r="BI177" s="183">
        <f t="shared" si="8"/>
        <v>0</v>
      </c>
      <c r="BJ177" s="19" t="s">
        <v>22</v>
      </c>
      <c r="BK177" s="183">
        <f t="shared" si="9"/>
        <v>0</v>
      </c>
      <c r="BL177" s="19" t="s">
        <v>241</v>
      </c>
      <c r="BM177" s="19" t="s">
        <v>2628</v>
      </c>
    </row>
    <row r="178" spans="2:65" s="1" customFormat="1" ht="22.5" customHeight="1" x14ac:dyDescent="0.3">
      <c r="B178" s="171"/>
      <c r="C178" s="222" t="s">
        <v>384</v>
      </c>
      <c r="D178" s="222" t="s">
        <v>371</v>
      </c>
      <c r="E178" s="223" t="s">
        <v>2629</v>
      </c>
      <c r="F178" s="224" t="s">
        <v>2630</v>
      </c>
      <c r="G178" s="225" t="s">
        <v>249</v>
      </c>
      <c r="H178" s="226">
        <v>2</v>
      </c>
      <c r="I178" s="227"/>
      <c r="J178" s="228">
        <f t="shared" si="0"/>
        <v>0</v>
      </c>
      <c r="K178" s="224" t="s">
        <v>3</v>
      </c>
      <c r="L178" s="229"/>
      <c r="M178" s="230" t="s">
        <v>3</v>
      </c>
      <c r="N178" s="231" t="s">
        <v>44</v>
      </c>
      <c r="O178" s="36"/>
      <c r="P178" s="181">
        <f t="shared" si="1"/>
        <v>0</v>
      </c>
      <c r="Q178" s="181">
        <v>8.0999999999999996E-3</v>
      </c>
      <c r="R178" s="181">
        <f t="shared" si="2"/>
        <v>1.6199999999999999E-2</v>
      </c>
      <c r="S178" s="181">
        <v>0</v>
      </c>
      <c r="T178" s="182">
        <f t="shared" si="3"/>
        <v>0</v>
      </c>
      <c r="AR178" s="19" t="s">
        <v>266</v>
      </c>
      <c r="AT178" s="19" t="s">
        <v>371</v>
      </c>
      <c r="AU178" s="19" t="s">
        <v>81</v>
      </c>
      <c r="AY178" s="19" t="s">
        <v>235</v>
      </c>
      <c r="BE178" s="183">
        <f t="shared" si="4"/>
        <v>0</v>
      </c>
      <c r="BF178" s="183">
        <f t="shared" si="5"/>
        <v>0</v>
      </c>
      <c r="BG178" s="183">
        <f t="shared" si="6"/>
        <v>0</v>
      </c>
      <c r="BH178" s="183">
        <f t="shared" si="7"/>
        <v>0</v>
      </c>
      <c r="BI178" s="183">
        <f t="shared" si="8"/>
        <v>0</v>
      </c>
      <c r="BJ178" s="19" t="s">
        <v>22</v>
      </c>
      <c r="BK178" s="183">
        <f t="shared" si="9"/>
        <v>0</v>
      </c>
      <c r="BL178" s="19" t="s">
        <v>241</v>
      </c>
      <c r="BM178" s="19" t="s">
        <v>2631</v>
      </c>
    </row>
    <row r="179" spans="2:65" s="1" customFormat="1" ht="22.5" customHeight="1" x14ac:dyDescent="0.3">
      <c r="B179" s="171"/>
      <c r="C179" s="172" t="s">
        <v>389</v>
      </c>
      <c r="D179" s="172" t="s">
        <v>237</v>
      </c>
      <c r="E179" s="173" t="s">
        <v>2632</v>
      </c>
      <c r="F179" s="174" t="s">
        <v>2633</v>
      </c>
      <c r="G179" s="175" t="s">
        <v>249</v>
      </c>
      <c r="H179" s="176">
        <v>2</v>
      </c>
      <c r="I179" s="177"/>
      <c r="J179" s="178">
        <f t="shared" si="0"/>
        <v>0</v>
      </c>
      <c r="K179" s="174" t="s">
        <v>309</v>
      </c>
      <c r="L179" s="35"/>
      <c r="M179" s="179" t="s">
        <v>3</v>
      </c>
      <c r="N179" s="180" t="s">
        <v>44</v>
      </c>
      <c r="O179" s="36"/>
      <c r="P179" s="181">
        <f t="shared" si="1"/>
        <v>0</v>
      </c>
      <c r="Q179" s="181">
        <v>6.8999999999999997E-4</v>
      </c>
      <c r="R179" s="181">
        <f t="shared" si="2"/>
        <v>1.3799999999999999E-3</v>
      </c>
      <c r="S179" s="181">
        <v>0</v>
      </c>
      <c r="T179" s="182">
        <f t="shared" si="3"/>
        <v>0</v>
      </c>
      <c r="AR179" s="19" t="s">
        <v>241</v>
      </c>
      <c r="AT179" s="19" t="s">
        <v>237</v>
      </c>
      <c r="AU179" s="19" t="s">
        <v>81</v>
      </c>
      <c r="AY179" s="19" t="s">
        <v>235</v>
      </c>
      <c r="BE179" s="183">
        <f t="shared" si="4"/>
        <v>0</v>
      </c>
      <c r="BF179" s="183">
        <f t="shared" si="5"/>
        <v>0</v>
      </c>
      <c r="BG179" s="183">
        <f t="shared" si="6"/>
        <v>0</v>
      </c>
      <c r="BH179" s="183">
        <f t="shared" si="7"/>
        <v>0</v>
      </c>
      <c r="BI179" s="183">
        <f t="shared" si="8"/>
        <v>0</v>
      </c>
      <c r="BJ179" s="19" t="s">
        <v>22</v>
      </c>
      <c r="BK179" s="183">
        <f t="shared" si="9"/>
        <v>0</v>
      </c>
      <c r="BL179" s="19" t="s">
        <v>241</v>
      </c>
      <c r="BM179" s="19" t="s">
        <v>2634</v>
      </c>
    </row>
    <row r="180" spans="2:65" s="1" customFormat="1" ht="22.5" customHeight="1" x14ac:dyDescent="0.3">
      <c r="B180" s="171"/>
      <c r="C180" s="222" t="s">
        <v>393</v>
      </c>
      <c r="D180" s="222" t="s">
        <v>371</v>
      </c>
      <c r="E180" s="223" t="s">
        <v>2635</v>
      </c>
      <c r="F180" s="224" t="s">
        <v>2636</v>
      </c>
      <c r="G180" s="225" t="s">
        <v>249</v>
      </c>
      <c r="H180" s="226">
        <v>2</v>
      </c>
      <c r="I180" s="227"/>
      <c r="J180" s="228">
        <f t="shared" si="0"/>
        <v>0</v>
      </c>
      <c r="K180" s="224" t="s">
        <v>3</v>
      </c>
      <c r="L180" s="229"/>
      <c r="M180" s="230" t="s">
        <v>3</v>
      </c>
      <c r="N180" s="231" t="s">
        <v>44</v>
      </c>
      <c r="O180" s="36"/>
      <c r="P180" s="181">
        <f t="shared" si="1"/>
        <v>0</v>
      </c>
      <c r="Q180" s="181">
        <v>1.0970000000000001E-2</v>
      </c>
      <c r="R180" s="181">
        <f t="shared" si="2"/>
        <v>2.1940000000000001E-2</v>
      </c>
      <c r="S180" s="181">
        <v>0</v>
      </c>
      <c r="T180" s="182">
        <f t="shared" si="3"/>
        <v>0</v>
      </c>
      <c r="AR180" s="19" t="s">
        <v>266</v>
      </c>
      <c r="AT180" s="19" t="s">
        <v>371</v>
      </c>
      <c r="AU180" s="19" t="s">
        <v>81</v>
      </c>
      <c r="AY180" s="19" t="s">
        <v>235</v>
      </c>
      <c r="BE180" s="183">
        <f t="shared" si="4"/>
        <v>0</v>
      </c>
      <c r="BF180" s="183">
        <f t="shared" si="5"/>
        <v>0</v>
      </c>
      <c r="BG180" s="183">
        <f t="shared" si="6"/>
        <v>0</v>
      </c>
      <c r="BH180" s="183">
        <f t="shared" si="7"/>
        <v>0</v>
      </c>
      <c r="BI180" s="183">
        <f t="shared" si="8"/>
        <v>0</v>
      </c>
      <c r="BJ180" s="19" t="s">
        <v>22</v>
      </c>
      <c r="BK180" s="183">
        <f t="shared" si="9"/>
        <v>0</v>
      </c>
      <c r="BL180" s="19" t="s">
        <v>241</v>
      </c>
      <c r="BM180" s="19" t="s">
        <v>2637</v>
      </c>
    </row>
    <row r="181" spans="2:65" s="1" customFormat="1" ht="22.5" customHeight="1" x14ac:dyDescent="0.3">
      <c r="B181" s="171"/>
      <c r="C181" s="222" t="s">
        <v>397</v>
      </c>
      <c r="D181" s="222" t="s">
        <v>371</v>
      </c>
      <c r="E181" s="223" t="s">
        <v>2638</v>
      </c>
      <c r="F181" s="224" t="s">
        <v>2639</v>
      </c>
      <c r="G181" s="225" t="s">
        <v>249</v>
      </c>
      <c r="H181" s="226">
        <v>2</v>
      </c>
      <c r="I181" s="227"/>
      <c r="J181" s="228">
        <f t="shared" si="0"/>
        <v>0</v>
      </c>
      <c r="K181" s="224" t="s">
        <v>3</v>
      </c>
      <c r="L181" s="229"/>
      <c r="M181" s="230" t="s">
        <v>3</v>
      </c>
      <c r="N181" s="231" t="s">
        <v>44</v>
      </c>
      <c r="O181" s="36"/>
      <c r="P181" s="181">
        <f t="shared" si="1"/>
        <v>0</v>
      </c>
      <c r="Q181" s="181">
        <v>6.9999999999999999E-4</v>
      </c>
      <c r="R181" s="181">
        <f t="shared" si="2"/>
        <v>1.4E-3</v>
      </c>
      <c r="S181" s="181">
        <v>0</v>
      </c>
      <c r="T181" s="182">
        <f t="shared" si="3"/>
        <v>0</v>
      </c>
      <c r="AR181" s="19" t="s">
        <v>266</v>
      </c>
      <c r="AT181" s="19" t="s">
        <v>371</v>
      </c>
      <c r="AU181" s="19" t="s">
        <v>81</v>
      </c>
      <c r="AY181" s="19" t="s">
        <v>235</v>
      </c>
      <c r="BE181" s="183">
        <f t="shared" si="4"/>
        <v>0</v>
      </c>
      <c r="BF181" s="183">
        <f t="shared" si="5"/>
        <v>0</v>
      </c>
      <c r="BG181" s="183">
        <f t="shared" si="6"/>
        <v>0</v>
      </c>
      <c r="BH181" s="183">
        <f t="shared" si="7"/>
        <v>0</v>
      </c>
      <c r="BI181" s="183">
        <f t="shared" si="8"/>
        <v>0</v>
      </c>
      <c r="BJ181" s="19" t="s">
        <v>22</v>
      </c>
      <c r="BK181" s="183">
        <f t="shared" si="9"/>
        <v>0</v>
      </c>
      <c r="BL181" s="19" t="s">
        <v>241</v>
      </c>
      <c r="BM181" s="19" t="s">
        <v>2640</v>
      </c>
    </row>
    <row r="182" spans="2:65" s="1" customFormat="1" ht="31.5" customHeight="1" x14ac:dyDescent="0.3">
      <c r="B182" s="171"/>
      <c r="C182" s="172" t="s">
        <v>401</v>
      </c>
      <c r="D182" s="172" t="s">
        <v>237</v>
      </c>
      <c r="E182" s="173" t="s">
        <v>2641</v>
      </c>
      <c r="F182" s="174" t="s">
        <v>2642</v>
      </c>
      <c r="G182" s="175" t="s">
        <v>249</v>
      </c>
      <c r="H182" s="176">
        <v>1</v>
      </c>
      <c r="I182" s="177"/>
      <c r="J182" s="178">
        <f t="shared" si="0"/>
        <v>0</v>
      </c>
      <c r="K182" s="174" t="s">
        <v>309</v>
      </c>
      <c r="L182" s="35"/>
      <c r="M182" s="179" t="s">
        <v>3</v>
      </c>
      <c r="N182" s="180" t="s">
        <v>44</v>
      </c>
      <c r="O182" s="36"/>
      <c r="P182" s="181">
        <f t="shared" si="1"/>
        <v>0</v>
      </c>
      <c r="Q182" s="181">
        <v>6.8999999999999997E-4</v>
      </c>
      <c r="R182" s="181">
        <f t="shared" si="2"/>
        <v>6.8999999999999997E-4</v>
      </c>
      <c r="S182" s="181">
        <v>0</v>
      </c>
      <c r="T182" s="182">
        <f t="shared" si="3"/>
        <v>0</v>
      </c>
      <c r="AR182" s="19" t="s">
        <v>241</v>
      </c>
      <c r="AT182" s="19" t="s">
        <v>237</v>
      </c>
      <c r="AU182" s="19" t="s">
        <v>81</v>
      </c>
      <c r="AY182" s="19" t="s">
        <v>235</v>
      </c>
      <c r="BE182" s="183">
        <f t="shared" si="4"/>
        <v>0</v>
      </c>
      <c r="BF182" s="183">
        <f t="shared" si="5"/>
        <v>0</v>
      </c>
      <c r="BG182" s="183">
        <f t="shared" si="6"/>
        <v>0</v>
      </c>
      <c r="BH182" s="183">
        <f t="shared" si="7"/>
        <v>0</v>
      </c>
      <c r="BI182" s="183">
        <f t="shared" si="8"/>
        <v>0</v>
      </c>
      <c r="BJ182" s="19" t="s">
        <v>22</v>
      </c>
      <c r="BK182" s="183">
        <f t="shared" si="9"/>
        <v>0</v>
      </c>
      <c r="BL182" s="19" t="s">
        <v>241</v>
      </c>
      <c r="BM182" s="19" t="s">
        <v>2643</v>
      </c>
    </row>
    <row r="183" spans="2:65" s="1" customFormat="1" ht="22.5" customHeight="1" x14ac:dyDescent="0.3">
      <c r="B183" s="171"/>
      <c r="C183" s="222" t="s">
        <v>405</v>
      </c>
      <c r="D183" s="222" t="s">
        <v>371</v>
      </c>
      <c r="E183" s="223" t="s">
        <v>2644</v>
      </c>
      <c r="F183" s="224" t="s">
        <v>2645</v>
      </c>
      <c r="G183" s="225" t="s">
        <v>249</v>
      </c>
      <c r="H183" s="226">
        <v>1</v>
      </c>
      <c r="I183" s="227"/>
      <c r="J183" s="228">
        <f t="shared" si="0"/>
        <v>0</v>
      </c>
      <c r="K183" s="224" t="s">
        <v>3</v>
      </c>
      <c r="L183" s="229"/>
      <c r="M183" s="230" t="s">
        <v>3</v>
      </c>
      <c r="N183" s="231" t="s">
        <v>44</v>
      </c>
      <c r="O183" s="36"/>
      <c r="P183" s="181">
        <f t="shared" si="1"/>
        <v>0</v>
      </c>
      <c r="Q183" s="181">
        <v>1.0999999999999999E-2</v>
      </c>
      <c r="R183" s="181">
        <f t="shared" si="2"/>
        <v>1.0999999999999999E-2</v>
      </c>
      <c r="S183" s="181">
        <v>0</v>
      </c>
      <c r="T183" s="182">
        <f t="shared" si="3"/>
        <v>0</v>
      </c>
      <c r="AR183" s="19" t="s">
        <v>266</v>
      </c>
      <c r="AT183" s="19" t="s">
        <v>371</v>
      </c>
      <c r="AU183" s="19" t="s">
        <v>81</v>
      </c>
      <c r="AY183" s="19" t="s">
        <v>235</v>
      </c>
      <c r="BE183" s="183">
        <f t="shared" si="4"/>
        <v>0</v>
      </c>
      <c r="BF183" s="183">
        <f t="shared" si="5"/>
        <v>0</v>
      </c>
      <c r="BG183" s="183">
        <f t="shared" si="6"/>
        <v>0</v>
      </c>
      <c r="BH183" s="183">
        <f t="shared" si="7"/>
        <v>0</v>
      </c>
      <c r="BI183" s="183">
        <f t="shared" si="8"/>
        <v>0</v>
      </c>
      <c r="BJ183" s="19" t="s">
        <v>22</v>
      </c>
      <c r="BK183" s="183">
        <f t="shared" si="9"/>
        <v>0</v>
      </c>
      <c r="BL183" s="19" t="s">
        <v>241</v>
      </c>
      <c r="BM183" s="19" t="s">
        <v>2646</v>
      </c>
    </row>
    <row r="184" spans="2:65" s="1" customFormat="1" ht="22.5" customHeight="1" x14ac:dyDescent="0.3">
      <c r="B184" s="171"/>
      <c r="C184" s="172" t="s">
        <v>409</v>
      </c>
      <c r="D184" s="172" t="s">
        <v>237</v>
      </c>
      <c r="E184" s="173" t="s">
        <v>2647</v>
      </c>
      <c r="F184" s="174" t="s">
        <v>2648</v>
      </c>
      <c r="G184" s="175" t="s">
        <v>249</v>
      </c>
      <c r="H184" s="176">
        <v>1</v>
      </c>
      <c r="I184" s="177"/>
      <c r="J184" s="178">
        <f t="shared" si="0"/>
        <v>0</v>
      </c>
      <c r="K184" s="174" t="s">
        <v>3</v>
      </c>
      <c r="L184" s="35"/>
      <c r="M184" s="179" t="s">
        <v>3</v>
      </c>
      <c r="N184" s="180" t="s">
        <v>44</v>
      </c>
      <c r="O184" s="36"/>
      <c r="P184" s="181">
        <f t="shared" si="1"/>
        <v>0</v>
      </c>
      <c r="Q184" s="181">
        <v>6.8999999999999997E-4</v>
      </c>
      <c r="R184" s="181">
        <f t="shared" si="2"/>
        <v>6.8999999999999997E-4</v>
      </c>
      <c r="S184" s="181">
        <v>0</v>
      </c>
      <c r="T184" s="182">
        <f t="shared" si="3"/>
        <v>0</v>
      </c>
      <c r="AR184" s="19" t="s">
        <v>241</v>
      </c>
      <c r="AT184" s="19" t="s">
        <v>237</v>
      </c>
      <c r="AU184" s="19" t="s">
        <v>81</v>
      </c>
      <c r="AY184" s="19" t="s">
        <v>235</v>
      </c>
      <c r="BE184" s="183">
        <f t="shared" si="4"/>
        <v>0</v>
      </c>
      <c r="BF184" s="183">
        <f t="shared" si="5"/>
        <v>0</v>
      </c>
      <c r="BG184" s="183">
        <f t="shared" si="6"/>
        <v>0</v>
      </c>
      <c r="BH184" s="183">
        <f t="shared" si="7"/>
        <v>0</v>
      </c>
      <c r="BI184" s="183">
        <f t="shared" si="8"/>
        <v>0</v>
      </c>
      <c r="BJ184" s="19" t="s">
        <v>22</v>
      </c>
      <c r="BK184" s="183">
        <f t="shared" si="9"/>
        <v>0</v>
      </c>
      <c r="BL184" s="19" t="s">
        <v>241</v>
      </c>
      <c r="BM184" s="19" t="s">
        <v>2649</v>
      </c>
    </row>
    <row r="185" spans="2:65" s="1" customFormat="1" ht="22.5" customHeight="1" x14ac:dyDescent="0.3">
      <c r="B185" s="171"/>
      <c r="C185" s="222" t="s">
        <v>413</v>
      </c>
      <c r="D185" s="222" t="s">
        <v>371</v>
      </c>
      <c r="E185" s="223" t="s">
        <v>2650</v>
      </c>
      <c r="F185" s="224" t="s">
        <v>2651</v>
      </c>
      <c r="G185" s="225" t="s">
        <v>249</v>
      </c>
      <c r="H185" s="226">
        <v>1</v>
      </c>
      <c r="I185" s="227"/>
      <c r="J185" s="228">
        <f t="shared" si="0"/>
        <v>0</v>
      </c>
      <c r="K185" s="224" t="s">
        <v>3</v>
      </c>
      <c r="L185" s="229"/>
      <c r="M185" s="230" t="s">
        <v>3</v>
      </c>
      <c r="N185" s="231" t="s">
        <v>44</v>
      </c>
      <c r="O185" s="36"/>
      <c r="P185" s="181">
        <f t="shared" si="1"/>
        <v>0</v>
      </c>
      <c r="Q185" s="181">
        <v>1.2E-2</v>
      </c>
      <c r="R185" s="181">
        <f t="shared" si="2"/>
        <v>1.2E-2</v>
      </c>
      <c r="S185" s="181">
        <v>0</v>
      </c>
      <c r="T185" s="182">
        <f t="shared" si="3"/>
        <v>0</v>
      </c>
      <c r="AR185" s="19" t="s">
        <v>266</v>
      </c>
      <c r="AT185" s="19" t="s">
        <v>371</v>
      </c>
      <c r="AU185" s="19" t="s">
        <v>81</v>
      </c>
      <c r="AY185" s="19" t="s">
        <v>235</v>
      </c>
      <c r="BE185" s="183">
        <f t="shared" si="4"/>
        <v>0</v>
      </c>
      <c r="BF185" s="183">
        <f t="shared" si="5"/>
        <v>0</v>
      </c>
      <c r="BG185" s="183">
        <f t="shared" si="6"/>
        <v>0</v>
      </c>
      <c r="BH185" s="183">
        <f t="shared" si="7"/>
        <v>0</v>
      </c>
      <c r="BI185" s="183">
        <f t="shared" si="8"/>
        <v>0</v>
      </c>
      <c r="BJ185" s="19" t="s">
        <v>22</v>
      </c>
      <c r="BK185" s="183">
        <f t="shared" si="9"/>
        <v>0</v>
      </c>
      <c r="BL185" s="19" t="s">
        <v>241</v>
      </c>
      <c r="BM185" s="19" t="s">
        <v>2652</v>
      </c>
    </row>
    <row r="186" spans="2:65" s="1" customFormat="1" ht="22.5" customHeight="1" x14ac:dyDescent="0.3">
      <c r="B186" s="171"/>
      <c r="C186" s="172" t="s">
        <v>417</v>
      </c>
      <c r="D186" s="172" t="s">
        <v>237</v>
      </c>
      <c r="E186" s="173" t="s">
        <v>2653</v>
      </c>
      <c r="F186" s="174" t="s">
        <v>2654</v>
      </c>
      <c r="G186" s="175" t="s">
        <v>249</v>
      </c>
      <c r="H186" s="176">
        <v>1</v>
      </c>
      <c r="I186" s="177"/>
      <c r="J186" s="178">
        <f t="shared" si="0"/>
        <v>0</v>
      </c>
      <c r="K186" s="174" t="s">
        <v>309</v>
      </c>
      <c r="L186" s="35"/>
      <c r="M186" s="179" t="s">
        <v>3</v>
      </c>
      <c r="N186" s="180" t="s">
        <v>44</v>
      </c>
      <c r="O186" s="36"/>
      <c r="P186" s="181">
        <f t="shared" si="1"/>
        <v>0</v>
      </c>
      <c r="Q186" s="181">
        <v>6.8999999999999997E-4</v>
      </c>
      <c r="R186" s="181">
        <f t="shared" si="2"/>
        <v>6.8999999999999997E-4</v>
      </c>
      <c r="S186" s="181">
        <v>0</v>
      </c>
      <c r="T186" s="182">
        <f t="shared" si="3"/>
        <v>0</v>
      </c>
      <c r="AR186" s="19" t="s">
        <v>241</v>
      </c>
      <c r="AT186" s="19" t="s">
        <v>237</v>
      </c>
      <c r="AU186" s="19" t="s">
        <v>81</v>
      </c>
      <c r="AY186" s="19" t="s">
        <v>235</v>
      </c>
      <c r="BE186" s="183">
        <f t="shared" si="4"/>
        <v>0</v>
      </c>
      <c r="BF186" s="183">
        <f t="shared" si="5"/>
        <v>0</v>
      </c>
      <c r="BG186" s="183">
        <f t="shared" si="6"/>
        <v>0</v>
      </c>
      <c r="BH186" s="183">
        <f t="shared" si="7"/>
        <v>0</v>
      </c>
      <c r="BI186" s="183">
        <f t="shared" si="8"/>
        <v>0</v>
      </c>
      <c r="BJ186" s="19" t="s">
        <v>22</v>
      </c>
      <c r="BK186" s="183">
        <f t="shared" si="9"/>
        <v>0</v>
      </c>
      <c r="BL186" s="19" t="s">
        <v>241</v>
      </c>
      <c r="BM186" s="19" t="s">
        <v>2655</v>
      </c>
    </row>
    <row r="187" spans="2:65" s="1" customFormat="1" ht="22.5" customHeight="1" x14ac:dyDescent="0.3">
      <c r="B187" s="171"/>
      <c r="C187" s="222" t="s">
        <v>421</v>
      </c>
      <c r="D187" s="222" t="s">
        <v>371</v>
      </c>
      <c r="E187" s="223" t="s">
        <v>2656</v>
      </c>
      <c r="F187" s="224" t="s">
        <v>2657</v>
      </c>
      <c r="G187" s="225" t="s">
        <v>249</v>
      </c>
      <c r="H187" s="226">
        <v>1</v>
      </c>
      <c r="I187" s="227"/>
      <c r="J187" s="228">
        <f t="shared" si="0"/>
        <v>0</v>
      </c>
      <c r="K187" s="224" t="s">
        <v>3</v>
      </c>
      <c r="L187" s="229"/>
      <c r="M187" s="230" t="s">
        <v>3</v>
      </c>
      <c r="N187" s="231" t="s">
        <v>44</v>
      </c>
      <c r="O187" s="36"/>
      <c r="P187" s="181">
        <f t="shared" si="1"/>
        <v>0</v>
      </c>
      <c r="Q187" s="181">
        <v>1.2999999999999999E-2</v>
      </c>
      <c r="R187" s="181">
        <f t="shared" si="2"/>
        <v>1.2999999999999999E-2</v>
      </c>
      <c r="S187" s="181">
        <v>0</v>
      </c>
      <c r="T187" s="182">
        <f t="shared" si="3"/>
        <v>0</v>
      </c>
      <c r="AR187" s="19" t="s">
        <v>266</v>
      </c>
      <c r="AT187" s="19" t="s">
        <v>371</v>
      </c>
      <c r="AU187" s="19" t="s">
        <v>81</v>
      </c>
      <c r="AY187" s="19" t="s">
        <v>235</v>
      </c>
      <c r="BE187" s="183">
        <f t="shared" si="4"/>
        <v>0</v>
      </c>
      <c r="BF187" s="183">
        <f t="shared" si="5"/>
        <v>0</v>
      </c>
      <c r="BG187" s="183">
        <f t="shared" si="6"/>
        <v>0</v>
      </c>
      <c r="BH187" s="183">
        <f t="shared" si="7"/>
        <v>0</v>
      </c>
      <c r="BI187" s="183">
        <f t="shared" si="8"/>
        <v>0</v>
      </c>
      <c r="BJ187" s="19" t="s">
        <v>22</v>
      </c>
      <c r="BK187" s="183">
        <f t="shared" si="9"/>
        <v>0</v>
      </c>
      <c r="BL187" s="19" t="s">
        <v>241</v>
      </c>
      <c r="BM187" s="19" t="s">
        <v>2658</v>
      </c>
    </row>
    <row r="188" spans="2:65" s="1" customFormat="1" ht="22.5" customHeight="1" x14ac:dyDescent="0.3">
      <c r="B188" s="171"/>
      <c r="C188" s="172" t="s">
        <v>426</v>
      </c>
      <c r="D188" s="172" t="s">
        <v>237</v>
      </c>
      <c r="E188" s="173" t="s">
        <v>2327</v>
      </c>
      <c r="F188" s="174" t="s">
        <v>2328</v>
      </c>
      <c r="G188" s="175" t="s">
        <v>346</v>
      </c>
      <c r="H188" s="176">
        <v>110</v>
      </c>
      <c r="I188" s="177"/>
      <c r="J188" s="178">
        <f t="shared" si="0"/>
        <v>0</v>
      </c>
      <c r="K188" s="174" t="s">
        <v>309</v>
      </c>
      <c r="L188" s="35"/>
      <c r="M188" s="179" t="s">
        <v>3</v>
      </c>
      <c r="N188" s="180" t="s">
        <v>44</v>
      </c>
      <c r="O188" s="36"/>
      <c r="P188" s="181">
        <f t="shared" si="1"/>
        <v>0</v>
      </c>
      <c r="Q188" s="181">
        <v>0</v>
      </c>
      <c r="R188" s="181">
        <f t="shared" si="2"/>
        <v>0</v>
      </c>
      <c r="S188" s="181">
        <v>0</v>
      </c>
      <c r="T188" s="182">
        <f t="shared" si="3"/>
        <v>0</v>
      </c>
      <c r="AR188" s="19" t="s">
        <v>241</v>
      </c>
      <c r="AT188" s="19" t="s">
        <v>237</v>
      </c>
      <c r="AU188" s="19" t="s">
        <v>81</v>
      </c>
      <c r="AY188" s="19" t="s">
        <v>235</v>
      </c>
      <c r="BE188" s="183">
        <f t="shared" si="4"/>
        <v>0</v>
      </c>
      <c r="BF188" s="183">
        <f t="shared" si="5"/>
        <v>0</v>
      </c>
      <c r="BG188" s="183">
        <f t="shared" si="6"/>
        <v>0</v>
      </c>
      <c r="BH188" s="183">
        <f t="shared" si="7"/>
        <v>0</v>
      </c>
      <c r="BI188" s="183">
        <f t="shared" si="8"/>
        <v>0</v>
      </c>
      <c r="BJ188" s="19" t="s">
        <v>22</v>
      </c>
      <c r="BK188" s="183">
        <f t="shared" si="9"/>
        <v>0</v>
      </c>
      <c r="BL188" s="19" t="s">
        <v>241</v>
      </c>
      <c r="BM188" s="19" t="s">
        <v>2659</v>
      </c>
    </row>
    <row r="189" spans="2:65" s="12" customFormat="1" x14ac:dyDescent="0.3">
      <c r="B189" s="184"/>
      <c r="D189" s="194" t="s">
        <v>304</v>
      </c>
      <c r="E189" s="193" t="s">
        <v>3</v>
      </c>
      <c r="F189" s="195" t="s">
        <v>2660</v>
      </c>
      <c r="H189" s="196">
        <v>110</v>
      </c>
      <c r="I189" s="189"/>
      <c r="L189" s="184"/>
      <c r="M189" s="190"/>
      <c r="N189" s="191"/>
      <c r="O189" s="191"/>
      <c r="P189" s="191"/>
      <c r="Q189" s="191"/>
      <c r="R189" s="191"/>
      <c r="S189" s="191"/>
      <c r="T189" s="192"/>
      <c r="AT189" s="193" t="s">
        <v>304</v>
      </c>
      <c r="AU189" s="193" t="s">
        <v>81</v>
      </c>
      <c r="AV189" s="12" t="s">
        <v>81</v>
      </c>
      <c r="AW189" s="12" t="s">
        <v>36</v>
      </c>
      <c r="AX189" s="12" t="s">
        <v>73</v>
      </c>
      <c r="AY189" s="193" t="s">
        <v>235</v>
      </c>
    </row>
    <row r="190" spans="2:65" s="13" customFormat="1" x14ac:dyDescent="0.3">
      <c r="B190" s="197"/>
      <c r="D190" s="185" t="s">
        <v>304</v>
      </c>
      <c r="E190" s="198" t="s">
        <v>3</v>
      </c>
      <c r="F190" s="199" t="s">
        <v>329</v>
      </c>
      <c r="H190" s="200">
        <v>110</v>
      </c>
      <c r="I190" s="201"/>
      <c r="L190" s="197"/>
      <c r="M190" s="202"/>
      <c r="N190" s="203"/>
      <c r="O190" s="203"/>
      <c r="P190" s="203"/>
      <c r="Q190" s="203"/>
      <c r="R190" s="203"/>
      <c r="S190" s="203"/>
      <c r="T190" s="204"/>
      <c r="AT190" s="205" t="s">
        <v>304</v>
      </c>
      <c r="AU190" s="205" t="s">
        <v>81</v>
      </c>
      <c r="AV190" s="13" t="s">
        <v>241</v>
      </c>
      <c r="AW190" s="13" t="s">
        <v>36</v>
      </c>
      <c r="AX190" s="13" t="s">
        <v>22</v>
      </c>
      <c r="AY190" s="205" t="s">
        <v>235</v>
      </c>
    </row>
    <row r="191" spans="2:65" s="1" customFormat="1" ht="31.5" customHeight="1" x14ac:dyDescent="0.3">
      <c r="B191" s="171"/>
      <c r="C191" s="172" t="s">
        <v>430</v>
      </c>
      <c r="D191" s="172" t="s">
        <v>237</v>
      </c>
      <c r="E191" s="173" t="s">
        <v>2337</v>
      </c>
      <c r="F191" s="174" t="s">
        <v>2338</v>
      </c>
      <c r="G191" s="175" t="s">
        <v>249</v>
      </c>
      <c r="H191" s="176">
        <v>1</v>
      </c>
      <c r="I191" s="177"/>
      <c r="J191" s="178">
        <f>ROUND(I191*H191,2)</f>
        <v>0</v>
      </c>
      <c r="K191" s="174" t="s">
        <v>309</v>
      </c>
      <c r="L191" s="35"/>
      <c r="M191" s="179" t="s">
        <v>3</v>
      </c>
      <c r="N191" s="180" t="s">
        <v>44</v>
      </c>
      <c r="O191" s="36"/>
      <c r="P191" s="181">
        <f>O191*H191</f>
        <v>0</v>
      </c>
      <c r="Q191" s="181">
        <v>7.0200000000000002E-3</v>
      </c>
      <c r="R191" s="181">
        <f>Q191*H191</f>
        <v>7.0200000000000002E-3</v>
      </c>
      <c r="S191" s="181">
        <v>0</v>
      </c>
      <c r="T191" s="182">
        <f>S191*H191</f>
        <v>0</v>
      </c>
      <c r="AR191" s="19" t="s">
        <v>241</v>
      </c>
      <c r="AT191" s="19" t="s">
        <v>237</v>
      </c>
      <c r="AU191" s="19" t="s">
        <v>81</v>
      </c>
      <c r="AY191" s="19" t="s">
        <v>235</v>
      </c>
      <c r="BE191" s="183">
        <f>IF(N191="základní",J191,0)</f>
        <v>0</v>
      </c>
      <c r="BF191" s="183">
        <f>IF(N191="snížená",J191,0)</f>
        <v>0</v>
      </c>
      <c r="BG191" s="183">
        <f>IF(N191="zákl. přenesená",J191,0)</f>
        <v>0</v>
      </c>
      <c r="BH191" s="183">
        <f>IF(N191="sníž. přenesená",J191,0)</f>
        <v>0</v>
      </c>
      <c r="BI191" s="183">
        <f>IF(N191="nulová",J191,0)</f>
        <v>0</v>
      </c>
      <c r="BJ191" s="19" t="s">
        <v>22</v>
      </c>
      <c r="BK191" s="183">
        <f>ROUND(I191*H191,2)</f>
        <v>0</v>
      </c>
      <c r="BL191" s="19" t="s">
        <v>241</v>
      </c>
      <c r="BM191" s="19" t="s">
        <v>2661</v>
      </c>
    </row>
    <row r="192" spans="2:65" s="1" customFormat="1" ht="22.5" customHeight="1" x14ac:dyDescent="0.3">
      <c r="B192" s="171"/>
      <c r="C192" s="222" t="s">
        <v>436</v>
      </c>
      <c r="D192" s="222" t="s">
        <v>371</v>
      </c>
      <c r="E192" s="223" t="s">
        <v>2340</v>
      </c>
      <c r="F192" s="224" t="s">
        <v>2341</v>
      </c>
      <c r="G192" s="225" t="s">
        <v>249</v>
      </c>
      <c r="H192" s="226">
        <v>1</v>
      </c>
      <c r="I192" s="227"/>
      <c r="J192" s="228">
        <f>ROUND(I192*H192,2)</f>
        <v>0</v>
      </c>
      <c r="K192" s="224" t="s">
        <v>3</v>
      </c>
      <c r="L192" s="229"/>
      <c r="M192" s="230" t="s">
        <v>3</v>
      </c>
      <c r="N192" s="231" t="s">
        <v>44</v>
      </c>
      <c r="O192" s="36"/>
      <c r="P192" s="181">
        <f>O192*H192</f>
        <v>0</v>
      </c>
      <c r="Q192" s="181">
        <v>0.56499999999999995</v>
      </c>
      <c r="R192" s="181">
        <f>Q192*H192</f>
        <v>0.56499999999999995</v>
      </c>
      <c r="S192" s="181">
        <v>0</v>
      </c>
      <c r="T192" s="182">
        <f>S192*H192</f>
        <v>0</v>
      </c>
      <c r="AR192" s="19" t="s">
        <v>266</v>
      </c>
      <c r="AT192" s="19" t="s">
        <v>371</v>
      </c>
      <c r="AU192" s="19" t="s">
        <v>81</v>
      </c>
      <c r="AY192" s="19" t="s">
        <v>235</v>
      </c>
      <c r="BE192" s="183">
        <f>IF(N192="základní",J192,0)</f>
        <v>0</v>
      </c>
      <c r="BF192" s="183">
        <f>IF(N192="snížená",J192,0)</f>
        <v>0</v>
      </c>
      <c r="BG192" s="183">
        <f>IF(N192="zákl. přenesená",J192,0)</f>
        <v>0</v>
      </c>
      <c r="BH192" s="183">
        <f>IF(N192="sníž. přenesená",J192,0)</f>
        <v>0</v>
      </c>
      <c r="BI192" s="183">
        <f>IF(N192="nulová",J192,0)</f>
        <v>0</v>
      </c>
      <c r="BJ192" s="19" t="s">
        <v>22</v>
      </c>
      <c r="BK192" s="183">
        <f>ROUND(I192*H192,2)</f>
        <v>0</v>
      </c>
      <c r="BL192" s="19" t="s">
        <v>241</v>
      </c>
      <c r="BM192" s="19" t="s">
        <v>2662</v>
      </c>
    </row>
    <row r="193" spans="2:65" s="1" customFormat="1" ht="31.5" customHeight="1" x14ac:dyDescent="0.3">
      <c r="B193" s="171"/>
      <c r="C193" s="172" t="s">
        <v>441</v>
      </c>
      <c r="D193" s="172" t="s">
        <v>237</v>
      </c>
      <c r="E193" s="173" t="s">
        <v>2362</v>
      </c>
      <c r="F193" s="174" t="s">
        <v>2363</v>
      </c>
      <c r="G193" s="175" t="s">
        <v>249</v>
      </c>
      <c r="H193" s="176">
        <v>7</v>
      </c>
      <c r="I193" s="177"/>
      <c r="J193" s="178">
        <f>ROUND(I193*H193,2)</f>
        <v>0</v>
      </c>
      <c r="K193" s="174" t="s">
        <v>309</v>
      </c>
      <c r="L193" s="35"/>
      <c r="M193" s="179" t="s">
        <v>3</v>
      </c>
      <c r="N193" s="180" t="s">
        <v>44</v>
      </c>
      <c r="O193" s="36"/>
      <c r="P193" s="181">
        <f>O193*H193</f>
        <v>0</v>
      </c>
      <c r="Q193" s="181">
        <v>1.298E-2</v>
      </c>
      <c r="R193" s="181">
        <f>Q193*H193</f>
        <v>9.0859999999999996E-2</v>
      </c>
      <c r="S193" s="181">
        <v>4.0000000000000001E-3</v>
      </c>
      <c r="T193" s="182">
        <f>S193*H193</f>
        <v>2.8000000000000001E-2</v>
      </c>
      <c r="AR193" s="19" t="s">
        <v>241</v>
      </c>
      <c r="AT193" s="19" t="s">
        <v>237</v>
      </c>
      <c r="AU193" s="19" t="s">
        <v>81</v>
      </c>
      <c r="AY193" s="19" t="s">
        <v>235</v>
      </c>
      <c r="BE193" s="183">
        <f>IF(N193="základní",J193,0)</f>
        <v>0</v>
      </c>
      <c r="BF193" s="183">
        <f>IF(N193="snížená",J193,0)</f>
        <v>0</v>
      </c>
      <c r="BG193" s="183">
        <f>IF(N193="zákl. přenesená",J193,0)</f>
        <v>0</v>
      </c>
      <c r="BH193" s="183">
        <f>IF(N193="sníž. přenesená",J193,0)</f>
        <v>0</v>
      </c>
      <c r="BI193" s="183">
        <f>IF(N193="nulová",J193,0)</f>
        <v>0</v>
      </c>
      <c r="BJ193" s="19" t="s">
        <v>22</v>
      </c>
      <c r="BK193" s="183">
        <f>ROUND(I193*H193,2)</f>
        <v>0</v>
      </c>
      <c r="BL193" s="19" t="s">
        <v>241</v>
      </c>
      <c r="BM193" s="19" t="s">
        <v>2663</v>
      </c>
    </row>
    <row r="194" spans="2:65" s="1" customFormat="1" ht="22.5" customHeight="1" x14ac:dyDescent="0.3">
      <c r="B194" s="171"/>
      <c r="C194" s="172" t="s">
        <v>445</v>
      </c>
      <c r="D194" s="172" t="s">
        <v>237</v>
      </c>
      <c r="E194" s="173" t="s">
        <v>2664</v>
      </c>
      <c r="F194" s="174" t="s">
        <v>2366</v>
      </c>
      <c r="G194" s="175" t="s">
        <v>249</v>
      </c>
      <c r="H194" s="176">
        <v>2</v>
      </c>
      <c r="I194" s="177"/>
      <c r="J194" s="178">
        <f>ROUND(I194*H194,2)</f>
        <v>0</v>
      </c>
      <c r="K194" s="174" t="s">
        <v>3</v>
      </c>
      <c r="L194" s="35"/>
      <c r="M194" s="179" t="s">
        <v>3</v>
      </c>
      <c r="N194" s="180" t="s">
        <v>44</v>
      </c>
      <c r="O194" s="36"/>
      <c r="P194" s="181">
        <f>O194*H194</f>
        <v>0</v>
      </c>
      <c r="Q194" s="181">
        <v>2.1000000000000001E-4</v>
      </c>
      <c r="R194" s="181">
        <f>Q194*H194</f>
        <v>4.2000000000000002E-4</v>
      </c>
      <c r="S194" s="181">
        <v>0</v>
      </c>
      <c r="T194" s="182">
        <f>S194*H194</f>
        <v>0</v>
      </c>
      <c r="AR194" s="19" t="s">
        <v>296</v>
      </c>
      <c r="AT194" s="19" t="s">
        <v>237</v>
      </c>
      <c r="AU194" s="19" t="s">
        <v>81</v>
      </c>
      <c r="AY194" s="19" t="s">
        <v>235</v>
      </c>
      <c r="BE194" s="183">
        <f>IF(N194="základní",J194,0)</f>
        <v>0</v>
      </c>
      <c r="BF194" s="183">
        <f>IF(N194="snížená",J194,0)</f>
        <v>0</v>
      </c>
      <c r="BG194" s="183">
        <f>IF(N194="zákl. přenesená",J194,0)</f>
        <v>0</v>
      </c>
      <c r="BH194" s="183">
        <f>IF(N194="sníž. přenesená",J194,0)</f>
        <v>0</v>
      </c>
      <c r="BI194" s="183">
        <f>IF(N194="nulová",J194,0)</f>
        <v>0</v>
      </c>
      <c r="BJ194" s="19" t="s">
        <v>22</v>
      </c>
      <c r="BK194" s="183">
        <f>ROUND(I194*H194,2)</f>
        <v>0</v>
      </c>
      <c r="BL194" s="19" t="s">
        <v>296</v>
      </c>
      <c r="BM194" s="19" t="s">
        <v>2665</v>
      </c>
    </row>
    <row r="195" spans="2:65" s="1" customFormat="1" ht="22.5" customHeight="1" x14ac:dyDescent="0.3">
      <c r="B195" s="171"/>
      <c r="C195" s="172" t="s">
        <v>449</v>
      </c>
      <c r="D195" s="172" t="s">
        <v>237</v>
      </c>
      <c r="E195" s="173" t="s">
        <v>1605</v>
      </c>
      <c r="F195" s="174" t="s">
        <v>1606</v>
      </c>
      <c r="G195" s="175" t="s">
        <v>346</v>
      </c>
      <c r="H195" s="176">
        <v>5</v>
      </c>
      <c r="I195" s="177"/>
      <c r="J195" s="178">
        <f>ROUND(I195*H195,2)</f>
        <v>0</v>
      </c>
      <c r="K195" s="174" t="s">
        <v>309</v>
      </c>
      <c r="L195" s="35"/>
      <c r="M195" s="179" t="s">
        <v>3</v>
      </c>
      <c r="N195" s="180" t="s">
        <v>44</v>
      </c>
      <c r="O195" s="36"/>
      <c r="P195" s="181">
        <f>O195*H195</f>
        <v>0</v>
      </c>
      <c r="Q195" s="181">
        <v>6.0000000000000002E-5</v>
      </c>
      <c r="R195" s="181">
        <f>Q195*H195</f>
        <v>3.0000000000000003E-4</v>
      </c>
      <c r="S195" s="181">
        <v>0</v>
      </c>
      <c r="T195" s="182">
        <f>S195*H195</f>
        <v>0</v>
      </c>
      <c r="AR195" s="19" t="s">
        <v>241</v>
      </c>
      <c r="AT195" s="19" t="s">
        <v>237</v>
      </c>
      <c r="AU195" s="19" t="s">
        <v>81</v>
      </c>
      <c r="AY195" s="19" t="s">
        <v>235</v>
      </c>
      <c r="BE195" s="183">
        <f>IF(N195="základní",J195,0)</f>
        <v>0</v>
      </c>
      <c r="BF195" s="183">
        <f>IF(N195="snížená",J195,0)</f>
        <v>0</v>
      </c>
      <c r="BG195" s="183">
        <f>IF(N195="zákl. přenesená",J195,0)</f>
        <v>0</v>
      </c>
      <c r="BH195" s="183">
        <f>IF(N195="sníž. přenesená",J195,0)</f>
        <v>0</v>
      </c>
      <c r="BI195" s="183">
        <f>IF(N195="nulová",J195,0)</f>
        <v>0</v>
      </c>
      <c r="BJ195" s="19" t="s">
        <v>22</v>
      </c>
      <c r="BK195" s="183">
        <f>ROUND(I195*H195,2)</f>
        <v>0</v>
      </c>
      <c r="BL195" s="19" t="s">
        <v>241</v>
      </c>
      <c r="BM195" s="19" t="s">
        <v>2666</v>
      </c>
    </row>
    <row r="196" spans="2:65" s="12" customFormat="1" x14ac:dyDescent="0.3">
      <c r="B196" s="184"/>
      <c r="D196" s="194" t="s">
        <v>304</v>
      </c>
      <c r="E196" s="193" t="s">
        <v>3</v>
      </c>
      <c r="F196" s="195" t="s">
        <v>2667</v>
      </c>
      <c r="H196" s="196">
        <v>5</v>
      </c>
      <c r="I196" s="189"/>
      <c r="L196" s="184"/>
      <c r="M196" s="190"/>
      <c r="N196" s="191"/>
      <c r="O196" s="191"/>
      <c r="P196" s="191"/>
      <c r="Q196" s="191"/>
      <c r="R196" s="191"/>
      <c r="S196" s="191"/>
      <c r="T196" s="192"/>
      <c r="AT196" s="193" t="s">
        <v>304</v>
      </c>
      <c r="AU196" s="193" t="s">
        <v>81</v>
      </c>
      <c r="AV196" s="12" t="s">
        <v>81</v>
      </c>
      <c r="AW196" s="12" t="s">
        <v>36</v>
      </c>
      <c r="AX196" s="12" t="s">
        <v>22</v>
      </c>
      <c r="AY196" s="193" t="s">
        <v>235</v>
      </c>
    </row>
    <row r="197" spans="2:65" s="11" customFormat="1" ht="29.85" customHeight="1" x14ac:dyDescent="0.3">
      <c r="B197" s="157"/>
      <c r="D197" s="168" t="s">
        <v>72</v>
      </c>
      <c r="E197" s="169" t="s">
        <v>270</v>
      </c>
      <c r="F197" s="169" t="s">
        <v>383</v>
      </c>
      <c r="I197" s="160"/>
      <c r="J197" s="170">
        <f>BK197</f>
        <v>0</v>
      </c>
      <c r="L197" s="157"/>
      <c r="M197" s="162"/>
      <c r="N197" s="163"/>
      <c r="O197" s="163"/>
      <c r="P197" s="164">
        <f>SUM(P198:P199)</f>
        <v>0</v>
      </c>
      <c r="Q197" s="163"/>
      <c r="R197" s="164">
        <f>SUM(R198:R199)</f>
        <v>0</v>
      </c>
      <c r="S197" s="163"/>
      <c r="T197" s="165">
        <f>SUM(T198:T199)</f>
        <v>0.315</v>
      </c>
      <c r="AR197" s="158" t="s">
        <v>22</v>
      </c>
      <c r="AT197" s="166" t="s">
        <v>72</v>
      </c>
      <c r="AU197" s="166" t="s">
        <v>22</v>
      </c>
      <c r="AY197" s="158" t="s">
        <v>235</v>
      </c>
      <c r="BK197" s="167">
        <f>SUM(BK198:BK199)</f>
        <v>0</v>
      </c>
    </row>
    <row r="198" spans="2:65" s="1" customFormat="1" ht="31.5" customHeight="1" x14ac:dyDescent="0.3">
      <c r="B198" s="171"/>
      <c r="C198" s="172" t="s">
        <v>454</v>
      </c>
      <c r="D198" s="172" t="s">
        <v>237</v>
      </c>
      <c r="E198" s="173" t="s">
        <v>455</v>
      </c>
      <c r="F198" s="174" t="s">
        <v>456</v>
      </c>
      <c r="G198" s="175" t="s">
        <v>346</v>
      </c>
      <c r="H198" s="176">
        <v>5</v>
      </c>
      <c r="I198" s="177"/>
      <c r="J198" s="178">
        <f>ROUND(I198*H198,2)</f>
        <v>0</v>
      </c>
      <c r="K198" s="174" t="s">
        <v>309</v>
      </c>
      <c r="L198" s="35"/>
      <c r="M198" s="179" t="s">
        <v>3</v>
      </c>
      <c r="N198" s="180" t="s">
        <v>44</v>
      </c>
      <c r="O198" s="36"/>
      <c r="P198" s="181">
        <f>O198*H198</f>
        <v>0</v>
      </c>
      <c r="Q198" s="181">
        <v>0</v>
      </c>
      <c r="R198" s="181">
        <f>Q198*H198</f>
        <v>0</v>
      </c>
      <c r="S198" s="181">
        <v>6.3E-2</v>
      </c>
      <c r="T198" s="182">
        <f>S198*H198</f>
        <v>0.315</v>
      </c>
      <c r="AR198" s="19" t="s">
        <v>241</v>
      </c>
      <c r="AT198" s="19" t="s">
        <v>237</v>
      </c>
      <c r="AU198" s="19" t="s">
        <v>81</v>
      </c>
      <c r="AY198" s="19" t="s">
        <v>235</v>
      </c>
      <c r="BE198" s="183">
        <f>IF(N198="základní",J198,0)</f>
        <v>0</v>
      </c>
      <c r="BF198" s="183">
        <f>IF(N198="snížená",J198,0)</f>
        <v>0</v>
      </c>
      <c r="BG198" s="183">
        <f>IF(N198="zákl. přenesená",J198,0)</f>
        <v>0</v>
      </c>
      <c r="BH198" s="183">
        <f>IF(N198="sníž. přenesená",J198,0)</f>
        <v>0</v>
      </c>
      <c r="BI198" s="183">
        <f>IF(N198="nulová",J198,0)</f>
        <v>0</v>
      </c>
      <c r="BJ198" s="19" t="s">
        <v>22</v>
      </c>
      <c r="BK198" s="183">
        <f>ROUND(I198*H198,2)</f>
        <v>0</v>
      </c>
      <c r="BL198" s="19" t="s">
        <v>241</v>
      </c>
      <c r="BM198" s="19" t="s">
        <v>2668</v>
      </c>
    </row>
    <row r="199" spans="2:65" s="12" customFormat="1" x14ac:dyDescent="0.3">
      <c r="B199" s="184"/>
      <c r="D199" s="194" t="s">
        <v>304</v>
      </c>
      <c r="E199" s="193" t="s">
        <v>3</v>
      </c>
      <c r="F199" s="195" t="s">
        <v>2669</v>
      </c>
      <c r="H199" s="196">
        <v>5</v>
      </c>
      <c r="I199" s="189"/>
      <c r="L199" s="184"/>
      <c r="M199" s="190"/>
      <c r="N199" s="191"/>
      <c r="O199" s="191"/>
      <c r="P199" s="191"/>
      <c r="Q199" s="191"/>
      <c r="R199" s="191"/>
      <c r="S199" s="191"/>
      <c r="T199" s="192"/>
      <c r="AT199" s="193" t="s">
        <v>304</v>
      </c>
      <c r="AU199" s="193" t="s">
        <v>81</v>
      </c>
      <c r="AV199" s="12" t="s">
        <v>81</v>
      </c>
      <c r="AW199" s="12" t="s">
        <v>36</v>
      </c>
      <c r="AX199" s="12" t="s">
        <v>22</v>
      </c>
      <c r="AY199" s="193" t="s">
        <v>235</v>
      </c>
    </row>
    <row r="200" spans="2:65" s="11" customFormat="1" ht="29.85" customHeight="1" x14ac:dyDescent="0.3">
      <c r="B200" s="157"/>
      <c r="D200" s="168" t="s">
        <v>72</v>
      </c>
      <c r="E200" s="169" t="s">
        <v>475</v>
      </c>
      <c r="F200" s="169" t="s">
        <v>476</v>
      </c>
      <c r="I200" s="160"/>
      <c r="J200" s="170">
        <f>BK200</f>
        <v>0</v>
      </c>
      <c r="L200" s="157"/>
      <c r="M200" s="162"/>
      <c r="N200" s="163"/>
      <c r="O200" s="163"/>
      <c r="P200" s="164">
        <f>SUM(P201:P204)</f>
        <v>0</v>
      </c>
      <c r="Q200" s="163"/>
      <c r="R200" s="164">
        <f>SUM(R201:R204)</f>
        <v>0</v>
      </c>
      <c r="S200" s="163"/>
      <c r="T200" s="165">
        <f>SUM(T201:T204)</f>
        <v>0</v>
      </c>
      <c r="AR200" s="158" t="s">
        <v>22</v>
      </c>
      <c r="AT200" s="166" t="s">
        <v>72</v>
      </c>
      <c r="AU200" s="166" t="s">
        <v>22</v>
      </c>
      <c r="AY200" s="158" t="s">
        <v>235</v>
      </c>
      <c r="BK200" s="167">
        <f>SUM(BK201:BK204)</f>
        <v>0</v>
      </c>
    </row>
    <row r="201" spans="2:65" s="1" customFormat="1" ht="31.5" customHeight="1" x14ac:dyDescent="0.3">
      <c r="B201" s="171"/>
      <c r="C201" s="172" t="s">
        <v>459</v>
      </c>
      <c r="D201" s="172" t="s">
        <v>237</v>
      </c>
      <c r="E201" s="173" t="s">
        <v>1768</v>
      </c>
      <c r="F201" s="174" t="s">
        <v>479</v>
      </c>
      <c r="G201" s="175" t="s">
        <v>294</v>
      </c>
      <c r="H201" s="176">
        <v>0.34300000000000003</v>
      </c>
      <c r="I201" s="177"/>
      <c r="J201" s="178">
        <f>ROUND(I201*H201,2)</f>
        <v>0</v>
      </c>
      <c r="K201" s="174" t="s">
        <v>309</v>
      </c>
      <c r="L201" s="35"/>
      <c r="M201" s="179" t="s">
        <v>3</v>
      </c>
      <c r="N201" s="180" t="s">
        <v>44</v>
      </c>
      <c r="O201" s="36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AR201" s="19" t="s">
        <v>241</v>
      </c>
      <c r="AT201" s="19" t="s">
        <v>237</v>
      </c>
      <c r="AU201" s="19" t="s">
        <v>81</v>
      </c>
      <c r="AY201" s="19" t="s">
        <v>235</v>
      </c>
      <c r="BE201" s="183">
        <f>IF(N201="základní",J201,0)</f>
        <v>0</v>
      </c>
      <c r="BF201" s="183">
        <f>IF(N201="snížená",J201,0)</f>
        <v>0</v>
      </c>
      <c r="BG201" s="183">
        <f>IF(N201="zákl. přenesená",J201,0)</f>
        <v>0</v>
      </c>
      <c r="BH201" s="183">
        <f>IF(N201="sníž. přenesená",J201,0)</f>
        <v>0</v>
      </c>
      <c r="BI201" s="183">
        <f>IF(N201="nulová",J201,0)</f>
        <v>0</v>
      </c>
      <c r="BJ201" s="19" t="s">
        <v>22</v>
      </c>
      <c r="BK201" s="183">
        <f>ROUND(I201*H201,2)</f>
        <v>0</v>
      </c>
      <c r="BL201" s="19" t="s">
        <v>241</v>
      </c>
      <c r="BM201" s="19" t="s">
        <v>2670</v>
      </c>
    </row>
    <row r="202" spans="2:65" s="1" customFormat="1" ht="31.5" customHeight="1" x14ac:dyDescent="0.3">
      <c r="B202" s="171"/>
      <c r="C202" s="172" t="s">
        <v>463</v>
      </c>
      <c r="D202" s="172" t="s">
        <v>237</v>
      </c>
      <c r="E202" s="173" t="s">
        <v>486</v>
      </c>
      <c r="F202" s="174" t="s">
        <v>487</v>
      </c>
      <c r="G202" s="175" t="s">
        <v>294</v>
      </c>
      <c r="H202" s="176">
        <v>3.0870000000000002</v>
      </c>
      <c r="I202" s="177"/>
      <c r="J202" s="178">
        <f>ROUND(I202*H202,2)</f>
        <v>0</v>
      </c>
      <c r="K202" s="174" t="s">
        <v>3</v>
      </c>
      <c r="L202" s="35"/>
      <c r="M202" s="179" t="s">
        <v>3</v>
      </c>
      <c r="N202" s="180" t="s">
        <v>44</v>
      </c>
      <c r="O202" s="36"/>
      <c r="P202" s="181">
        <f>O202*H202</f>
        <v>0</v>
      </c>
      <c r="Q202" s="181">
        <v>0</v>
      </c>
      <c r="R202" s="181">
        <f>Q202*H202</f>
        <v>0</v>
      </c>
      <c r="S202" s="181">
        <v>0</v>
      </c>
      <c r="T202" s="182">
        <f>S202*H202</f>
        <v>0</v>
      </c>
      <c r="AR202" s="19" t="s">
        <v>241</v>
      </c>
      <c r="AT202" s="19" t="s">
        <v>237</v>
      </c>
      <c r="AU202" s="19" t="s">
        <v>81</v>
      </c>
      <c r="AY202" s="19" t="s">
        <v>235</v>
      </c>
      <c r="BE202" s="183">
        <f>IF(N202="základní",J202,0)</f>
        <v>0</v>
      </c>
      <c r="BF202" s="183">
        <f>IF(N202="snížená",J202,0)</f>
        <v>0</v>
      </c>
      <c r="BG202" s="183">
        <f>IF(N202="zákl. přenesená",J202,0)</f>
        <v>0</v>
      </c>
      <c r="BH202" s="183">
        <f>IF(N202="sníž. přenesená",J202,0)</f>
        <v>0</v>
      </c>
      <c r="BI202" s="183">
        <f>IF(N202="nulová",J202,0)</f>
        <v>0</v>
      </c>
      <c r="BJ202" s="19" t="s">
        <v>22</v>
      </c>
      <c r="BK202" s="183">
        <f>ROUND(I202*H202,2)</f>
        <v>0</v>
      </c>
      <c r="BL202" s="19" t="s">
        <v>241</v>
      </c>
      <c r="BM202" s="19" t="s">
        <v>2671</v>
      </c>
    </row>
    <row r="203" spans="2:65" s="12" customFormat="1" x14ac:dyDescent="0.3">
      <c r="B203" s="184"/>
      <c r="D203" s="185" t="s">
        <v>304</v>
      </c>
      <c r="E203" s="186" t="s">
        <v>3</v>
      </c>
      <c r="F203" s="187" t="s">
        <v>2672</v>
      </c>
      <c r="H203" s="188">
        <v>3.0870000000000002</v>
      </c>
      <c r="I203" s="189"/>
      <c r="L203" s="184"/>
      <c r="M203" s="190"/>
      <c r="N203" s="191"/>
      <c r="O203" s="191"/>
      <c r="P203" s="191"/>
      <c r="Q203" s="191"/>
      <c r="R203" s="191"/>
      <c r="S203" s="191"/>
      <c r="T203" s="192"/>
      <c r="AT203" s="193" t="s">
        <v>304</v>
      </c>
      <c r="AU203" s="193" t="s">
        <v>81</v>
      </c>
      <c r="AV203" s="12" t="s">
        <v>81</v>
      </c>
      <c r="AW203" s="12" t="s">
        <v>36</v>
      </c>
      <c r="AX203" s="12" t="s">
        <v>22</v>
      </c>
      <c r="AY203" s="193" t="s">
        <v>235</v>
      </c>
    </row>
    <row r="204" spans="2:65" s="1" customFormat="1" ht="22.5" customHeight="1" x14ac:dyDescent="0.3">
      <c r="B204" s="171"/>
      <c r="C204" s="172" t="s">
        <v>467</v>
      </c>
      <c r="D204" s="172" t="s">
        <v>237</v>
      </c>
      <c r="E204" s="173" t="s">
        <v>491</v>
      </c>
      <c r="F204" s="174" t="s">
        <v>492</v>
      </c>
      <c r="G204" s="175" t="s">
        <v>294</v>
      </c>
      <c r="H204" s="176">
        <v>0.34300000000000003</v>
      </c>
      <c r="I204" s="177"/>
      <c r="J204" s="178">
        <f>ROUND(I204*H204,2)</f>
        <v>0</v>
      </c>
      <c r="K204" s="174" t="s">
        <v>3</v>
      </c>
      <c r="L204" s="35"/>
      <c r="M204" s="179" t="s">
        <v>3</v>
      </c>
      <c r="N204" s="180" t="s">
        <v>44</v>
      </c>
      <c r="O204" s="36"/>
      <c r="P204" s="181">
        <f>O204*H204</f>
        <v>0</v>
      </c>
      <c r="Q204" s="181">
        <v>0</v>
      </c>
      <c r="R204" s="181">
        <f>Q204*H204</f>
        <v>0</v>
      </c>
      <c r="S204" s="181">
        <v>0</v>
      </c>
      <c r="T204" s="182">
        <f>S204*H204</f>
        <v>0</v>
      </c>
      <c r="AR204" s="19" t="s">
        <v>241</v>
      </c>
      <c r="AT204" s="19" t="s">
        <v>237</v>
      </c>
      <c r="AU204" s="19" t="s">
        <v>81</v>
      </c>
      <c r="AY204" s="19" t="s">
        <v>235</v>
      </c>
      <c r="BE204" s="183">
        <f>IF(N204="základní",J204,0)</f>
        <v>0</v>
      </c>
      <c r="BF204" s="183">
        <f>IF(N204="snížená",J204,0)</f>
        <v>0</v>
      </c>
      <c r="BG204" s="183">
        <f>IF(N204="zákl. přenesená",J204,0)</f>
        <v>0</v>
      </c>
      <c r="BH204" s="183">
        <f>IF(N204="sníž. přenesená",J204,0)</f>
        <v>0</v>
      </c>
      <c r="BI204" s="183">
        <f>IF(N204="nulová",J204,0)</f>
        <v>0</v>
      </c>
      <c r="BJ204" s="19" t="s">
        <v>22</v>
      </c>
      <c r="BK204" s="183">
        <f>ROUND(I204*H204,2)</f>
        <v>0</v>
      </c>
      <c r="BL204" s="19" t="s">
        <v>241</v>
      </c>
      <c r="BM204" s="19" t="s">
        <v>2673</v>
      </c>
    </row>
    <row r="205" spans="2:65" s="11" customFormat="1" ht="29.85" customHeight="1" x14ac:dyDescent="0.3">
      <c r="B205" s="157"/>
      <c r="D205" s="168" t="s">
        <v>72</v>
      </c>
      <c r="E205" s="169" t="s">
        <v>990</v>
      </c>
      <c r="F205" s="169" t="s">
        <v>991</v>
      </c>
      <c r="I205" s="160"/>
      <c r="J205" s="170">
        <f>BK205</f>
        <v>0</v>
      </c>
      <c r="L205" s="157"/>
      <c r="M205" s="162"/>
      <c r="N205" s="163"/>
      <c r="O205" s="163"/>
      <c r="P205" s="164">
        <f>P206</f>
        <v>0</v>
      </c>
      <c r="Q205" s="163"/>
      <c r="R205" s="164">
        <f>R206</f>
        <v>0</v>
      </c>
      <c r="S205" s="163"/>
      <c r="T205" s="165">
        <f>T206</f>
        <v>0</v>
      </c>
      <c r="AR205" s="158" t="s">
        <v>22</v>
      </c>
      <c r="AT205" s="166" t="s">
        <v>72</v>
      </c>
      <c r="AU205" s="166" t="s">
        <v>22</v>
      </c>
      <c r="AY205" s="158" t="s">
        <v>235</v>
      </c>
      <c r="BK205" s="167">
        <f>BK206</f>
        <v>0</v>
      </c>
    </row>
    <row r="206" spans="2:65" s="1" customFormat="1" ht="31.5" customHeight="1" x14ac:dyDescent="0.3">
      <c r="B206" s="171"/>
      <c r="C206" s="172" t="s">
        <v>471</v>
      </c>
      <c r="D206" s="172" t="s">
        <v>237</v>
      </c>
      <c r="E206" s="173" t="s">
        <v>2380</v>
      </c>
      <c r="F206" s="174" t="s">
        <v>2381</v>
      </c>
      <c r="G206" s="175" t="s">
        <v>294</v>
      </c>
      <c r="H206" s="176">
        <v>16.206</v>
      </c>
      <c r="I206" s="177"/>
      <c r="J206" s="178">
        <f>ROUND(I206*H206,2)</f>
        <v>0</v>
      </c>
      <c r="K206" s="174" t="s">
        <v>309</v>
      </c>
      <c r="L206" s="35"/>
      <c r="M206" s="179" t="s">
        <v>3</v>
      </c>
      <c r="N206" s="180" t="s">
        <v>44</v>
      </c>
      <c r="O206" s="36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AR206" s="19" t="s">
        <v>241</v>
      </c>
      <c r="AT206" s="19" t="s">
        <v>237</v>
      </c>
      <c r="AU206" s="19" t="s">
        <v>81</v>
      </c>
      <c r="AY206" s="19" t="s">
        <v>235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9" t="s">
        <v>22</v>
      </c>
      <c r="BK206" s="183">
        <f>ROUND(I206*H206,2)</f>
        <v>0</v>
      </c>
      <c r="BL206" s="19" t="s">
        <v>241</v>
      </c>
      <c r="BM206" s="19" t="s">
        <v>2674</v>
      </c>
    </row>
    <row r="207" spans="2:65" s="11" customFormat="1" ht="37.35" customHeight="1" x14ac:dyDescent="0.35">
      <c r="B207" s="157"/>
      <c r="D207" s="158" t="s">
        <v>72</v>
      </c>
      <c r="E207" s="159" t="s">
        <v>2383</v>
      </c>
      <c r="F207" s="159" t="s">
        <v>2384</v>
      </c>
      <c r="I207" s="160"/>
      <c r="J207" s="161">
        <f>BK207</f>
        <v>0</v>
      </c>
      <c r="L207" s="157"/>
      <c r="M207" s="162"/>
      <c r="N207" s="163"/>
      <c r="O207" s="163"/>
      <c r="P207" s="164">
        <f>P208</f>
        <v>0</v>
      </c>
      <c r="Q207" s="163"/>
      <c r="R207" s="164">
        <f>R208</f>
        <v>0.212227</v>
      </c>
      <c r="S207" s="163"/>
      <c r="T207" s="165">
        <f>T208</f>
        <v>0</v>
      </c>
      <c r="AR207" s="158" t="s">
        <v>81</v>
      </c>
      <c r="AT207" s="166" t="s">
        <v>72</v>
      </c>
      <c r="AU207" s="166" t="s">
        <v>73</v>
      </c>
      <c r="AY207" s="158" t="s">
        <v>235</v>
      </c>
      <c r="BK207" s="167">
        <f>BK208</f>
        <v>0</v>
      </c>
    </row>
    <row r="208" spans="2:65" s="11" customFormat="1" ht="19.899999999999999" customHeight="1" x14ac:dyDescent="0.3">
      <c r="B208" s="157"/>
      <c r="D208" s="168" t="s">
        <v>72</v>
      </c>
      <c r="E208" s="169" t="s">
        <v>2385</v>
      </c>
      <c r="F208" s="169" t="s">
        <v>2386</v>
      </c>
      <c r="I208" s="160"/>
      <c r="J208" s="170">
        <f>BK208</f>
        <v>0</v>
      </c>
      <c r="L208" s="157"/>
      <c r="M208" s="162"/>
      <c r="N208" s="163"/>
      <c r="O208" s="163"/>
      <c r="P208" s="164">
        <f>SUM(P209:P250)</f>
        <v>0</v>
      </c>
      <c r="Q208" s="163"/>
      <c r="R208" s="164">
        <f>SUM(R209:R250)</f>
        <v>0.212227</v>
      </c>
      <c r="S208" s="163"/>
      <c r="T208" s="165">
        <f>SUM(T209:T250)</f>
        <v>0</v>
      </c>
      <c r="AR208" s="158" t="s">
        <v>81</v>
      </c>
      <c r="AT208" s="166" t="s">
        <v>72</v>
      </c>
      <c r="AU208" s="166" t="s">
        <v>22</v>
      </c>
      <c r="AY208" s="158" t="s">
        <v>235</v>
      </c>
      <c r="BK208" s="167">
        <f>SUM(BK209:BK250)</f>
        <v>0</v>
      </c>
    </row>
    <row r="209" spans="2:65" s="1" customFormat="1" ht="31.5" customHeight="1" x14ac:dyDescent="0.3">
      <c r="B209" s="171"/>
      <c r="C209" s="172" t="s">
        <v>477</v>
      </c>
      <c r="D209" s="172" t="s">
        <v>237</v>
      </c>
      <c r="E209" s="173" t="s">
        <v>2387</v>
      </c>
      <c r="F209" s="174" t="s">
        <v>2388</v>
      </c>
      <c r="G209" s="175" t="s">
        <v>240</v>
      </c>
      <c r="H209" s="176">
        <v>10.58</v>
      </c>
      <c r="I209" s="177"/>
      <c r="J209" s="178">
        <f>ROUND(I209*H209,2)</f>
        <v>0</v>
      </c>
      <c r="K209" s="174" t="s">
        <v>309</v>
      </c>
      <c r="L209" s="35"/>
      <c r="M209" s="179" t="s">
        <v>3</v>
      </c>
      <c r="N209" s="180" t="s">
        <v>44</v>
      </c>
      <c r="O209" s="36"/>
      <c r="P209" s="181">
        <f>O209*H209</f>
        <v>0</v>
      </c>
      <c r="Q209" s="181">
        <v>0</v>
      </c>
      <c r="R209" s="181">
        <f>Q209*H209</f>
        <v>0</v>
      </c>
      <c r="S209" s="181">
        <v>0</v>
      </c>
      <c r="T209" s="182">
        <f>S209*H209</f>
        <v>0</v>
      </c>
      <c r="AR209" s="19" t="s">
        <v>296</v>
      </c>
      <c r="AT209" s="19" t="s">
        <v>237</v>
      </c>
      <c r="AU209" s="19" t="s">
        <v>81</v>
      </c>
      <c r="AY209" s="19" t="s">
        <v>235</v>
      </c>
      <c r="BE209" s="183">
        <f>IF(N209="základní",J209,0)</f>
        <v>0</v>
      </c>
      <c r="BF209" s="183">
        <f>IF(N209="snížená",J209,0)</f>
        <v>0</v>
      </c>
      <c r="BG209" s="183">
        <f>IF(N209="zákl. přenesená",J209,0)</f>
        <v>0</v>
      </c>
      <c r="BH209" s="183">
        <f>IF(N209="sníž. přenesená",J209,0)</f>
        <v>0</v>
      </c>
      <c r="BI209" s="183">
        <f>IF(N209="nulová",J209,0)</f>
        <v>0</v>
      </c>
      <c r="BJ209" s="19" t="s">
        <v>22</v>
      </c>
      <c r="BK209" s="183">
        <f>ROUND(I209*H209,2)</f>
        <v>0</v>
      </c>
      <c r="BL209" s="19" t="s">
        <v>296</v>
      </c>
      <c r="BM209" s="19" t="s">
        <v>2675</v>
      </c>
    </row>
    <row r="210" spans="2:65" s="1" customFormat="1" ht="27" x14ac:dyDescent="0.3">
      <c r="B210" s="35"/>
      <c r="D210" s="194" t="s">
        <v>729</v>
      </c>
      <c r="F210" s="239" t="s">
        <v>2390</v>
      </c>
      <c r="I210" s="240"/>
      <c r="L210" s="35"/>
      <c r="M210" s="64"/>
      <c r="N210" s="36"/>
      <c r="O210" s="36"/>
      <c r="P210" s="36"/>
      <c r="Q210" s="36"/>
      <c r="R210" s="36"/>
      <c r="S210" s="36"/>
      <c r="T210" s="65"/>
      <c r="AT210" s="19" t="s">
        <v>729</v>
      </c>
      <c r="AU210" s="19" t="s">
        <v>81</v>
      </c>
    </row>
    <row r="211" spans="2:65" s="15" customFormat="1" x14ac:dyDescent="0.3">
      <c r="B211" s="214"/>
      <c r="D211" s="194" t="s">
        <v>304</v>
      </c>
      <c r="E211" s="215" t="s">
        <v>3</v>
      </c>
      <c r="F211" s="216" t="s">
        <v>2579</v>
      </c>
      <c r="H211" s="217" t="s">
        <v>3</v>
      </c>
      <c r="I211" s="218"/>
      <c r="L211" s="214"/>
      <c r="M211" s="219"/>
      <c r="N211" s="220"/>
      <c r="O211" s="220"/>
      <c r="P211" s="220"/>
      <c r="Q211" s="220"/>
      <c r="R211" s="220"/>
      <c r="S211" s="220"/>
      <c r="T211" s="221"/>
      <c r="AT211" s="217" t="s">
        <v>304</v>
      </c>
      <c r="AU211" s="217" t="s">
        <v>81</v>
      </c>
      <c r="AV211" s="15" t="s">
        <v>22</v>
      </c>
      <c r="AW211" s="15" t="s">
        <v>36</v>
      </c>
      <c r="AX211" s="15" t="s">
        <v>73</v>
      </c>
      <c r="AY211" s="217" t="s">
        <v>235</v>
      </c>
    </row>
    <row r="212" spans="2:65" s="12" customFormat="1" x14ac:dyDescent="0.3">
      <c r="B212" s="184"/>
      <c r="D212" s="194" t="s">
        <v>304</v>
      </c>
      <c r="E212" s="193" t="s">
        <v>3</v>
      </c>
      <c r="F212" s="195" t="s">
        <v>2676</v>
      </c>
      <c r="H212" s="196">
        <v>6.12</v>
      </c>
      <c r="I212" s="189"/>
      <c r="L212" s="184"/>
      <c r="M212" s="190"/>
      <c r="N212" s="191"/>
      <c r="O212" s="191"/>
      <c r="P212" s="191"/>
      <c r="Q212" s="191"/>
      <c r="R212" s="191"/>
      <c r="S212" s="191"/>
      <c r="T212" s="192"/>
      <c r="AT212" s="193" t="s">
        <v>304</v>
      </c>
      <c r="AU212" s="193" t="s">
        <v>81</v>
      </c>
      <c r="AV212" s="12" t="s">
        <v>81</v>
      </c>
      <c r="AW212" s="12" t="s">
        <v>36</v>
      </c>
      <c r="AX212" s="12" t="s">
        <v>73</v>
      </c>
      <c r="AY212" s="193" t="s">
        <v>235</v>
      </c>
    </row>
    <row r="213" spans="2:65" s="12" customFormat="1" x14ac:dyDescent="0.3">
      <c r="B213" s="184"/>
      <c r="D213" s="194" t="s">
        <v>304</v>
      </c>
      <c r="E213" s="193" t="s">
        <v>3</v>
      </c>
      <c r="F213" s="195" t="s">
        <v>2677</v>
      </c>
      <c r="H213" s="196">
        <v>5.0999999999999996</v>
      </c>
      <c r="I213" s="189"/>
      <c r="L213" s="184"/>
      <c r="M213" s="190"/>
      <c r="N213" s="191"/>
      <c r="O213" s="191"/>
      <c r="P213" s="191"/>
      <c r="Q213" s="191"/>
      <c r="R213" s="191"/>
      <c r="S213" s="191"/>
      <c r="T213" s="192"/>
      <c r="AT213" s="193" t="s">
        <v>304</v>
      </c>
      <c r="AU213" s="193" t="s">
        <v>81</v>
      </c>
      <c r="AV213" s="12" t="s">
        <v>81</v>
      </c>
      <c r="AW213" s="12" t="s">
        <v>36</v>
      </c>
      <c r="AX213" s="12" t="s">
        <v>73</v>
      </c>
      <c r="AY213" s="193" t="s">
        <v>235</v>
      </c>
    </row>
    <row r="214" spans="2:65" s="12" customFormat="1" x14ac:dyDescent="0.3">
      <c r="B214" s="184"/>
      <c r="D214" s="194" t="s">
        <v>304</v>
      </c>
      <c r="E214" s="193" t="s">
        <v>3</v>
      </c>
      <c r="F214" s="195" t="s">
        <v>2393</v>
      </c>
      <c r="H214" s="196">
        <v>-0.64</v>
      </c>
      <c r="I214" s="189"/>
      <c r="L214" s="184"/>
      <c r="M214" s="190"/>
      <c r="N214" s="191"/>
      <c r="O214" s="191"/>
      <c r="P214" s="191"/>
      <c r="Q214" s="191"/>
      <c r="R214" s="191"/>
      <c r="S214" s="191"/>
      <c r="T214" s="192"/>
      <c r="AT214" s="193" t="s">
        <v>304</v>
      </c>
      <c r="AU214" s="193" t="s">
        <v>81</v>
      </c>
      <c r="AV214" s="12" t="s">
        <v>81</v>
      </c>
      <c r="AW214" s="12" t="s">
        <v>36</v>
      </c>
      <c r="AX214" s="12" t="s">
        <v>73</v>
      </c>
      <c r="AY214" s="193" t="s">
        <v>235</v>
      </c>
    </row>
    <row r="215" spans="2:65" s="13" customFormat="1" x14ac:dyDescent="0.3">
      <c r="B215" s="197"/>
      <c r="D215" s="185" t="s">
        <v>304</v>
      </c>
      <c r="E215" s="198" t="s">
        <v>3</v>
      </c>
      <c r="F215" s="199" t="s">
        <v>329</v>
      </c>
      <c r="H215" s="200">
        <v>10.58</v>
      </c>
      <c r="I215" s="201"/>
      <c r="L215" s="197"/>
      <c r="M215" s="202"/>
      <c r="N215" s="203"/>
      <c r="O215" s="203"/>
      <c r="P215" s="203"/>
      <c r="Q215" s="203"/>
      <c r="R215" s="203"/>
      <c r="S215" s="203"/>
      <c r="T215" s="204"/>
      <c r="AT215" s="205" t="s">
        <v>304</v>
      </c>
      <c r="AU215" s="205" t="s">
        <v>81</v>
      </c>
      <c r="AV215" s="13" t="s">
        <v>241</v>
      </c>
      <c r="AW215" s="13" t="s">
        <v>36</v>
      </c>
      <c r="AX215" s="13" t="s">
        <v>22</v>
      </c>
      <c r="AY215" s="205" t="s">
        <v>235</v>
      </c>
    </row>
    <row r="216" spans="2:65" s="1" customFormat="1" ht="31.5" customHeight="1" x14ac:dyDescent="0.3">
      <c r="B216" s="171"/>
      <c r="C216" s="172" t="s">
        <v>485</v>
      </c>
      <c r="D216" s="172" t="s">
        <v>237</v>
      </c>
      <c r="E216" s="173" t="s">
        <v>2394</v>
      </c>
      <c r="F216" s="174" t="s">
        <v>2395</v>
      </c>
      <c r="G216" s="175" t="s">
        <v>240</v>
      </c>
      <c r="H216" s="176">
        <v>21.22</v>
      </c>
      <c r="I216" s="177"/>
      <c r="J216" s="178">
        <f>ROUND(I216*H216,2)</f>
        <v>0</v>
      </c>
      <c r="K216" s="174" t="s">
        <v>309</v>
      </c>
      <c r="L216" s="35"/>
      <c r="M216" s="179" t="s">
        <v>3</v>
      </c>
      <c r="N216" s="180" t="s">
        <v>44</v>
      </c>
      <c r="O216" s="36"/>
      <c r="P216" s="181">
        <f>O216*H216</f>
        <v>0</v>
      </c>
      <c r="Q216" s="181">
        <v>0</v>
      </c>
      <c r="R216" s="181">
        <f>Q216*H216</f>
        <v>0</v>
      </c>
      <c r="S216" s="181">
        <v>0</v>
      </c>
      <c r="T216" s="182">
        <f>S216*H216</f>
        <v>0</v>
      </c>
      <c r="AR216" s="19" t="s">
        <v>296</v>
      </c>
      <c r="AT216" s="19" t="s">
        <v>237</v>
      </c>
      <c r="AU216" s="19" t="s">
        <v>81</v>
      </c>
      <c r="AY216" s="19" t="s">
        <v>235</v>
      </c>
      <c r="BE216" s="183">
        <f>IF(N216="základní",J216,0)</f>
        <v>0</v>
      </c>
      <c r="BF216" s="183">
        <f>IF(N216="snížená",J216,0)</f>
        <v>0</v>
      </c>
      <c r="BG216" s="183">
        <f>IF(N216="zákl. přenesená",J216,0)</f>
        <v>0</v>
      </c>
      <c r="BH216" s="183">
        <f>IF(N216="sníž. přenesená",J216,0)</f>
        <v>0</v>
      </c>
      <c r="BI216" s="183">
        <f>IF(N216="nulová",J216,0)</f>
        <v>0</v>
      </c>
      <c r="BJ216" s="19" t="s">
        <v>22</v>
      </c>
      <c r="BK216" s="183">
        <f>ROUND(I216*H216,2)</f>
        <v>0</v>
      </c>
      <c r="BL216" s="19" t="s">
        <v>296</v>
      </c>
      <c r="BM216" s="19" t="s">
        <v>2678</v>
      </c>
    </row>
    <row r="217" spans="2:65" s="15" customFormat="1" x14ac:dyDescent="0.3">
      <c r="B217" s="214"/>
      <c r="D217" s="194" t="s">
        <v>304</v>
      </c>
      <c r="E217" s="215" t="s">
        <v>3</v>
      </c>
      <c r="F217" s="216" t="s">
        <v>2579</v>
      </c>
      <c r="H217" s="217" t="s">
        <v>3</v>
      </c>
      <c r="I217" s="218"/>
      <c r="L217" s="214"/>
      <c r="M217" s="219"/>
      <c r="N217" s="220"/>
      <c r="O217" s="220"/>
      <c r="P217" s="220"/>
      <c r="Q217" s="220"/>
      <c r="R217" s="220"/>
      <c r="S217" s="220"/>
      <c r="T217" s="221"/>
      <c r="AT217" s="217" t="s">
        <v>304</v>
      </c>
      <c r="AU217" s="217" t="s">
        <v>81</v>
      </c>
      <c r="AV217" s="15" t="s">
        <v>22</v>
      </c>
      <c r="AW217" s="15" t="s">
        <v>36</v>
      </c>
      <c r="AX217" s="15" t="s">
        <v>73</v>
      </c>
      <c r="AY217" s="217" t="s">
        <v>235</v>
      </c>
    </row>
    <row r="218" spans="2:65" s="12" customFormat="1" x14ac:dyDescent="0.3">
      <c r="B218" s="184"/>
      <c r="D218" s="194" t="s">
        <v>304</v>
      </c>
      <c r="E218" s="193" t="s">
        <v>3</v>
      </c>
      <c r="F218" s="195" t="s">
        <v>2679</v>
      </c>
      <c r="H218" s="196">
        <v>20.58</v>
      </c>
      <c r="I218" s="189"/>
      <c r="L218" s="184"/>
      <c r="M218" s="190"/>
      <c r="N218" s="191"/>
      <c r="O218" s="191"/>
      <c r="P218" s="191"/>
      <c r="Q218" s="191"/>
      <c r="R218" s="191"/>
      <c r="S218" s="191"/>
      <c r="T218" s="192"/>
      <c r="AT218" s="193" t="s">
        <v>304</v>
      </c>
      <c r="AU218" s="193" t="s">
        <v>81</v>
      </c>
      <c r="AV218" s="12" t="s">
        <v>81</v>
      </c>
      <c r="AW218" s="12" t="s">
        <v>36</v>
      </c>
      <c r="AX218" s="12" t="s">
        <v>73</v>
      </c>
      <c r="AY218" s="193" t="s">
        <v>235</v>
      </c>
    </row>
    <row r="219" spans="2:65" s="12" customFormat="1" x14ac:dyDescent="0.3">
      <c r="B219" s="184"/>
      <c r="D219" s="194" t="s">
        <v>304</v>
      </c>
      <c r="E219" s="193" t="s">
        <v>3</v>
      </c>
      <c r="F219" s="195" t="s">
        <v>2398</v>
      </c>
      <c r="H219" s="196">
        <v>0.64</v>
      </c>
      <c r="I219" s="189"/>
      <c r="L219" s="184"/>
      <c r="M219" s="190"/>
      <c r="N219" s="191"/>
      <c r="O219" s="191"/>
      <c r="P219" s="191"/>
      <c r="Q219" s="191"/>
      <c r="R219" s="191"/>
      <c r="S219" s="191"/>
      <c r="T219" s="192"/>
      <c r="AT219" s="193" t="s">
        <v>304</v>
      </c>
      <c r="AU219" s="193" t="s">
        <v>81</v>
      </c>
      <c r="AV219" s="12" t="s">
        <v>81</v>
      </c>
      <c r="AW219" s="12" t="s">
        <v>36</v>
      </c>
      <c r="AX219" s="12" t="s">
        <v>73</v>
      </c>
      <c r="AY219" s="193" t="s">
        <v>235</v>
      </c>
    </row>
    <row r="220" spans="2:65" s="13" customFormat="1" x14ac:dyDescent="0.3">
      <c r="B220" s="197"/>
      <c r="D220" s="185" t="s">
        <v>304</v>
      </c>
      <c r="E220" s="198" t="s">
        <v>3</v>
      </c>
      <c r="F220" s="199" t="s">
        <v>329</v>
      </c>
      <c r="H220" s="200">
        <v>21.22</v>
      </c>
      <c r="I220" s="201"/>
      <c r="L220" s="197"/>
      <c r="M220" s="202"/>
      <c r="N220" s="203"/>
      <c r="O220" s="203"/>
      <c r="P220" s="203"/>
      <c r="Q220" s="203"/>
      <c r="R220" s="203"/>
      <c r="S220" s="203"/>
      <c r="T220" s="204"/>
      <c r="AT220" s="205" t="s">
        <v>304</v>
      </c>
      <c r="AU220" s="205" t="s">
        <v>81</v>
      </c>
      <c r="AV220" s="13" t="s">
        <v>241</v>
      </c>
      <c r="AW220" s="13" t="s">
        <v>36</v>
      </c>
      <c r="AX220" s="13" t="s">
        <v>22</v>
      </c>
      <c r="AY220" s="205" t="s">
        <v>235</v>
      </c>
    </row>
    <row r="221" spans="2:65" s="1" customFormat="1" ht="44.25" customHeight="1" x14ac:dyDescent="0.3">
      <c r="B221" s="171"/>
      <c r="C221" s="222" t="s">
        <v>490</v>
      </c>
      <c r="D221" s="222" t="s">
        <v>371</v>
      </c>
      <c r="E221" s="223" t="s">
        <v>2399</v>
      </c>
      <c r="F221" s="224" t="s">
        <v>2400</v>
      </c>
      <c r="G221" s="225" t="s">
        <v>294</v>
      </c>
      <c r="H221" s="226">
        <v>1.2999999999999999E-2</v>
      </c>
      <c r="I221" s="227"/>
      <c r="J221" s="228">
        <f>ROUND(I221*H221,2)</f>
        <v>0</v>
      </c>
      <c r="K221" s="224" t="s">
        <v>309</v>
      </c>
      <c r="L221" s="229"/>
      <c r="M221" s="230" t="s">
        <v>3</v>
      </c>
      <c r="N221" s="231" t="s">
        <v>44</v>
      </c>
      <c r="O221" s="36"/>
      <c r="P221" s="181">
        <f>O221*H221</f>
        <v>0</v>
      </c>
      <c r="Q221" s="181">
        <v>1</v>
      </c>
      <c r="R221" s="181">
        <f>Q221*H221</f>
        <v>1.2999999999999999E-2</v>
      </c>
      <c r="S221" s="181">
        <v>0</v>
      </c>
      <c r="T221" s="182">
        <f>S221*H221</f>
        <v>0</v>
      </c>
      <c r="AR221" s="19" t="s">
        <v>384</v>
      </c>
      <c r="AT221" s="19" t="s">
        <v>371</v>
      </c>
      <c r="AU221" s="19" t="s">
        <v>81</v>
      </c>
      <c r="AY221" s="19" t="s">
        <v>235</v>
      </c>
      <c r="BE221" s="183">
        <f>IF(N221="základní",J221,0)</f>
        <v>0</v>
      </c>
      <c r="BF221" s="183">
        <f>IF(N221="snížená",J221,0)</f>
        <v>0</v>
      </c>
      <c r="BG221" s="183">
        <f>IF(N221="zákl. přenesená",J221,0)</f>
        <v>0</v>
      </c>
      <c r="BH221" s="183">
        <f>IF(N221="sníž. přenesená",J221,0)</f>
        <v>0</v>
      </c>
      <c r="BI221" s="183">
        <f>IF(N221="nulová",J221,0)</f>
        <v>0</v>
      </c>
      <c r="BJ221" s="19" t="s">
        <v>22</v>
      </c>
      <c r="BK221" s="183">
        <f>ROUND(I221*H221,2)</f>
        <v>0</v>
      </c>
      <c r="BL221" s="19" t="s">
        <v>296</v>
      </c>
      <c r="BM221" s="19" t="s">
        <v>2680</v>
      </c>
    </row>
    <row r="222" spans="2:65" s="1" customFormat="1" ht="27" x14ac:dyDescent="0.3">
      <c r="B222" s="35"/>
      <c r="D222" s="194" t="s">
        <v>729</v>
      </c>
      <c r="F222" s="239" t="s">
        <v>2402</v>
      </c>
      <c r="I222" s="240"/>
      <c r="L222" s="35"/>
      <c r="M222" s="64"/>
      <c r="N222" s="36"/>
      <c r="O222" s="36"/>
      <c r="P222" s="36"/>
      <c r="Q222" s="36"/>
      <c r="R222" s="36"/>
      <c r="S222" s="36"/>
      <c r="T222" s="65"/>
      <c r="AT222" s="19" t="s">
        <v>729</v>
      </c>
      <c r="AU222" s="19" t="s">
        <v>81</v>
      </c>
    </row>
    <row r="223" spans="2:65" s="12" customFormat="1" x14ac:dyDescent="0.3">
      <c r="B223" s="184"/>
      <c r="D223" s="185" t="s">
        <v>304</v>
      </c>
      <c r="E223" s="186" t="s">
        <v>3</v>
      </c>
      <c r="F223" s="187" t="s">
        <v>2681</v>
      </c>
      <c r="H223" s="188">
        <v>1.2999999999999999E-2</v>
      </c>
      <c r="I223" s="189"/>
      <c r="L223" s="184"/>
      <c r="M223" s="190"/>
      <c r="N223" s="191"/>
      <c r="O223" s="191"/>
      <c r="P223" s="191"/>
      <c r="Q223" s="191"/>
      <c r="R223" s="191"/>
      <c r="S223" s="191"/>
      <c r="T223" s="192"/>
      <c r="AT223" s="193" t="s">
        <v>304</v>
      </c>
      <c r="AU223" s="193" t="s">
        <v>81</v>
      </c>
      <c r="AV223" s="12" t="s">
        <v>81</v>
      </c>
      <c r="AW223" s="12" t="s">
        <v>36</v>
      </c>
      <c r="AX223" s="12" t="s">
        <v>22</v>
      </c>
      <c r="AY223" s="193" t="s">
        <v>235</v>
      </c>
    </row>
    <row r="224" spans="2:65" s="1" customFormat="1" ht="31.5" customHeight="1" x14ac:dyDescent="0.3">
      <c r="B224" s="171"/>
      <c r="C224" s="172" t="s">
        <v>494</v>
      </c>
      <c r="D224" s="172" t="s">
        <v>237</v>
      </c>
      <c r="E224" s="173" t="s">
        <v>2404</v>
      </c>
      <c r="F224" s="174" t="s">
        <v>2405</v>
      </c>
      <c r="G224" s="175" t="s">
        <v>240</v>
      </c>
      <c r="H224" s="176">
        <v>10.58</v>
      </c>
      <c r="I224" s="177"/>
      <c r="J224" s="178">
        <f>ROUND(I224*H224,2)</f>
        <v>0</v>
      </c>
      <c r="K224" s="174" t="s">
        <v>309</v>
      </c>
      <c r="L224" s="35"/>
      <c r="M224" s="179" t="s">
        <v>3</v>
      </c>
      <c r="N224" s="180" t="s">
        <v>44</v>
      </c>
      <c r="O224" s="36"/>
      <c r="P224" s="181">
        <f>O224*H224</f>
        <v>0</v>
      </c>
      <c r="Q224" s="181">
        <v>0</v>
      </c>
      <c r="R224" s="181">
        <f>Q224*H224</f>
        <v>0</v>
      </c>
      <c r="S224" s="181">
        <v>0</v>
      </c>
      <c r="T224" s="182">
        <f>S224*H224</f>
        <v>0</v>
      </c>
      <c r="AR224" s="19" t="s">
        <v>296</v>
      </c>
      <c r="AT224" s="19" t="s">
        <v>237</v>
      </c>
      <c r="AU224" s="19" t="s">
        <v>81</v>
      </c>
      <c r="AY224" s="19" t="s">
        <v>235</v>
      </c>
      <c r="BE224" s="183">
        <f>IF(N224="základní",J224,0)</f>
        <v>0</v>
      </c>
      <c r="BF224" s="183">
        <f>IF(N224="snížená",J224,0)</f>
        <v>0</v>
      </c>
      <c r="BG224" s="183">
        <f>IF(N224="zákl. přenesená",J224,0)</f>
        <v>0</v>
      </c>
      <c r="BH224" s="183">
        <f>IF(N224="sníž. přenesená",J224,0)</f>
        <v>0</v>
      </c>
      <c r="BI224" s="183">
        <f>IF(N224="nulová",J224,0)</f>
        <v>0</v>
      </c>
      <c r="BJ224" s="19" t="s">
        <v>22</v>
      </c>
      <c r="BK224" s="183">
        <f>ROUND(I224*H224,2)</f>
        <v>0</v>
      </c>
      <c r="BL224" s="19" t="s">
        <v>296</v>
      </c>
      <c r="BM224" s="19" t="s">
        <v>2682</v>
      </c>
    </row>
    <row r="225" spans="2:65" s="15" customFormat="1" x14ac:dyDescent="0.3">
      <c r="B225" s="214"/>
      <c r="D225" s="194" t="s">
        <v>304</v>
      </c>
      <c r="E225" s="215" t="s">
        <v>3</v>
      </c>
      <c r="F225" s="216" t="s">
        <v>2579</v>
      </c>
      <c r="H225" s="217" t="s">
        <v>3</v>
      </c>
      <c r="I225" s="218"/>
      <c r="L225" s="214"/>
      <c r="M225" s="219"/>
      <c r="N225" s="220"/>
      <c r="O225" s="220"/>
      <c r="P225" s="220"/>
      <c r="Q225" s="220"/>
      <c r="R225" s="220"/>
      <c r="S225" s="220"/>
      <c r="T225" s="221"/>
      <c r="AT225" s="217" t="s">
        <v>304</v>
      </c>
      <c r="AU225" s="217" t="s">
        <v>81</v>
      </c>
      <c r="AV225" s="15" t="s">
        <v>22</v>
      </c>
      <c r="AW225" s="15" t="s">
        <v>36</v>
      </c>
      <c r="AX225" s="15" t="s">
        <v>73</v>
      </c>
      <c r="AY225" s="217" t="s">
        <v>235</v>
      </c>
    </row>
    <row r="226" spans="2:65" s="12" customFormat="1" x14ac:dyDescent="0.3">
      <c r="B226" s="184"/>
      <c r="D226" s="194" t="s">
        <v>304</v>
      </c>
      <c r="E226" s="193" t="s">
        <v>3</v>
      </c>
      <c r="F226" s="195" t="s">
        <v>2676</v>
      </c>
      <c r="H226" s="196">
        <v>6.12</v>
      </c>
      <c r="I226" s="189"/>
      <c r="L226" s="184"/>
      <c r="M226" s="190"/>
      <c r="N226" s="191"/>
      <c r="O226" s="191"/>
      <c r="P226" s="191"/>
      <c r="Q226" s="191"/>
      <c r="R226" s="191"/>
      <c r="S226" s="191"/>
      <c r="T226" s="192"/>
      <c r="AT226" s="193" t="s">
        <v>304</v>
      </c>
      <c r="AU226" s="193" t="s">
        <v>81</v>
      </c>
      <c r="AV226" s="12" t="s">
        <v>81</v>
      </c>
      <c r="AW226" s="12" t="s">
        <v>36</v>
      </c>
      <c r="AX226" s="12" t="s">
        <v>73</v>
      </c>
      <c r="AY226" s="193" t="s">
        <v>235</v>
      </c>
    </row>
    <row r="227" spans="2:65" s="12" customFormat="1" x14ac:dyDescent="0.3">
      <c r="B227" s="184"/>
      <c r="D227" s="194" t="s">
        <v>304</v>
      </c>
      <c r="E227" s="193" t="s">
        <v>3</v>
      </c>
      <c r="F227" s="195" t="s">
        <v>2677</v>
      </c>
      <c r="H227" s="196">
        <v>5.0999999999999996</v>
      </c>
      <c r="I227" s="189"/>
      <c r="L227" s="184"/>
      <c r="M227" s="190"/>
      <c r="N227" s="191"/>
      <c r="O227" s="191"/>
      <c r="P227" s="191"/>
      <c r="Q227" s="191"/>
      <c r="R227" s="191"/>
      <c r="S227" s="191"/>
      <c r="T227" s="192"/>
      <c r="AT227" s="193" t="s">
        <v>304</v>
      </c>
      <c r="AU227" s="193" t="s">
        <v>81</v>
      </c>
      <c r="AV227" s="12" t="s">
        <v>81</v>
      </c>
      <c r="AW227" s="12" t="s">
        <v>36</v>
      </c>
      <c r="AX227" s="12" t="s">
        <v>73</v>
      </c>
      <c r="AY227" s="193" t="s">
        <v>235</v>
      </c>
    </row>
    <row r="228" spans="2:65" s="12" customFormat="1" x14ac:dyDescent="0.3">
      <c r="B228" s="184"/>
      <c r="D228" s="194" t="s">
        <v>304</v>
      </c>
      <c r="E228" s="193" t="s">
        <v>3</v>
      </c>
      <c r="F228" s="195" t="s">
        <v>2393</v>
      </c>
      <c r="H228" s="196">
        <v>-0.64</v>
      </c>
      <c r="I228" s="189"/>
      <c r="L228" s="184"/>
      <c r="M228" s="190"/>
      <c r="N228" s="191"/>
      <c r="O228" s="191"/>
      <c r="P228" s="191"/>
      <c r="Q228" s="191"/>
      <c r="R228" s="191"/>
      <c r="S228" s="191"/>
      <c r="T228" s="192"/>
      <c r="AT228" s="193" t="s">
        <v>304</v>
      </c>
      <c r="AU228" s="193" t="s">
        <v>81</v>
      </c>
      <c r="AV228" s="12" t="s">
        <v>81</v>
      </c>
      <c r="AW228" s="12" t="s">
        <v>36</v>
      </c>
      <c r="AX228" s="12" t="s">
        <v>73</v>
      </c>
      <c r="AY228" s="193" t="s">
        <v>235</v>
      </c>
    </row>
    <row r="229" spans="2:65" s="13" customFormat="1" x14ac:dyDescent="0.3">
      <c r="B229" s="197"/>
      <c r="D229" s="185" t="s">
        <v>304</v>
      </c>
      <c r="E229" s="198" t="s">
        <v>3</v>
      </c>
      <c r="F229" s="199" t="s">
        <v>329</v>
      </c>
      <c r="H229" s="200">
        <v>10.58</v>
      </c>
      <c r="I229" s="201"/>
      <c r="L229" s="197"/>
      <c r="M229" s="202"/>
      <c r="N229" s="203"/>
      <c r="O229" s="203"/>
      <c r="P229" s="203"/>
      <c r="Q229" s="203"/>
      <c r="R229" s="203"/>
      <c r="S229" s="203"/>
      <c r="T229" s="204"/>
      <c r="AT229" s="205" t="s">
        <v>304</v>
      </c>
      <c r="AU229" s="205" t="s">
        <v>81</v>
      </c>
      <c r="AV229" s="13" t="s">
        <v>241</v>
      </c>
      <c r="AW229" s="13" t="s">
        <v>36</v>
      </c>
      <c r="AX229" s="13" t="s">
        <v>22</v>
      </c>
      <c r="AY229" s="205" t="s">
        <v>235</v>
      </c>
    </row>
    <row r="230" spans="2:65" s="1" customFormat="1" ht="22.5" customHeight="1" x14ac:dyDescent="0.3">
      <c r="B230" s="171"/>
      <c r="C230" s="172" t="s">
        <v>499</v>
      </c>
      <c r="D230" s="172" t="s">
        <v>237</v>
      </c>
      <c r="E230" s="173" t="s">
        <v>2407</v>
      </c>
      <c r="F230" s="174" t="s">
        <v>2408</v>
      </c>
      <c r="G230" s="175" t="s">
        <v>240</v>
      </c>
      <c r="H230" s="176">
        <v>21.22</v>
      </c>
      <c r="I230" s="177"/>
      <c r="J230" s="178">
        <f>ROUND(I230*H230,2)</f>
        <v>0</v>
      </c>
      <c r="K230" s="174" t="s">
        <v>309</v>
      </c>
      <c r="L230" s="35"/>
      <c r="M230" s="179" t="s">
        <v>3</v>
      </c>
      <c r="N230" s="180" t="s">
        <v>44</v>
      </c>
      <c r="O230" s="36"/>
      <c r="P230" s="181">
        <f>O230*H230</f>
        <v>0</v>
      </c>
      <c r="Q230" s="181">
        <v>0</v>
      </c>
      <c r="R230" s="181">
        <f>Q230*H230</f>
        <v>0</v>
      </c>
      <c r="S230" s="181">
        <v>0</v>
      </c>
      <c r="T230" s="182">
        <f>S230*H230</f>
        <v>0</v>
      </c>
      <c r="AR230" s="19" t="s">
        <v>296</v>
      </c>
      <c r="AT230" s="19" t="s">
        <v>237</v>
      </c>
      <c r="AU230" s="19" t="s">
        <v>81</v>
      </c>
      <c r="AY230" s="19" t="s">
        <v>235</v>
      </c>
      <c r="BE230" s="183">
        <f>IF(N230="základní",J230,0)</f>
        <v>0</v>
      </c>
      <c r="BF230" s="183">
        <f>IF(N230="snížená",J230,0)</f>
        <v>0</v>
      </c>
      <c r="BG230" s="183">
        <f>IF(N230="zákl. přenesená",J230,0)</f>
        <v>0</v>
      </c>
      <c r="BH230" s="183">
        <f>IF(N230="sníž. přenesená",J230,0)</f>
        <v>0</v>
      </c>
      <c r="BI230" s="183">
        <f>IF(N230="nulová",J230,0)</f>
        <v>0</v>
      </c>
      <c r="BJ230" s="19" t="s">
        <v>22</v>
      </c>
      <c r="BK230" s="183">
        <f>ROUND(I230*H230,2)</f>
        <v>0</v>
      </c>
      <c r="BL230" s="19" t="s">
        <v>296</v>
      </c>
      <c r="BM230" s="19" t="s">
        <v>2683</v>
      </c>
    </row>
    <row r="231" spans="2:65" s="15" customFormat="1" x14ac:dyDescent="0.3">
      <c r="B231" s="214"/>
      <c r="D231" s="194" t="s">
        <v>304</v>
      </c>
      <c r="E231" s="215" t="s">
        <v>3</v>
      </c>
      <c r="F231" s="216" t="s">
        <v>2579</v>
      </c>
      <c r="H231" s="217" t="s">
        <v>3</v>
      </c>
      <c r="I231" s="218"/>
      <c r="L231" s="214"/>
      <c r="M231" s="219"/>
      <c r="N231" s="220"/>
      <c r="O231" s="220"/>
      <c r="P231" s="220"/>
      <c r="Q231" s="220"/>
      <c r="R231" s="220"/>
      <c r="S231" s="220"/>
      <c r="T231" s="221"/>
      <c r="AT231" s="217" t="s">
        <v>304</v>
      </c>
      <c r="AU231" s="217" t="s">
        <v>81</v>
      </c>
      <c r="AV231" s="15" t="s">
        <v>22</v>
      </c>
      <c r="AW231" s="15" t="s">
        <v>36</v>
      </c>
      <c r="AX231" s="15" t="s">
        <v>73</v>
      </c>
      <c r="AY231" s="217" t="s">
        <v>235</v>
      </c>
    </row>
    <row r="232" spans="2:65" s="12" customFormat="1" x14ac:dyDescent="0.3">
      <c r="B232" s="184"/>
      <c r="D232" s="194" t="s">
        <v>304</v>
      </c>
      <c r="E232" s="193" t="s">
        <v>3</v>
      </c>
      <c r="F232" s="195" t="s">
        <v>2679</v>
      </c>
      <c r="H232" s="196">
        <v>20.58</v>
      </c>
      <c r="I232" s="189"/>
      <c r="L232" s="184"/>
      <c r="M232" s="190"/>
      <c r="N232" s="191"/>
      <c r="O232" s="191"/>
      <c r="P232" s="191"/>
      <c r="Q232" s="191"/>
      <c r="R232" s="191"/>
      <c r="S232" s="191"/>
      <c r="T232" s="192"/>
      <c r="AT232" s="193" t="s">
        <v>304</v>
      </c>
      <c r="AU232" s="193" t="s">
        <v>81</v>
      </c>
      <c r="AV232" s="12" t="s">
        <v>81</v>
      </c>
      <c r="AW232" s="12" t="s">
        <v>36</v>
      </c>
      <c r="AX232" s="12" t="s">
        <v>73</v>
      </c>
      <c r="AY232" s="193" t="s">
        <v>235</v>
      </c>
    </row>
    <row r="233" spans="2:65" s="12" customFormat="1" x14ac:dyDescent="0.3">
      <c r="B233" s="184"/>
      <c r="D233" s="194" t="s">
        <v>304</v>
      </c>
      <c r="E233" s="193" t="s">
        <v>3</v>
      </c>
      <c r="F233" s="195" t="s">
        <v>2398</v>
      </c>
      <c r="H233" s="196">
        <v>0.64</v>
      </c>
      <c r="I233" s="189"/>
      <c r="L233" s="184"/>
      <c r="M233" s="190"/>
      <c r="N233" s="191"/>
      <c r="O233" s="191"/>
      <c r="P233" s="191"/>
      <c r="Q233" s="191"/>
      <c r="R233" s="191"/>
      <c r="S233" s="191"/>
      <c r="T233" s="192"/>
      <c r="AT233" s="193" t="s">
        <v>304</v>
      </c>
      <c r="AU233" s="193" t="s">
        <v>81</v>
      </c>
      <c r="AV233" s="12" t="s">
        <v>81</v>
      </c>
      <c r="AW233" s="12" t="s">
        <v>36</v>
      </c>
      <c r="AX233" s="12" t="s">
        <v>73</v>
      </c>
      <c r="AY233" s="193" t="s">
        <v>235</v>
      </c>
    </row>
    <row r="234" spans="2:65" s="13" customFormat="1" x14ac:dyDescent="0.3">
      <c r="B234" s="197"/>
      <c r="D234" s="185" t="s">
        <v>304</v>
      </c>
      <c r="E234" s="198" t="s">
        <v>3</v>
      </c>
      <c r="F234" s="199" t="s">
        <v>329</v>
      </c>
      <c r="H234" s="200">
        <v>21.22</v>
      </c>
      <c r="I234" s="201"/>
      <c r="L234" s="197"/>
      <c r="M234" s="202"/>
      <c r="N234" s="203"/>
      <c r="O234" s="203"/>
      <c r="P234" s="203"/>
      <c r="Q234" s="203"/>
      <c r="R234" s="203"/>
      <c r="S234" s="203"/>
      <c r="T234" s="204"/>
      <c r="AT234" s="205" t="s">
        <v>304</v>
      </c>
      <c r="AU234" s="205" t="s">
        <v>81</v>
      </c>
      <c r="AV234" s="13" t="s">
        <v>241</v>
      </c>
      <c r="AW234" s="13" t="s">
        <v>36</v>
      </c>
      <c r="AX234" s="13" t="s">
        <v>22</v>
      </c>
      <c r="AY234" s="205" t="s">
        <v>235</v>
      </c>
    </row>
    <row r="235" spans="2:65" s="1" customFormat="1" ht="22.5" customHeight="1" x14ac:dyDescent="0.3">
      <c r="B235" s="171"/>
      <c r="C235" s="222" t="s">
        <v>504</v>
      </c>
      <c r="D235" s="222" t="s">
        <v>371</v>
      </c>
      <c r="E235" s="223" t="s">
        <v>2410</v>
      </c>
      <c r="F235" s="224" t="s">
        <v>2411</v>
      </c>
      <c r="G235" s="225" t="s">
        <v>240</v>
      </c>
      <c r="H235" s="226">
        <v>36.57</v>
      </c>
      <c r="I235" s="227"/>
      <c r="J235" s="228">
        <f>ROUND(I235*H235,2)</f>
        <v>0</v>
      </c>
      <c r="K235" s="224" t="s">
        <v>3</v>
      </c>
      <c r="L235" s="229"/>
      <c r="M235" s="230" t="s">
        <v>3</v>
      </c>
      <c r="N235" s="231" t="s">
        <v>44</v>
      </c>
      <c r="O235" s="36"/>
      <c r="P235" s="181">
        <f>O235*H235</f>
        <v>0</v>
      </c>
      <c r="Q235" s="181">
        <v>5.9999999999999995E-4</v>
      </c>
      <c r="R235" s="181">
        <f>Q235*H235</f>
        <v>2.1942E-2</v>
      </c>
      <c r="S235" s="181">
        <v>0</v>
      </c>
      <c r="T235" s="182">
        <f>S235*H235</f>
        <v>0</v>
      </c>
      <c r="AR235" s="19" t="s">
        <v>384</v>
      </c>
      <c r="AT235" s="19" t="s">
        <v>371</v>
      </c>
      <c r="AU235" s="19" t="s">
        <v>81</v>
      </c>
      <c r="AY235" s="19" t="s">
        <v>235</v>
      </c>
      <c r="BE235" s="183">
        <f>IF(N235="základní",J235,0)</f>
        <v>0</v>
      </c>
      <c r="BF235" s="183">
        <f>IF(N235="snížená",J235,0)</f>
        <v>0</v>
      </c>
      <c r="BG235" s="183">
        <f>IF(N235="zákl. přenesená",J235,0)</f>
        <v>0</v>
      </c>
      <c r="BH235" s="183">
        <f>IF(N235="sníž. přenesená",J235,0)</f>
        <v>0</v>
      </c>
      <c r="BI235" s="183">
        <f>IF(N235="nulová",J235,0)</f>
        <v>0</v>
      </c>
      <c r="BJ235" s="19" t="s">
        <v>22</v>
      </c>
      <c r="BK235" s="183">
        <f>ROUND(I235*H235,2)</f>
        <v>0</v>
      </c>
      <c r="BL235" s="19" t="s">
        <v>296</v>
      </c>
      <c r="BM235" s="19" t="s">
        <v>2684</v>
      </c>
    </row>
    <row r="236" spans="2:65" s="12" customFormat="1" x14ac:dyDescent="0.3">
      <c r="B236" s="184"/>
      <c r="D236" s="185" t="s">
        <v>304</v>
      </c>
      <c r="E236" s="186" t="s">
        <v>3</v>
      </c>
      <c r="F236" s="187" t="s">
        <v>2685</v>
      </c>
      <c r="H236" s="188">
        <v>36.57</v>
      </c>
      <c r="I236" s="189"/>
      <c r="L236" s="184"/>
      <c r="M236" s="190"/>
      <c r="N236" s="191"/>
      <c r="O236" s="191"/>
      <c r="P236" s="191"/>
      <c r="Q236" s="191"/>
      <c r="R236" s="191"/>
      <c r="S236" s="191"/>
      <c r="T236" s="192"/>
      <c r="AT236" s="193" t="s">
        <v>304</v>
      </c>
      <c r="AU236" s="193" t="s">
        <v>81</v>
      </c>
      <c r="AV236" s="12" t="s">
        <v>81</v>
      </c>
      <c r="AW236" s="12" t="s">
        <v>36</v>
      </c>
      <c r="AX236" s="12" t="s">
        <v>22</v>
      </c>
      <c r="AY236" s="193" t="s">
        <v>235</v>
      </c>
    </row>
    <row r="237" spans="2:65" s="1" customFormat="1" ht="22.5" customHeight="1" x14ac:dyDescent="0.3">
      <c r="B237" s="171"/>
      <c r="C237" s="172" t="s">
        <v>509</v>
      </c>
      <c r="D237" s="172" t="s">
        <v>237</v>
      </c>
      <c r="E237" s="173" t="s">
        <v>2414</v>
      </c>
      <c r="F237" s="174" t="s">
        <v>2415</v>
      </c>
      <c r="G237" s="175" t="s">
        <v>240</v>
      </c>
      <c r="H237" s="176">
        <v>10.58</v>
      </c>
      <c r="I237" s="177"/>
      <c r="J237" s="178">
        <f>ROUND(I237*H237,2)</f>
        <v>0</v>
      </c>
      <c r="K237" s="174" t="s">
        <v>309</v>
      </c>
      <c r="L237" s="35"/>
      <c r="M237" s="179" t="s">
        <v>3</v>
      </c>
      <c r="N237" s="180" t="s">
        <v>44</v>
      </c>
      <c r="O237" s="36"/>
      <c r="P237" s="181">
        <f>O237*H237</f>
        <v>0</v>
      </c>
      <c r="Q237" s="181">
        <v>4.0000000000000002E-4</v>
      </c>
      <c r="R237" s="181">
        <f>Q237*H237</f>
        <v>4.2320000000000005E-3</v>
      </c>
      <c r="S237" s="181">
        <v>0</v>
      </c>
      <c r="T237" s="182">
        <f>S237*H237</f>
        <v>0</v>
      </c>
      <c r="AR237" s="19" t="s">
        <v>296</v>
      </c>
      <c r="AT237" s="19" t="s">
        <v>237</v>
      </c>
      <c r="AU237" s="19" t="s">
        <v>81</v>
      </c>
      <c r="AY237" s="19" t="s">
        <v>235</v>
      </c>
      <c r="BE237" s="183">
        <f>IF(N237="základní",J237,0)</f>
        <v>0</v>
      </c>
      <c r="BF237" s="183">
        <f>IF(N237="snížená",J237,0)</f>
        <v>0</v>
      </c>
      <c r="BG237" s="183">
        <f>IF(N237="zákl. přenesená",J237,0)</f>
        <v>0</v>
      </c>
      <c r="BH237" s="183">
        <f>IF(N237="sníž. přenesená",J237,0)</f>
        <v>0</v>
      </c>
      <c r="BI237" s="183">
        <f>IF(N237="nulová",J237,0)</f>
        <v>0</v>
      </c>
      <c r="BJ237" s="19" t="s">
        <v>22</v>
      </c>
      <c r="BK237" s="183">
        <f>ROUND(I237*H237,2)</f>
        <v>0</v>
      </c>
      <c r="BL237" s="19" t="s">
        <v>296</v>
      </c>
      <c r="BM237" s="19" t="s">
        <v>2686</v>
      </c>
    </row>
    <row r="238" spans="2:65" s="15" customFormat="1" x14ac:dyDescent="0.3">
      <c r="B238" s="214"/>
      <c r="D238" s="194" t="s">
        <v>304</v>
      </c>
      <c r="E238" s="215" t="s">
        <v>3</v>
      </c>
      <c r="F238" s="216" t="s">
        <v>2579</v>
      </c>
      <c r="H238" s="217" t="s">
        <v>3</v>
      </c>
      <c r="I238" s="218"/>
      <c r="L238" s="214"/>
      <c r="M238" s="219"/>
      <c r="N238" s="220"/>
      <c r="O238" s="220"/>
      <c r="P238" s="220"/>
      <c r="Q238" s="220"/>
      <c r="R238" s="220"/>
      <c r="S238" s="220"/>
      <c r="T238" s="221"/>
      <c r="AT238" s="217" t="s">
        <v>304</v>
      </c>
      <c r="AU238" s="217" t="s">
        <v>81</v>
      </c>
      <c r="AV238" s="15" t="s">
        <v>22</v>
      </c>
      <c r="AW238" s="15" t="s">
        <v>36</v>
      </c>
      <c r="AX238" s="15" t="s">
        <v>73</v>
      </c>
      <c r="AY238" s="217" t="s">
        <v>235</v>
      </c>
    </row>
    <row r="239" spans="2:65" s="12" customFormat="1" x14ac:dyDescent="0.3">
      <c r="B239" s="184"/>
      <c r="D239" s="194" t="s">
        <v>304</v>
      </c>
      <c r="E239" s="193" t="s">
        <v>3</v>
      </c>
      <c r="F239" s="195" t="s">
        <v>2676</v>
      </c>
      <c r="H239" s="196">
        <v>6.12</v>
      </c>
      <c r="I239" s="189"/>
      <c r="L239" s="184"/>
      <c r="M239" s="190"/>
      <c r="N239" s="191"/>
      <c r="O239" s="191"/>
      <c r="P239" s="191"/>
      <c r="Q239" s="191"/>
      <c r="R239" s="191"/>
      <c r="S239" s="191"/>
      <c r="T239" s="192"/>
      <c r="AT239" s="193" t="s">
        <v>304</v>
      </c>
      <c r="AU239" s="193" t="s">
        <v>81</v>
      </c>
      <c r="AV239" s="12" t="s">
        <v>81</v>
      </c>
      <c r="AW239" s="12" t="s">
        <v>36</v>
      </c>
      <c r="AX239" s="12" t="s">
        <v>73</v>
      </c>
      <c r="AY239" s="193" t="s">
        <v>235</v>
      </c>
    </row>
    <row r="240" spans="2:65" s="12" customFormat="1" x14ac:dyDescent="0.3">
      <c r="B240" s="184"/>
      <c r="D240" s="194" t="s">
        <v>304</v>
      </c>
      <c r="E240" s="193" t="s">
        <v>3</v>
      </c>
      <c r="F240" s="195" t="s">
        <v>2677</v>
      </c>
      <c r="H240" s="196">
        <v>5.0999999999999996</v>
      </c>
      <c r="I240" s="189"/>
      <c r="L240" s="184"/>
      <c r="M240" s="190"/>
      <c r="N240" s="191"/>
      <c r="O240" s="191"/>
      <c r="P240" s="191"/>
      <c r="Q240" s="191"/>
      <c r="R240" s="191"/>
      <c r="S240" s="191"/>
      <c r="T240" s="192"/>
      <c r="AT240" s="193" t="s">
        <v>304</v>
      </c>
      <c r="AU240" s="193" t="s">
        <v>81</v>
      </c>
      <c r="AV240" s="12" t="s">
        <v>81</v>
      </c>
      <c r="AW240" s="12" t="s">
        <v>36</v>
      </c>
      <c r="AX240" s="12" t="s">
        <v>73</v>
      </c>
      <c r="AY240" s="193" t="s">
        <v>235</v>
      </c>
    </row>
    <row r="241" spans="2:65" s="12" customFormat="1" x14ac:dyDescent="0.3">
      <c r="B241" s="184"/>
      <c r="D241" s="194" t="s">
        <v>304</v>
      </c>
      <c r="E241" s="193" t="s">
        <v>3</v>
      </c>
      <c r="F241" s="195" t="s">
        <v>2393</v>
      </c>
      <c r="H241" s="196">
        <v>-0.64</v>
      </c>
      <c r="I241" s="189"/>
      <c r="L241" s="184"/>
      <c r="M241" s="190"/>
      <c r="N241" s="191"/>
      <c r="O241" s="191"/>
      <c r="P241" s="191"/>
      <c r="Q241" s="191"/>
      <c r="R241" s="191"/>
      <c r="S241" s="191"/>
      <c r="T241" s="192"/>
      <c r="AT241" s="193" t="s">
        <v>304</v>
      </c>
      <c r="AU241" s="193" t="s">
        <v>81</v>
      </c>
      <c r="AV241" s="12" t="s">
        <v>81</v>
      </c>
      <c r="AW241" s="12" t="s">
        <v>36</v>
      </c>
      <c r="AX241" s="12" t="s">
        <v>73</v>
      </c>
      <c r="AY241" s="193" t="s">
        <v>235</v>
      </c>
    </row>
    <row r="242" spans="2:65" s="13" customFormat="1" x14ac:dyDescent="0.3">
      <c r="B242" s="197"/>
      <c r="D242" s="185" t="s">
        <v>304</v>
      </c>
      <c r="E242" s="198" t="s">
        <v>3</v>
      </c>
      <c r="F242" s="199" t="s">
        <v>329</v>
      </c>
      <c r="H242" s="200">
        <v>10.58</v>
      </c>
      <c r="I242" s="201"/>
      <c r="L242" s="197"/>
      <c r="M242" s="202"/>
      <c r="N242" s="203"/>
      <c r="O242" s="203"/>
      <c r="P242" s="203"/>
      <c r="Q242" s="203"/>
      <c r="R242" s="203"/>
      <c r="S242" s="203"/>
      <c r="T242" s="204"/>
      <c r="AT242" s="205" t="s">
        <v>304</v>
      </c>
      <c r="AU242" s="205" t="s">
        <v>81</v>
      </c>
      <c r="AV242" s="13" t="s">
        <v>241</v>
      </c>
      <c r="AW242" s="13" t="s">
        <v>36</v>
      </c>
      <c r="AX242" s="13" t="s">
        <v>22</v>
      </c>
      <c r="AY242" s="205" t="s">
        <v>235</v>
      </c>
    </row>
    <row r="243" spans="2:65" s="1" customFormat="1" ht="22.5" customHeight="1" x14ac:dyDescent="0.3">
      <c r="B243" s="171"/>
      <c r="C243" s="172" t="s">
        <v>514</v>
      </c>
      <c r="D243" s="172" t="s">
        <v>237</v>
      </c>
      <c r="E243" s="173" t="s">
        <v>2417</v>
      </c>
      <c r="F243" s="174" t="s">
        <v>2418</v>
      </c>
      <c r="G243" s="175" t="s">
        <v>240</v>
      </c>
      <c r="H243" s="176">
        <v>21.22</v>
      </c>
      <c r="I243" s="177"/>
      <c r="J243" s="178">
        <f>ROUND(I243*H243,2)</f>
        <v>0</v>
      </c>
      <c r="K243" s="174" t="s">
        <v>309</v>
      </c>
      <c r="L243" s="35"/>
      <c r="M243" s="179" t="s">
        <v>3</v>
      </c>
      <c r="N243" s="180" t="s">
        <v>44</v>
      </c>
      <c r="O243" s="36"/>
      <c r="P243" s="181">
        <f>O243*H243</f>
        <v>0</v>
      </c>
      <c r="Q243" s="181">
        <v>4.0000000000000002E-4</v>
      </c>
      <c r="R243" s="181">
        <f>Q243*H243</f>
        <v>8.4880000000000008E-3</v>
      </c>
      <c r="S243" s="181">
        <v>0</v>
      </c>
      <c r="T243" s="182">
        <f>S243*H243</f>
        <v>0</v>
      </c>
      <c r="AR243" s="19" t="s">
        <v>296</v>
      </c>
      <c r="AT243" s="19" t="s">
        <v>237</v>
      </c>
      <c r="AU243" s="19" t="s">
        <v>81</v>
      </c>
      <c r="AY243" s="19" t="s">
        <v>235</v>
      </c>
      <c r="BE243" s="183">
        <f>IF(N243="základní",J243,0)</f>
        <v>0</v>
      </c>
      <c r="BF243" s="183">
        <f>IF(N243="snížená",J243,0)</f>
        <v>0</v>
      </c>
      <c r="BG243" s="183">
        <f>IF(N243="zákl. přenesená",J243,0)</f>
        <v>0</v>
      </c>
      <c r="BH243" s="183">
        <f>IF(N243="sníž. přenesená",J243,0)</f>
        <v>0</v>
      </c>
      <c r="BI243" s="183">
        <f>IF(N243="nulová",J243,0)</f>
        <v>0</v>
      </c>
      <c r="BJ243" s="19" t="s">
        <v>22</v>
      </c>
      <c r="BK243" s="183">
        <f>ROUND(I243*H243,2)</f>
        <v>0</v>
      </c>
      <c r="BL243" s="19" t="s">
        <v>296</v>
      </c>
      <c r="BM243" s="19" t="s">
        <v>2687</v>
      </c>
    </row>
    <row r="244" spans="2:65" s="15" customFormat="1" x14ac:dyDescent="0.3">
      <c r="B244" s="214"/>
      <c r="D244" s="194" t="s">
        <v>304</v>
      </c>
      <c r="E244" s="215" t="s">
        <v>3</v>
      </c>
      <c r="F244" s="216" t="s">
        <v>2579</v>
      </c>
      <c r="H244" s="217" t="s">
        <v>3</v>
      </c>
      <c r="I244" s="218"/>
      <c r="L244" s="214"/>
      <c r="M244" s="219"/>
      <c r="N244" s="220"/>
      <c r="O244" s="220"/>
      <c r="P244" s="220"/>
      <c r="Q244" s="220"/>
      <c r="R244" s="220"/>
      <c r="S244" s="220"/>
      <c r="T244" s="221"/>
      <c r="AT244" s="217" t="s">
        <v>304</v>
      </c>
      <c r="AU244" s="217" t="s">
        <v>81</v>
      </c>
      <c r="AV244" s="15" t="s">
        <v>22</v>
      </c>
      <c r="AW244" s="15" t="s">
        <v>36</v>
      </c>
      <c r="AX244" s="15" t="s">
        <v>73</v>
      </c>
      <c r="AY244" s="217" t="s">
        <v>235</v>
      </c>
    </row>
    <row r="245" spans="2:65" s="12" customFormat="1" x14ac:dyDescent="0.3">
      <c r="B245" s="184"/>
      <c r="D245" s="194" t="s">
        <v>304</v>
      </c>
      <c r="E245" s="193" t="s">
        <v>3</v>
      </c>
      <c r="F245" s="195" t="s">
        <v>2679</v>
      </c>
      <c r="H245" s="196">
        <v>20.58</v>
      </c>
      <c r="I245" s="189"/>
      <c r="L245" s="184"/>
      <c r="M245" s="190"/>
      <c r="N245" s="191"/>
      <c r="O245" s="191"/>
      <c r="P245" s="191"/>
      <c r="Q245" s="191"/>
      <c r="R245" s="191"/>
      <c r="S245" s="191"/>
      <c r="T245" s="192"/>
      <c r="AT245" s="193" t="s">
        <v>304</v>
      </c>
      <c r="AU245" s="193" t="s">
        <v>81</v>
      </c>
      <c r="AV245" s="12" t="s">
        <v>81</v>
      </c>
      <c r="AW245" s="12" t="s">
        <v>36</v>
      </c>
      <c r="AX245" s="12" t="s">
        <v>73</v>
      </c>
      <c r="AY245" s="193" t="s">
        <v>235</v>
      </c>
    </row>
    <row r="246" spans="2:65" s="12" customFormat="1" x14ac:dyDescent="0.3">
      <c r="B246" s="184"/>
      <c r="D246" s="194" t="s">
        <v>304</v>
      </c>
      <c r="E246" s="193" t="s">
        <v>3</v>
      </c>
      <c r="F246" s="195" t="s">
        <v>2398</v>
      </c>
      <c r="H246" s="196">
        <v>0.64</v>
      </c>
      <c r="I246" s="189"/>
      <c r="L246" s="184"/>
      <c r="M246" s="190"/>
      <c r="N246" s="191"/>
      <c r="O246" s="191"/>
      <c r="P246" s="191"/>
      <c r="Q246" s="191"/>
      <c r="R246" s="191"/>
      <c r="S246" s="191"/>
      <c r="T246" s="192"/>
      <c r="AT246" s="193" t="s">
        <v>304</v>
      </c>
      <c r="AU246" s="193" t="s">
        <v>81</v>
      </c>
      <c r="AV246" s="12" t="s">
        <v>81</v>
      </c>
      <c r="AW246" s="12" t="s">
        <v>36</v>
      </c>
      <c r="AX246" s="12" t="s">
        <v>73</v>
      </c>
      <c r="AY246" s="193" t="s">
        <v>235</v>
      </c>
    </row>
    <row r="247" spans="2:65" s="13" customFormat="1" x14ac:dyDescent="0.3">
      <c r="B247" s="197"/>
      <c r="D247" s="185" t="s">
        <v>304</v>
      </c>
      <c r="E247" s="198" t="s">
        <v>3</v>
      </c>
      <c r="F247" s="199" t="s">
        <v>329</v>
      </c>
      <c r="H247" s="200">
        <v>21.22</v>
      </c>
      <c r="I247" s="201"/>
      <c r="L247" s="197"/>
      <c r="M247" s="202"/>
      <c r="N247" s="203"/>
      <c r="O247" s="203"/>
      <c r="P247" s="203"/>
      <c r="Q247" s="203"/>
      <c r="R247" s="203"/>
      <c r="S247" s="203"/>
      <c r="T247" s="204"/>
      <c r="AT247" s="205" t="s">
        <v>304</v>
      </c>
      <c r="AU247" s="205" t="s">
        <v>81</v>
      </c>
      <c r="AV247" s="13" t="s">
        <v>241</v>
      </c>
      <c r="AW247" s="13" t="s">
        <v>36</v>
      </c>
      <c r="AX247" s="13" t="s">
        <v>22</v>
      </c>
      <c r="AY247" s="205" t="s">
        <v>235</v>
      </c>
    </row>
    <row r="248" spans="2:65" s="1" customFormat="1" ht="22.5" customHeight="1" x14ac:dyDescent="0.3">
      <c r="B248" s="171"/>
      <c r="C248" s="222" t="s">
        <v>799</v>
      </c>
      <c r="D248" s="222" t="s">
        <v>371</v>
      </c>
      <c r="E248" s="223" t="s">
        <v>2420</v>
      </c>
      <c r="F248" s="224" t="s">
        <v>2421</v>
      </c>
      <c r="G248" s="225" t="s">
        <v>240</v>
      </c>
      <c r="H248" s="226">
        <v>36.57</v>
      </c>
      <c r="I248" s="227"/>
      <c r="J248" s="228">
        <f>ROUND(I248*H248,2)</f>
        <v>0</v>
      </c>
      <c r="K248" s="224" t="s">
        <v>309</v>
      </c>
      <c r="L248" s="229"/>
      <c r="M248" s="230" t="s">
        <v>3</v>
      </c>
      <c r="N248" s="231" t="s">
        <v>44</v>
      </c>
      <c r="O248" s="36"/>
      <c r="P248" s="181">
        <f>O248*H248</f>
        <v>0</v>
      </c>
      <c r="Q248" s="181">
        <v>4.4999999999999997E-3</v>
      </c>
      <c r="R248" s="181">
        <f>Q248*H248</f>
        <v>0.16456499999999999</v>
      </c>
      <c r="S248" s="181">
        <v>0</v>
      </c>
      <c r="T248" s="182">
        <f>S248*H248</f>
        <v>0</v>
      </c>
      <c r="AR248" s="19" t="s">
        <v>384</v>
      </c>
      <c r="AT248" s="19" t="s">
        <v>371</v>
      </c>
      <c r="AU248" s="19" t="s">
        <v>81</v>
      </c>
      <c r="AY248" s="19" t="s">
        <v>235</v>
      </c>
      <c r="BE248" s="183">
        <f>IF(N248="základní",J248,0)</f>
        <v>0</v>
      </c>
      <c r="BF248" s="183">
        <f>IF(N248="snížená",J248,0)</f>
        <v>0</v>
      </c>
      <c r="BG248" s="183">
        <f>IF(N248="zákl. přenesená",J248,0)</f>
        <v>0</v>
      </c>
      <c r="BH248" s="183">
        <f>IF(N248="sníž. přenesená",J248,0)</f>
        <v>0</v>
      </c>
      <c r="BI248" s="183">
        <f>IF(N248="nulová",J248,0)</f>
        <v>0</v>
      </c>
      <c r="BJ248" s="19" t="s">
        <v>22</v>
      </c>
      <c r="BK248" s="183">
        <f>ROUND(I248*H248,2)</f>
        <v>0</v>
      </c>
      <c r="BL248" s="19" t="s">
        <v>296</v>
      </c>
      <c r="BM248" s="19" t="s">
        <v>2688</v>
      </c>
    </row>
    <row r="249" spans="2:65" s="12" customFormat="1" x14ac:dyDescent="0.3">
      <c r="B249" s="184"/>
      <c r="D249" s="185" t="s">
        <v>304</v>
      </c>
      <c r="E249" s="186" t="s">
        <v>3</v>
      </c>
      <c r="F249" s="187" t="s">
        <v>2685</v>
      </c>
      <c r="H249" s="188">
        <v>36.57</v>
      </c>
      <c r="I249" s="189"/>
      <c r="L249" s="184"/>
      <c r="M249" s="190"/>
      <c r="N249" s="191"/>
      <c r="O249" s="191"/>
      <c r="P249" s="191"/>
      <c r="Q249" s="191"/>
      <c r="R249" s="191"/>
      <c r="S249" s="191"/>
      <c r="T249" s="192"/>
      <c r="AT249" s="193" t="s">
        <v>304</v>
      </c>
      <c r="AU249" s="193" t="s">
        <v>81</v>
      </c>
      <c r="AV249" s="12" t="s">
        <v>81</v>
      </c>
      <c r="AW249" s="12" t="s">
        <v>36</v>
      </c>
      <c r="AX249" s="12" t="s">
        <v>22</v>
      </c>
      <c r="AY249" s="193" t="s">
        <v>235</v>
      </c>
    </row>
    <row r="250" spans="2:65" s="1" customFormat="1" ht="44.25" customHeight="1" x14ac:dyDescent="0.3">
      <c r="B250" s="171"/>
      <c r="C250" s="172" t="s">
        <v>803</v>
      </c>
      <c r="D250" s="172" t="s">
        <v>237</v>
      </c>
      <c r="E250" s="173" t="s">
        <v>2423</v>
      </c>
      <c r="F250" s="174" t="s">
        <v>2689</v>
      </c>
      <c r="G250" s="175" t="s">
        <v>2425</v>
      </c>
      <c r="H250" s="248"/>
      <c r="I250" s="177"/>
      <c r="J250" s="178">
        <f>ROUND(I250*H250,2)</f>
        <v>0</v>
      </c>
      <c r="K250" s="174" t="s">
        <v>309</v>
      </c>
      <c r="L250" s="35"/>
      <c r="M250" s="179" t="s">
        <v>3</v>
      </c>
      <c r="N250" s="243" t="s">
        <v>44</v>
      </c>
      <c r="O250" s="244"/>
      <c r="P250" s="245">
        <f>O250*H250</f>
        <v>0</v>
      </c>
      <c r="Q250" s="245">
        <v>0</v>
      </c>
      <c r="R250" s="245">
        <f>Q250*H250</f>
        <v>0</v>
      </c>
      <c r="S250" s="245">
        <v>0</v>
      </c>
      <c r="T250" s="246">
        <f>S250*H250</f>
        <v>0</v>
      </c>
      <c r="AR250" s="19" t="s">
        <v>296</v>
      </c>
      <c r="AT250" s="19" t="s">
        <v>237</v>
      </c>
      <c r="AU250" s="19" t="s">
        <v>81</v>
      </c>
      <c r="AY250" s="19" t="s">
        <v>235</v>
      </c>
      <c r="BE250" s="183">
        <f>IF(N250="základní",J250,0)</f>
        <v>0</v>
      </c>
      <c r="BF250" s="183">
        <f>IF(N250="snížená",J250,0)</f>
        <v>0</v>
      </c>
      <c r="BG250" s="183">
        <f>IF(N250="zákl. přenesená",J250,0)</f>
        <v>0</v>
      </c>
      <c r="BH250" s="183">
        <f>IF(N250="sníž. přenesená",J250,0)</f>
        <v>0</v>
      </c>
      <c r="BI250" s="183">
        <f>IF(N250="nulová",J250,0)</f>
        <v>0</v>
      </c>
      <c r="BJ250" s="19" t="s">
        <v>22</v>
      </c>
      <c r="BK250" s="183">
        <f>ROUND(I250*H250,2)</f>
        <v>0</v>
      </c>
      <c r="BL250" s="19" t="s">
        <v>296</v>
      </c>
      <c r="BM250" s="19" t="s">
        <v>2690</v>
      </c>
    </row>
    <row r="251" spans="2:65" s="1" customFormat="1" ht="6.95" customHeight="1" x14ac:dyDescent="0.3">
      <c r="B251" s="50"/>
      <c r="C251" s="51"/>
      <c r="D251" s="51"/>
      <c r="E251" s="51"/>
      <c r="F251" s="51"/>
      <c r="G251" s="51"/>
      <c r="H251" s="51"/>
      <c r="I251" s="124"/>
      <c r="J251" s="51"/>
      <c r="K251" s="51"/>
      <c r="L251" s="35"/>
    </row>
  </sheetData>
  <autoFilter ref="C98:K98"/>
  <mergeCells count="15">
    <mergeCell ref="E89:H89"/>
    <mergeCell ref="E87:H87"/>
    <mergeCell ref="E91:H91"/>
    <mergeCell ref="G1:H1"/>
    <mergeCell ref="L2:V2"/>
    <mergeCell ref="E49:H49"/>
    <mergeCell ref="E53:H53"/>
    <mergeCell ref="E51:H51"/>
    <mergeCell ref="E55:H55"/>
    <mergeCell ref="E85:H85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8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BR177"/>
  <sheetViews>
    <sheetView showGridLines="0" workbookViewId="0">
      <pane ySplit="1" topLeftCell="A2" activePane="bottomLeft" state="frozen"/>
      <selection activeCell="H234" sqref="H234"/>
      <selection pane="bottomLeft" activeCell="H234" sqref="H2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128</v>
      </c>
      <c r="AZ2" s="235" t="s">
        <v>1407</v>
      </c>
      <c r="BA2" s="235" t="s">
        <v>1408</v>
      </c>
      <c r="BB2" s="235" t="s">
        <v>245</v>
      </c>
      <c r="BC2" s="235" t="s">
        <v>2691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1393</v>
      </c>
      <c r="BA3" s="235" t="s">
        <v>2113</v>
      </c>
      <c r="BB3" s="235" t="s">
        <v>245</v>
      </c>
      <c r="BC3" s="235" t="s">
        <v>2692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1396</v>
      </c>
      <c r="BA4" s="235" t="s">
        <v>1397</v>
      </c>
      <c r="BB4" s="235" t="s">
        <v>245</v>
      </c>
      <c r="BC4" s="235" t="s">
        <v>2549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2108</v>
      </c>
      <c r="BA5" s="235" t="s">
        <v>2109</v>
      </c>
      <c r="BB5" s="235" t="s">
        <v>245</v>
      </c>
      <c r="BC5" s="235" t="s">
        <v>2693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2694</v>
      </c>
      <c r="BA6" s="235" t="s">
        <v>2695</v>
      </c>
      <c r="BB6" s="235" t="s">
        <v>346</v>
      </c>
      <c r="BC6" s="235" t="s">
        <v>339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  <c r="AZ7" s="235" t="s">
        <v>50</v>
      </c>
      <c r="BA7" s="235" t="s">
        <v>1405</v>
      </c>
      <c r="BB7" s="235" t="s">
        <v>245</v>
      </c>
      <c r="BC7" s="235" t="s">
        <v>2696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0" t="s">
        <v>1413</v>
      </c>
      <c r="F9" s="408"/>
      <c r="G9" s="408"/>
      <c r="H9" s="408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2121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2697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ROUND(J95,2)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ROUND(SUM(BE95:BE176), 2)</f>
        <v>0</v>
      </c>
      <c r="G34" s="36"/>
      <c r="H34" s="36"/>
      <c r="I34" s="116">
        <v>0.21</v>
      </c>
      <c r="J34" s="115">
        <f>ROUND(ROUND((SUM(BE95:BE176)),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ROUND(SUM(BF95:BF176), 2)</f>
        <v>0</v>
      </c>
      <c r="G35" s="36"/>
      <c r="H35" s="36"/>
      <c r="I35" s="116">
        <v>0.15</v>
      </c>
      <c r="J35" s="115">
        <f>ROUND(ROUND((SUM(BF95:BF176)),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ROUND(SUM(BG95:BG176),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ROUND(SUM(BH95:BH176),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ROUND(SUM(BI95:BI176),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1413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2121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04 - SO 351.4 - Přeložka vodovodního uzávěru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J95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J96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J97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1415</v>
      </c>
      <c r="E67" s="142"/>
      <c r="F67" s="142"/>
      <c r="G67" s="142"/>
      <c r="H67" s="142"/>
      <c r="I67" s="143"/>
      <c r="J67" s="144">
        <f>J127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J136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218</v>
      </c>
      <c r="E69" s="142"/>
      <c r="F69" s="142"/>
      <c r="G69" s="142"/>
      <c r="H69" s="142"/>
      <c r="I69" s="143"/>
      <c r="J69" s="144">
        <f>J167</f>
        <v>0</v>
      </c>
      <c r="K69" s="145"/>
    </row>
    <row r="70" spans="2:12" s="9" customFormat="1" ht="19.899999999999999" customHeight="1" x14ac:dyDescent="0.3">
      <c r="B70" s="139"/>
      <c r="C70" s="140"/>
      <c r="D70" s="141" t="s">
        <v>219</v>
      </c>
      <c r="E70" s="142"/>
      <c r="F70" s="142"/>
      <c r="G70" s="142"/>
      <c r="H70" s="142"/>
      <c r="I70" s="143"/>
      <c r="J70" s="144">
        <f>J170</f>
        <v>0</v>
      </c>
      <c r="K70" s="145"/>
    </row>
    <row r="71" spans="2:12" s="9" customFormat="1" ht="19.899999999999999" customHeight="1" x14ac:dyDescent="0.3">
      <c r="B71" s="139"/>
      <c r="C71" s="140"/>
      <c r="D71" s="141" t="s">
        <v>573</v>
      </c>
      <c r="E71" s="142"/>
      <c r="F71" s="142"/>
      <c r="G71" s="142"/>
      <c r="H71" s="142"/>
      <c r="I71" s="143"/>
      <c r="J71" s="144">
        <f>J175</f>
        <v>0</v>
      </c>
      <c r="K71" s="145"/>
    </row>
    <row r="72" spans="2:12" s="1" customFormat="1" ht="21.75" customHeight="1" x14ac:dyDescent="0.3">
      <c r="B72" s="35"/>
      <c r="C72" s="36"/>
      <c r="D72" s="36"/>
      <c r="E72" s="36"/>
      <c r="F72" s="36"/>
      <c r="G72" s="36"/>
      <c r="H72" s="36"/>
      <c r="I72" s="103"/>
      <c r="J72" s="36"/>
      <c r="K72" s="39"/>
    </row>
    <row r="73" spans="2:12" s="1" customFormat="1" ht="6.95" customHeight="1" x14ac:dyDescent="0.3">
      <c r="B73" s="50"/>
      <c r="C73" s="51"/>
      <c r="D73" s="51"/>
      <c r="E73" s="51"/>
      <c r="F73" s="51"/>
      <c r="G73" s="51"/>
      <c r="H73" s="51"/>
      <c r="I73" s="124"/>
      <c r="J73" s="51"/>
      <c r="K73" s="52"/>
    </row>
    <row r="77" spans="2:12" s="1" customFormat="1" ht="6.95" customHeight="1" x14ac:dyDescent="0.3">
      <c r="B77" s="53"/>
      <c r="C77" s="54"/>
      <c r="D77" s="54"/>
      <c r="E77" s="54"/>
      <c r="F77" s="54"/>
      <c r="G77" s="54"/>
      <c r="H77" s="54"/>
      <c r="I77" s="125"/>
      <c r="J77" s="54"/>
      <c r="K77" s="54"/>
      <c r="L77" s="35"/>
    </row>
    <row r="78" spans="2:12" s="1" customFormat="1" ht="36.950000000000003" customHeight="1" x14ac:dyDescent="0.3">
      <c r="B78" s="35"/>
      <c r="C78" s="55" t="s">
        <v>220</v>
      </c>
      <c r="L78" s="35"/>
    </row>
    <row r="79" spans="2:12" s="1" customFormat="1" ht="6.95" customHeight="1" x14ac:dyDescent="0.3">
      <c r="B79" s="35"/>
      <c r="L79" s="35"/>
    </row>
    <row r="80" spans="2:12" s="1" customFormat="1" ht="14.45" customHeight="1" x14ac:dyDescent="0.3">
      <c r="B80" s="35"/>
      <c r="C80" s="57" t="s">
        <v>17</v>
      </c>
      <c r="L80" s="35"/>
    </row>
    <row r="81" spans="2:63" s="1" customFormat="1" ht="22.5" customHeight="1" x14ac:dyDescent="0.3">
      <c r="B81" s="35"/>
      <c r="E81" s="418" t="str">
        <f>E7</f>
        <v>MMUVD Pardubice</v>
      </c>
      <c r="F81" s="395"/>
      <c r="G81" s="395"/>
      <c r="H81" s="395"/>
      <c r="L81" s="35"/>
    </row>
    <row r="82" spans="2:63" ht="15" x14ac:dyDescent="0.3">
      <c r="B82" s="23"/>
      <c r="C82" s="57" t="s">
        <v>209</v>
      </c>
      <c r="L82" s="23"/>
    </row>
    <row r="83" spans="2:63" ht="22.5" customHeight="1" x14ac:dyDescent="0.3">
      <c r="B83" s="23"/>
      <c r="E83" s="418" t="s">
        <v>1413</v>
      </c>
      <c r="F83" s="382"/>
      <c r="G83" s="382"/>
      <c r="H83" s="382"/>
      <c r="L83" s="23"/>
    </row>
    <row r="84" spans="2:63" ht="15" x14ac:dyDescent="0.3">
      <c r="B84" s="23"/>
      <c r="C84" s="57" t="s">
        <v>544</v>
      </c>
      <c r="L84" s="23"/>
    </row>
    <row r="85" spans="2:63" s="1" customFormat="1" ht="22.5" customHeight="1" x14ac:dyDescent="0.3">
      <c r="B85" s="35"/>
      <c r="E85" s="423" t="s">
        <v>2121</v>
      </c>
      <c r="F85" s="395"/>
      <c r="G85" s="395"/>
      <c r="H85" s="395"/>
      <c r="L85" s="35"/>
    </row>
    <row r="86" spans="2:63" s="1" customFormat="1" ht="14.45" customHeight="1" x14ac:dyDescent="0.3">
      <c r="B86" s="35"/>
      <c r="C86" s="57" t="s">
        <v>1622</v>
      </c>
      <c r="L86" s="35"/>
    </row>
    <row r="87" spans="2:63" s="1" customFormat="1" ht="23.25" customHeight="1" x14ac:dyDescent="0.3">
      <c r="B87" s="35"/>
      <c r="E87" s="392" t="str">
        <f>E13</f>
        <v>04 - SO 351.4 - Přeložka vodovodního uzávěru</v>
      </c>
      <c r="F87" s="395"/>
      <c r="G87" s="395"/>
      <c r="H87" s="395"/>
      <c r="L87" s="35"/>
    </row>
    <row r="88" spans="2:63" s="1" customFormat="1" ht="6.95" customHeight="1" x14ac:dyDescent="0.3">
      <c r="B88" s="35"/>
      <c r="L88" s="35"/>
    </row>
    <row r="89" spans="2:63" s="1" customFormat="1" ht="18" customHeight="1" x14ac:dyDescent="0.3">
      <c r="B89" s="35"/>
      <c r="C89" s="57" t="s">
        <v>23</v>
      </c>
      <c r="F89" s="146" t="str">
        <f>F16</f>
        <v>Pardubice</v>
      </c>
      <c r="I89" s="147" t="s">
        <v>25</v>
      </c>
      <c r="J89" s="61">
        <f>IF(J16="","",J16)</f>
        <v>42576</v>
      </c>
      <c r="L89" s="35"/>
    </row>
    <row r="90" spans="2:63" s="1" customFormat="1" ht="6.95" customHeight="1" x14ac:dyDescent="0.3">
      <c r="B90" s="35"/>
      <c r="L90" s="35"/>
    </row>
    <row r="91" spans="2:63" s="1" customFormat="1" ht="15" x14ac:dyDescent="0.3">
      <c r="B91" s="35"/>
      <c r="C91" s="57" t="s">
        <v>28</v>
      </c>
      <c r="F91" s="146" t="str">
        <f>E19</f>
        <v>Město Pardubice</v>
      </c>
      <c r="I91" s="147" t="s">
        <v>34</v>
      </c>
      <c r="J91" s="146" t="str">
        <f>E25</f>
        <v>Grebner spol s r.o.</v>
      </c>
      <c r="L91" s="35"/>
    </row>
    <row r="92" spans="2:63" s="1" customFormat="1" ht="14.45" customHeight="1" x14ac:dyDescent="0.3">
      <c r="B92" s="35"/>
      <c r="C92" s="57" t="s">
        <v>32</v>
      </c>
      <c r="F92" s="146" t="str">
        <f>IF(E22="","",E22)</f>
        <v/>
      </c>
      <c r="L92" s="35"/>
    </row>
    <row r="93" spans="2:63" s="1" customFormat="1" ht="10.35" customHeight="1" x14ac:dyDescent="0.3">
      <c r="B93" s="35"/>
      <c r="L93" s="35"/>
    </row>
    <row r="94" spans="2:63" s="10" customFormat="1" ht="29.25" customHeight="1" x14ac:dyDescent="0.3">
      <c r="B94" s="148"/>
      <c r="C94" s="149" t="s">
        <v>221</v>
      </c>
      <c r="D94" s="150" t="s">
        <v>58</v>
      </c>
      <c r="E94" s="150" t="s">
        <v>54</v>
      </c>
      <c r="F94" s="150" t="s">
        <v>222</v>
      </c>
      <c r="G94" s="150" t="s">
        <v>223</v>
      </c>
      <c r="H94" s="150" t="s">
        <v>224</v>
      </c>
      <c r="I94" s="151" t="s">
        <v>225</v>
      </c>
      <c r="J94" s="150" t="s">
        <v>213</v>
      </c>
      <c r="K94" s="152" t="s">
        <v>226</v>
      </c>
      <c r="L94" s="148"/>
      <c r="M94" s="68" t="s">
        <v>227</v>
      </c>
      <c r="N94" s="69" t="s">
        <v>43</v>
      </c>
      <c r="O94" s="69" t="s">
        <v>228</v>
      </c>
      <c r="P94" s="69" t="s">
        <v>229</v>
      </c>
      <c r="Q94" s="69" t="s">
        <v>230</v>
      </c>
      <c r="R94" s="69" t="s">
        <v>231</v>
      </c>
      <c r="S94" s="69" t="s">
        <v>232</v>
      </c>
      <c r="T94" s="70" t="s">
        <v>233</v>
      </c>
    </row>
    <row r="95" spans="2:63" s="1" customFormat="1" ht="29.25" customHeight="1" x14ac:dyDescent="0.35">
      <c r="B95" s="35"/>
      <c r="C95" s="72" t="s">
        <v>214</v>
      </c>
      <c r="J95" s="153">
        <f>BK95</f>
        <v>0</v>
      </c>
      <c r="L95" s="35"/>
      <c r="M95" s="71"/>
      <c r="N95" s="62"/>
      <c r="O95" s="62"/>
      <c r="P95" s="154">
        <f>P96</f>
        <v>0</v>
      </c>
      <c r="Q95" s="62"/>
      <c r="R95" s="154">
        <f>R96</f>
        <v>2.5224288896</v>
      </c>
      <c r="S95" s="62"/>
      <c r="T95" s="155">
        <f>T96</f>
        <v>1.512</v>
      </c>
      <c r="AT95" s="19" t="s">
        <v>72</v>
      </c>
      <c r="AU95" s="19" t="s">
        <v>215</v>
      </c>
      <c r="BK95" s="156">
        <f>BK96</f>
        <v>0</v>
      </c>
    </row>
    <row r="96" spans="2:63" s="11" customFormat="1" ht="37.35" customHeight="1" x14ac:dyDescent="0.35">
      <c r="B96" s="157"/>
      <c r="D96" s="158" t="s">
        <v>72</v>
      </c>
      <c r="E96" s="159" t="s">
        <v>234</v>
      </c>
      <c r="F96" s="159" t="s">
        <v>575</v>
      </c>
      <c r="I96" s="160"/>
      <c r="J96" s="161">
        <f>BK96</f>
        <v>0</v>
      </c>
      <c r="L96" s="157"/>
      <c r="M96" s="162"/>
      <c r="N96" s="163"/>
      <c r="O96" s="163"/>
      <c r="P96" s="164">
        <f>P97+P127+P136+P167+P170+P175</f>
        <v>0</v>
      </c>
      <c r="Q96" s="163"/>
      <c r="R96" s="164">
        <f>R97+R127+R136+R167+R170+R175</f>
        <v>2.5224288896</v>
      </c>
      <c r="S96" s="163"/>
      <c r="T96" s="165">
        <f>T97+T127+T136+T167+T170+T175</f>
        <v>1.512</v>
      </c>
      <c r="AR96" s="158" t="s">
        <v>22</v>
      </c>
      <c r="AT96" s="166" t="s">
        <v>72</v>
      </c>
      <c r="AU96" s="166" t="s">
        <v>73</v>
      </c>
      <c r="AY96" s="158" t="s">
        <v>235</v>
      </c>
      <c r="BK96" s="167">
        <f>BK97+BK127+BK136+BK167+BK170+BK175</f>
        <v>0</v>
      </c>
    </row>
    <row r="97" spans="2:65" s="11" customFormat="1" ht="19.899999999999999" customHeight="1" x14ac:dyDescent="0.3">
      <c r="B97" s="157"/>
      <c r="D97" s="168" t="s">
        <v>72</v>
      </c>
      <c r="E97" s="169" t="s">
        <v>22</v>
      </c>
      <c r="F97" s="169" t="s">
        <v>236</v>
      </c>
      <c r="I97" s="160"/>
      <c r="J97" s="170">
        <f>BK97</f>
        <v>0</v>
      </c>
      <c r="L97" s="157"/>
      <c r="M97" s="162"/>
      <c r="N97" s="163"/>
      <c r="O97" s="163"/>
      <c r="P97" s="164">
        <f>SUM(P98:P126)</f>
        <v>0</v>
      </c>
      <c r="Q97" s="163"/>
      <c r="R97" s="164">
        <f>SUM(R98:R126)</f>
        <v>6.8543999999999994E-2</v>
      </c>
      <c r="S97" s="163"/>
      <c r="T97" s="165">
        <f>SUM(T98:T126)</f>
        <v>0</v>
      </c>
      <c r="AR97" s="158" t="s">
        <v>22</v>
      </c>
      <c r="AT97" s="166" t="s">
        <v>72</v>
      </c>
      <c r="AU97" s="166" t="s">
        <v>22</v>
      </c>
      <c r="AY97" s="158" t="s">
        <v>235</v>
      </c>
      <c r="BK97" s="167">
        <f>SUM(BK98:BK126)</f>
        <v>0</v>
      </c>
    </row>
    <row r="98" spans="2:65" s="1" customFormat="1" ht="31.5" customHeight="1" x14ac:dyDescent="0.3">
      <c r="B98" s="171"/>
      <c r="C98" s="172" t="s">
        <v>22</v>
      </c>
      <c r="D98" s="172" t="s">
        <v>237</v>
      </c>
      <c r="E98" s="173" t="s">
        <v>2554</v>
      </c>
      <c r="F98" s="174" t="s">
        <v>2555</v>
      </c>
      <c r="G98" s="175" t="s">
        <v>245</v>
      </c>
      <c r="H98" s="176">
        <v>3.5</v>
      </c>
      <c r="I98" s="177"/>
      <c r="J98" s="178">
        <f>ROUND(I98*H98,2)</f>
        <v>0</v>
      </c>
      <c r="K98" s="174" t="s">
        <v>309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2698</v>
      </c>
    </row>
    <row r="99" spans="2:65" s="12" customFormat="1" x14ac:dyDescent="0.3">
      <c r="B99" s="184"/>
      <c r="D99" s="185" t="s">
        <v>304</v>
      </c>
      <c r="E99" s="186" t="s">
        <v>3</v>
      </c>
      <c r="F99" s="187" t="s">
        <v>2557</v>
      </c>
      <c r="H99" s="188">
        <v>3.5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22</v>
      </c>
      <c r="AY99" s="193" t="s">
        <v>235</v>
      </c>
    </row>
    <row r="100" spans="2:65" s="1" customFormat="1" ht="31.5" customHeight="1" x14ac:dyDescent="0.3">
      <c r="B100" s="171"/>
      <c r="C100" s="172" t="s">
        <v>81</v>
      </c>
      <c r="D100" s="172" t="s">
        <v>237</v>
      </c>
      <c r="E100" s="173" t="s">
        <v>1782</v>
      </c>
      <c r="F100" s="174" t="s">
        <v>1783</v>
      </c>
      <c r="G100" s="175" t="s">
        <v>245</v>
      </c>
      <c r="H100" s="176">
        <v>44.88</v>
      </c>
      <c r="I100" s="177"/>
      <c r="J100" s="178">
        <f>ROUND(I100*H100,2)</f>
        <v>0</v>
      </c>
      <c r="K100" s="174" t="s">
        <v>309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2699</v>
      </c>
    </row>
    <row r="101" spans="2:65" s="12" customFormat="1" x14ac:dyDescent="0.3">
      <c r="B101" s="184"/>
      <c r="D101" s="194" t="s">
        <v>304</v>
      </c>
      <c r="E101" s="193" t="s">
        <v>3</v>
      </c>
      <c r="F101" s="195" t="s">
        <v>2700</v>
      </c>
      <c r="H101" s="196">
        <v>44.88</v>
      </c>
      <c r="I101" s="189"/>
      <c r="L101" s="184"/>
      <c r="M101" s="190"/>
      <c r="N101" s="191"/>
      <c r="O101" s="191"/>
      <c r="P101" s="191"/>
      <c r="Q101" s="191"/>
      <c r="R101" s="191"/>
      <c r="S101" s="191"/>
      <c r="T101" s="192"/>
      <c r="AT101" s="193" t="s">
        <v>304</v>
      </c>
      <c r="AU101" s="193" t="s">
        <v>81</v>
      </c>
      <c r="AV101" s="12" t="s">
        <v>81</v>
      </c>
      <c r="AW101" s="12" t="s">
        <v>36</v>
      </c>
      <c r="AX101" s="12" t="s">
        <v>73</v>
      </c>
      <c r="AY101" s="193" t="s">
        <v>235</v>
      </c>
    </row>
    <row r="102" spans="2:65" s="13" customFormat="1" x14ac:dyDescent="0.3">
      <c r="B102" s="197"/>
      <c r="D102" s="185" t="s">
        <v>304</v>
      </c>
      <c r="E102" s="198" t="s">
        <v>50</v>
      </c>
      <c r="F102" s="199" t="s">
        <v>329</v>
      </c>
      <c r="H102" s="200">
        <v>44.88</v>
      </c>
      <c r="I102" s="201"/>
      <c r="L102" s="197"/>
      <c r="M102" s="202"/>
      <c r="N102" s="203"/>
      <c r="O102" s="203"/>
      <c r="P102" s="203"/>
      <c r="Q102" s="203"/>
      <c r="R102" s="203"/>
      <c r="S102" s="203"/>
      <c r="T102" s="204"/>
      <c r="AT102" s="205" t="s">
        <v>304</v>
      </c>
      <c r="AU102" s="205" t="s">
        <v>81</v>
      </c>
      <c r="AV102" s="13" t="s">
        <v>241</v>
      </c>
      <c r="AW102" s="13" t="s">
        <v>36</v>
      </c>
      <c r="AX102" s="13" t="s">
        <v>22</v>
      </c>
      <c r="AY102" s="205" t="s">
        <v>235</v>
      </c>
    </row>
    <row r="103" spans="2:65" s="1" customFormat="1" ht="31.5" customHeight="1" x14ac:dyDescent="0.3">
      <c r="B103" s="171"/>
      <c r="C103" s="172" t="s">
        <v>103</v>
      </c>
      <c r="D103" s="172" t="s">
        <v>237</v>
      </c>
      <c r="E103" s="173" t="s">
        <v>1785</v>
      </c>
      <c r="F103" s="174" t="s">
        <v>1633</v>
      </c>
      <c r="G103" s="175" t="s">
        <v>240</v>
      </c>
      <c r="H103" s="176">
        <v>81.599999999999994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8.4000000000000003E-4</v>
      </c>
      <c r="R103" s="181">
        <f>Q103*H103</f>
        <v>6.8543999999999994E-2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2701</v>
      </c>
    </row>
    <row r="104" spans="2:65" s="12" customFormat="1" x14ac:dyDescent="0.3">
      <c r="B104" s="184"/>
      <c r="D104" s="185" t="s">
        <v>304</v>
      </c>
      <c r="E104" s="186" t="s">
        <v>3</v>
      </c>
      <c r="F104" s="187" t="s">
        <v>2702</v>
      </c>
      <c r="H104" s="188">
        <v>81.599999999999994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22</v>
      </c>
      <c r="AY104" s="193" t="s">
        <v>235</v>
      </c>
    </row>
    <row r="105" spans="2:65" s="1" customFormat="1" ht="31.5" customHeight="1" x14ac:dyDescent="0.3">
      <c r="B105" s="171"/>
      <c r="C105" s="172" t="s">
        <v>241</v>
      </c>
      <c r="D105" s="172" t="s">
        <v>237</v>
      </c>
      <c r="E105" s="173" t="s">
        <v>1637</v>
      </c>
      <c r="F105" s="174" t="s">
        <v>1638</v>
      </c>
      <c r="G105" s="175" t="s">
        <v>240</v>
      </c>
      <c r="H105" s="176">
        <v>81.599999999999994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2703</v>
      </c>
    </row>
    <row r="106" spans="2:65" s="1" customFormat="1" ht="22.5" customHeight="1" x14ac:dyDescent="0.3">
      <c r="B106" s="171"/>
      <c r="C106" s="172" t="s">
        <v>254</v>
      </c>
      <c r="D106" s="172" t="s">
        <v>237</v>
      </c>
      <c r="E106" s="173" t="s">
        <v>2145</v>
      </c>
      <c r="F106" s="174" t="s">
        <v>2146</v>
      </c>
      <c r="G106" s="175" t="s">
        <v>245</v>
      </c>
      <c r="H106" s="176">
        <v>44.88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2704</v>
      </c>
    </row>
    <row r="107" spans="2:65" s="12" customFormat="1" x14ac:dyDescent="0.3">
      <c r="B107" s="184"/>
      <c r="D107" s="185" t="s">
        <v>304</v>
      </c>
      <c r="E107" s="186" t="s">
        <v>3</v>
      </c>
      <c r="F107" s="187" t="s">
        <v>50</v>
      </c>
      <c r="H107" s="188">
        <v>44.88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" customFormat="1" ht="22.5" customHeight="1" x14ac:dyDescent="0.3">
      <c r="B108" s="171"/>
      <c r="C108" s="172" t="s">
        <v>258</v>
      </c>
      <c r="D108" s="172" t="s">
        <v>237</v>
      </c>
      <c r="E108" s="173" t="s">
        <v>576</v>
      </c>
      <c r="F108" s="174" t="s">
        <v>368</v>
      </c>
      <c r="G108" s="175" t="s">
        <v>245</v>
      </c>
      <c r="H108" s="176">
        <v>17.670000000000002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2705</v>
      </c>
    </row>
    <row r="109" spans="2:65" s="12" customFormat="1" x14ac:dyDescent="0.3">
      <c r="B109" s="184"/>
      <c r="D109" s="185" t="s">
        <v>304</v>
      </c>
      <c r="E109" s="186" t="s">
        <v>3</v>
      </c>
      <c r="F109" s="187" t="s">
        <v>2566</v>
      </c>
      <c r="H109" s="188">
        <v>17.670000000000002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22</v>
      </c>
      <c r="AY109" s="193" t="s">
        <v>235</v>
      </c>
    </row>
    <row r="110" spans="2:65" s="1" customFormat="1" ht="44.25" customHeight="1" x14ac:dyDescent="0.3">
      <c r="B110" s="171"/>
      <c r="C110" s="172" t="s">
        <v>262</v>
      </c>
      <c r="D110" s="172" t="s">
        <v>237</v>
      </c>
      <c r="E110" s="173" t="s">
        <v>2567</v>
      </c>
      <c r="F110" s="174" t="s">
        <v>2568</v>
      </c>
      <c r="G110" s="175" t="s">
        <v>245</v>
      </c>
      <c r="H110" s="176">
        <v>3.5</v>
      </c>
      <c r="I110" s="177"/>
      <c r="J110" s="178">
        <f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2706</v>
      </c>
    </row>
    <row r="111" spans="2:65" s="12" customFormat="1" x14ac:dyDescent="0.3">
      <c r="B111" s="184"/>
      <c r="D111" s="185" t="s">
        <v>304</v>
      </c>
      <c r="E111" s="186" t="s">
        <v>3</v>
      </c>
      <c r="F111" s="187" t="s">
        <v>2557</v>
      </c>
      <c r="H111" s="188">
        <v>3.5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22</v>
      </c>
      <c r="AY111" s="193" t="s">
        <v>235</v>
      </c>
    </row>
    <row r="112" spans="2:65" s="1" customFormat="1" ht="22.5" customHeight="1" x14ac:dyDescent="0.3">
      <c r="B112" s="171"/>
      <c r="C112" s="172" t="s">
        <v>266</v>
      </c>
      <c r="D112" s="172" t="s">
        <v>237</v>
      </c>
      <c r="E112" s="173" t="s">
        <v>1453</v>
      </c>
      <c r="F112" s="174" t="s">
        <v>377</v>
      </c>
      <c r="G112" s="175" t="s">
        <v>245</v>
      </c>
      <c r="H112" s="176">
        <v>21.17</v>
      </c>
      <c r="I112" s="177"/>
      <c r="J112" s="178">
        <f>ROUND(I112*H112,2)</f>
        <v>0</v>
      </c>
      <c r="K112" s="174" t="s">
        <v>309</v>
      </c>
      <c r="L112" s="35"/>
      <c r="M112" s="179" t="s">
        <v>3</v>
      </c>
      <c r="N112" s="180" t="s">
        <v>44</v>
      </c>
      <c r="O112" s="36"/>
      <c r="P112" s="181">
        <f>O112*H112</f>
        <v>0</v>
      </c>
      <c r="Q112" s="181">
        <v>0</v>
      </c>
      <c r="R112" s="181">
        <f>Q112*H112</f>
        <v>0</v>
      </c>
      <c r="S112" s="181">
        <v>0</v>
      </c>
      <c r="T112" s="182">
        <f>S112*H112</f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2707</v>
      </c>
    </row>
    <row r="113" spans="2:65" s="12" customFormat="1" x14ac:dyDescent="0.3">
      <c r="B113" s="184"/>
      <c r="D113" s="194" t="s">
        <v>304</v>
      </c>
      <c r="E113" s="193" t="s">
        <v>3</v>
      </c>
      <c r="F113" s="195" t="s">
        <v>2150</v>
      </c>
      <c r="H113" s="196">
        <v>17.670000000000002</v>
      </c>
      <c r="I113" s="189"/>
      <c r="L113" s="184"/>
      <c r="M113" s="190"/>
      <c r="N113" s="191"/>
      <c r="O113" s="191"/>
      <c r="P113" s="191"/>
      <c r="Q113" s="191"/>
      <c r="R113" s="191"/>
      <c r="S113" s="191"/>
      <c r="T113" s="192"/>
      <c r="AT113" s="193" t="s">
        <v>304</v>
      </c>
      <c r="AU113" s="193" t="s">
        <v>81</v>
      </c>
      <c r="AV113" s="12" t="s">
        <v>81</v>
      </c>
      <c r="AW113" s="12" t="s">
        <v>36</v>
      </c>
      <c r="AX113" s="12" t="s">
        <v>73</v>
      </c>
      <c r="AY113" s="193" t="s">
        <v>235</v>
      </c>
    </row>
    <row r="114" spans="2:65" s="12" customFormat="1" x14ac:dyDescent="0.3">
      <c r="B114" s="184"/>
      <c r="D114" s="194" t="s">
        <v>304</v>
      </c>
      <c r="E114" s="193" t="s">
        <v>3</v>
      </c>
      <c r="F114" s="195" t="s">
        <v>2557</v>
      </c>
      <c r="H114" s="196">
        <v>3.5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73</v>
      </c>
      <c r="AY114" s="193" t="s">
        <v>235</v>
      </c>
    </row>
    <row r="115" spans="2:65" s="13" customFormat="1" x14ac:dyDescent="0.3">
      <c r="B115" s="197"/>
      <c r="D115" s="185" t="s">
        <v>304</v>
      </c>
      <c r="E115" s="198" t="s">
        <v>1407</v>
      </c>
      <c r="F115" s="199" t="s">
        <v>329</v>
      </c>
      <c r="H115" s="200">
        <v>21.17</v>
      </c>
      <c r="I115" s="201"/>
      <c r="L115" s="197"/>
      <c r="M115" s="202"/>
      <c r="N115" s="203"/>
      <c r="O115" s="203"/>
      <c r="P115" s="203"/>
      <c r="Q115" s="203"/>
      <c r="R115" s="203"/>
      <c r="S115" s="203"/>
      <c r="T115" s="204"/>
      <c r="AT115" s="205" t="s">
        <v>304</v>
      </c>
      <c r="AU115" s="205" t="s">
        <v>81</v>
      </c>
      <c r="AV115" s="13" t="s">
        <v>241</v>
      </c>
      <c r="AW115" s="13" t="s">
        <v>36</v>
      </c>
      <c r="AX115" s="13" t="s">
        <v>22</v>
      </c>
      <c r="AY115" s="205" t="s">
        <v>235</v>
      </c>
    </row>
    <row r="116" spans="2:65" s="1" customFormat="1" ht="22.5" customHeight="1" x14ac:dyDescent="0.3">
      <c r="B116" s="171"/>
      <c r="C116" s="172" t="s">
        <v>270</v>
      </c>
      <c r="D116" s="172" t="s">
        <v>237</v>
      </c>
      <c r="E116" s="173" t="s">
        <v>1791</v>
      </c>
      <c r="F116" s="174" t="s">
        <v>381</v>
      </c>
      <c r="G116" s="175" t="s">
        <v>294</v>
      </c>
      <c r="H116" s="176">
        <v>33.872</v>
      </c>
      <c r="I116" s="177"/>
      <c r="J116" s="178">
        <f>ROUND(I116*H116,2)</f>
        <v>0</v>
      </c>
      <c r="K116" s="174" t="s">
        <v>309</v>
      </c>
      <c r="L116" s="35"/>
      <c r="M116" s="179" t="s">
        <v>3</v>
      </c>
      <c r="N116" s="180" t="s">
        <v>44</v>
      </c>
      <c r="O116" s="36"/>
      <c r="P116" s="181">
        <f>O116*H116</f>
        <v>0</v>
      </c>
      <c r="Q116" s="181">
        <v>0</v>
      </c>
      <c r="R116" s="181">
        <f>Q116*H116</f>
        <v>0</v>
      </c>
      <c r="S116" s="181">
        <v>0</v>
      </c>
      <c r="T116" s="182">
        <f>S116*H116</f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>IF(N116="základní",J116,0)</f>
        <v>0</v>
      </c>
      <c r="BF116" s="183">
        <f>IF(N116="snížená",J116,0)</f>
        <v>0</v>
      </c>
      <c r="BG116" s="183">
        <f>IF(N116="zákl. přenesená",J116,0)</f>
        <v>0</v>
      </c>
      <c r="BH116" s="183">
        <f>IF(N116="sníž. přenesená",J116,0)</f>
        <v>0</v>
      </c>
      <c r="BI116" s="183">
        <f>IF(N116="nulová",J116,0)</f>
        <v>0</v>
      </c>
      <c r="BJ116" s="19" t="s">
        <v>22</v>
      </c>
      <c r="BK116" s="183">
        <f>ROUND(I116*H116,2)</f>
        <v>0</v>
      </c>
      <c r="BL116" s="19" t="s">
        <v>241</v>
      </c>
      <c r="BM116" s="19" t="s">
        <v>2708</v>
      </c>
    </row>
    <row r="117" spans="2:65" s="12" customFormat="1" x14ac:dyDescent="0.3">
      <c r="B117" s="184"/>
      <c r="D117" s="185" t="s">
        <v>304</v>
      </c>
      <c r="E117" s="186" t="s">
        <v>3</v>
      </c>
      <c r="F117" s="187" t="s">
        <v>2709</v>
      </c>
      <c r="H117" s="188">
        <v>33.872</v>
      </c>
      <c r="I117" s="189"/>
      <c r="L117" s="184"/>
      <c r="M117" s="190"/>
      <c r="N117" s="191"/>
      <c r="O117" s="191"/>
      <c r="P117" s="191"/>
      <c r="Q117" s="191"/>
      <c r="R117" s="191"/>
      <c r="S117" s="191"/>
      <c r="T117" s="192"/>
      <c r="AT117" s="193" t="s">
        <v>304</v>
      </c>
      <c r="AU117" s="193" t="s">
        <v>81</v>
      </c>
      <c r="AV117" s="12" t="s">
        <v>81</v>
      </c>
      <c r="AW117" s="12" t="s">
        <v>36</v>
      </c>
      <c r="AX117" s="12" t="s">
        <v>22</v>
      </c>
      <c r="AY117" s="193" t="s">
        <v>235</v>
      </c>
    </row>
    <row r="118" spans="2:65" s="1" customFormat="1" ht="22.5" customHeight="1" x14ac:dyDescent="0.3">
      <c r="B118" s="171"/>
      <c r="C118" s="172" t="s">
        <v>26</v>
      </c>
      <c r="D118" s="172" t="s">
        <v>237</v>
      </c>
      <c r="E118" s="173" t="s">
        <v>1651</v>
      </c>
      <c r="F118" s="174" t="s">
        <v>1463</v>
      </c>
      <c r="G118" s="175" t="s">
        <v>245</v>
      </c>
      <c r="H118" s="176">
        <v>23.71</v>
      </c>
      <c r="I118" s="177"/>
      <c r="J118" s="178">
        <f>ROUND(I118*H118,2)</f>
        <v>0</v>
      </c>
      <c r="K118" s="174" t="s">
        <v>309</v>
      </c>
      <c r="L118" s="35"/>
      <c r="M118" s="179" t="s">
        <v>3</v>
      </c>
      <c r="N118" s="180" t="s">
        <v>44</v>
      </c>
      <c r="O118" s="36"/>
      <c r="P118" s="181">
        <f>O118*H118</f>
        <v>0</v>
      </c>
      <c r="Q118" s="181">
        <v>0</v>
      </c>
      <c r="R118" s="181">
        <f>Q118*H118</f>
        <v>0</v>
      </c>
      <c r="S118" s="181">
        <v>0</v>
      </c>
      <c r="T118" s="182">
        <f>S118*H118</f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>IF(N118="základní",J118,0)</f>
        <v>0</v>
      </c>
      <c r="BF118" s="183">
        <f>IF(N118="snížená",J118,0)</f>
        <v>0</v>
      </c>
      <c r="BG118" s="183">
        <f>IF(N118="zákl. přenesená",J118,0)</f>
        <v>0</v>
      </c>
      <c r="BH118" s="183">
        <f>IF(N118="sníž. přenesená",J118,0)</f>
        <v>0</v>
      </c>
      <c r="BI118" s="183">
        <f>IF(N118="nulová",J118,0)</f>
        <v>0</v>
      </c>
      <c r="BJ118" s="19" t="s">
        <v>22</v>
      </c>
      <c r="BK118" s="183">
        <f>ROUND(I118*H118,2)</f>
        <v>0</v>
      </c>
      <c r="BL118" s="19" t="s">
        <v>241</v>
      </c>
      <c r="BM118" s="19" t="s">
        <v>2710</v>
      </c>
    </row>
    <row r="119" spans="2:65" s="12" customFormat="1" x14ac:dyDescent="0.3">
      <c r="B119" s="184"/>
      <c r="D119" s="185" t="s">
        <v>304</v>
      </c>
      <c r="E119" s="186" t="s">
        <v>3</v>
      </c>
      <c r="F119" s="187" t="s">
        <v>1465</v>
      </c>
      <c r="H119" s="188">
        <v>23.71</v>
      </c>
      <c r="I119" s="189"/>
      <c r="L119" s="184"/>
      <c r="M119" s="190"/>
      <c r="N119" s="191"/>
      <c r="O119" s="191"/>
      <c r="P119" s="191"/>
      <c r="Q119" s="191"/>
      <c r="R119" s="191"/>
      <c r="S119" s="191"/>
      <c r="T119" s="192"/>
      <c r="AT119" s="193" t="s">
        <v>304</v>
      </c>
      <c r="AU119" s="193" t="s">
        <v>81</v>
      </c>
      <c r="AV119" s="12" t="s">
        <v>81</v>
      </c>
      <c r="AW119" s="12" t="s">
        <v>36</v>
      </c>
      <c r="AX119" s="12" t="s">
        <v>22</v>
      </c>
      <c r="AY119" s="193" t="s">
        <v>235</v>
      </c>
    </row>
    <row r="120" spans="2:65" s="1" customFormat="1" ht="44.25" customHeight="1" x14ac:dyDescent="0.3">
      <c r="B120" s="171"/>
      <c r="C120" s="172" t="s">
        <v>164</v>
      </c>
      <c r="D120" s="172" t="s">
        <v>237</v>
      </c>
      <c r="E120" s="173" t="s">
        <v>1654</v>
      </c>
      <c r="F120" s="174" t="s">
        <v>1471</v>
      </c>
      <c r="G120" s="175" t="s">
        <v>245</v>
      </c>
      <c r="H120" s="176">
        <v>14.965999999999999</v>
      </c>
      <c r="I120" s="177"/>
      <c r="J120" s="178">
        <f>ROUND(I120*H120,2)</f>
        <v>0</v>
      </c>
      <c r="K120" s="174" t="s">
        <v>309</v>
      </c>
      <c r="L120" s="35"/>
      <c r="M120" s="179" t="s">
        <v>3</v>
      </c>
      <c r="N120" s="180" t="s">
        <v>44</v>
      </c>
      <c r="O120" s="36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>IF(N120="základní",J120,0)</f>
        <v>0</v>
      </c>
      <c r="BF120" s="183">
        <f>IF(N120="snížená",J120,0)</f>
        <v>0</v>
      </c>
      <c r="BG120" s="183">
        <f>IF(N120="zákl. přenesená",J120,0)</f>
        <v>0</v>
      </c>
      <c r="BH120" s="183">
        <f>IF(N120="sníž. přenesená",J120,0)</f>
        <v>0</v>
      </c>
      <c r="BI120" s="183">
        <f>IF(N120="nulová",J120,0)</f>
        <v>0</v>
      </c>
      <c r="BJ120" s="19" t="s">
        <v>22</v>
      </c>
      <c r="BK120" s="183">
        <f>ROUND(I120*H120,2)</f>
        <v>0</v>
      </c>
      <c r="BL120" s="19" t="s">
        <v>241</v>
      </c>
      <c r="BM120" s="19" t="s">
        <v>2711</v>
      </c>
    </row>
    <row r="121" spans="2:65" s="12" customFormat="1" x14ac:dyDescent="0.3">
      <c r="B121" s="184"/>
      <c r="D121" s="194" t="s">
        <v>304</v>
      </c>
      <c r="E121" s="193" t="s">
        <v>3</v>
      </c>
      <c r="F121" s="195" t="s">
        <v>2712</v>
      </c>
      <c r="H121" s="196">
        <v>15.84</v>
      </c>
      <c r="I121" s="189"/>
      <c r="L121" s="184"/>
      <c r="M121" s="190"/>
      <c r="N121" s="191"/>
      <c r="O121" s="191"/>
      <c r="P121" s="191"/>
      <c r="Q121" s="191"/>
      <c r="R121" s="191"/>
      <c r="S121" s="191"/>
      <c r="T121" s="192"/>
      <c r="AT121" s="193" t="s">
        <v>304</v>
      </c>
      <c r="AU121" s="193" t="s">
        <v>81</v>
      </c>
      <c r="AV121" s="12" t="s">
        <v>81</v>
      </c>
      <c r="AW121" s="12" t="s">
        <v>36</v>
      </c>
      <c r="AX121" s="12" t="s">
        <v>73</v>
      </c>
      <c r="AY121" s="193" t="s">
        <v>235</v>
      </c>
    </row>
    <row r="122" spans="2:65" s="12" customFormat="1" x14ac:dyDescent="0.3">
      <c r="B122" s="184"/>
      <c r="D122" s="194" t="s">
        <v>304</v>
      </c>
      <c r="E122" s="193" t="s">
        <v>3</v>
      </c>
      <c r="F122" s="195" t="s">
        <v>2713</v>
      </c>
      <c r="H122" s="196">
        <v>-1.8740000000000001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73</v>
      </c>
      <c r="AY122" s="193" t="s">
        <v>235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2458</v>
      </c>
      <c r="H123" s="196">
        <v>1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73</v>
      </c>
      <c r="AY123" s="193" t="s">
        <v>235</v>
      </c>
    </row>
    <row r="124" spans="2:65" s="13" customFormat="1" x14ac:dyDescent="0.3">
      <c r="B124" s="197"/>
      <c r="D124" s="185" t="s">
        <v>304</v>
      </c>
      <c r="E124" s="198" t="s">
        <v>1393</v>
      </c>
      <c r="F124" s="199" t="s">
        <v>329</v>
      </c>
      <c r="H124" s="200">
        <v>14.965999999999999</v>
      </c>
      <c r="I124" s="201"/>
      <c r="L124" s="197"/>
      <c r="M124" s="202"/>
      <c r="N124" s="203"/>
      <c r="O124" s="203"/>
      <c r="P124" s="203"/>
      <c r="Q124" s="203"/>
      <c r="R124" s="203"/>
      <c r="S124" s="203"/>
      <c r="T124" s="204"/>
      <c r="AT124" s="205" t="s">
        <v>304</v>
      </c>
      <c r="AU124" s="205" t="s">
        <v>81</v>
      </c>
      <c r="AV124" s="13" t="s">
        <v>241</v>
      </c>
      <c r="AW124" s="13" t="s">
        <v>36</v>
      </c>
      <c r="AX124" s="13" t="s">
        <v>22</v>
      </c>
      <c r="AY124" s="205" t="s">
        <v>235</v>
      </c>
    </row>
    <row r="125" spans="2:65" s="1" customFormat="1" ht="22.5" customHeight="1" x14ac:dyDescent="0.3">
      <c r="B125" s="171"/>
      <c r="C125" s="222" t="s">
        <v>280</v>
      </c>
      <c r="D125" s="222" t="s">
        <v>371</v>
      </c>
      <c r="E125" s="223" t="s">
        <v>2159</v>
      </c>
      <c r="F125" s="224" t="s">
        <v>2160</v>
      </c>
      <c r="G125" s="225" t="s">
        <v>294</v>
      </c>
      <c r="H125" s="226">
        <v>30.742000000000001</v>
      </c>
      <c r="I125" s="227"/>
      <c r="J125" s="228">
        <f>ROUND(I125*H125,2)</f>
        <v>0</v>
      </c>
      <c r="K125" s="224" t="s">
        <v>309</v>
      </c>
      <c r="L125" s="229"/>
      <c r="M125" s="230" t="s">
        <v>3</v>
      </c>
      <c r="N125" s="231" t="s">
        <v>44</v>
      </c>
      <c r="O125" s="36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9" t="s">
        <v>22</v>
      </c>
      <c r="BK125" s="183">
        <f>ROUND(I125*H125,2)</f>
        <v>0</v>
      </c>
      <c r="BL125" s="19" t="s">
        <v>241</v>
      </c>
      <c r="BM125" s="19" t="s">
        <v>2714</v>
      </c>
    </row>
    <row r="126" spans="2:65" s="12" customFormat="1" x14ac:dyDescent="0.3">
      <c r="B126" s="184"/>
      <c r="D126" s="194" t="s">
        <v>304</v>
      </c>
      <c r="E126" s="193" t="s">
        <v>3</v>
      </c>
      <c r="F126" s="195" t="s">
        <v>2715</v>
      </c>
      <c r="H126" s="196">
        <v>30.742000000000001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22</v>
      </c>
      <c r="AY126" s="193" t="s">
        <v>235</v>
      </c>
    </row>
    <row r="127" spans="2:65" s="11" customFormat="1" ht="29.85" customHeight="1" x14ac:dyDescent="0.3">
      <c r="B127" s="157"/>
      <c r="D127" s="168" t="s">
        <v>72</v>
      </c>
      <c r="E127" s="169" t="s">
        <v>241</v>
      </c>
      <c r="F127" s="169" t="s">
        <v>1479</v>
      </c>
      <c r="I127" s="160"/>
      <c r="J127" s="170">
        <f>BK127</f>
        <v>0</v>
      </c>
      <c r="L127" s="157"/>
      <c r="M127" s="162"/>
      <c r="N127" s="163"/>
      <c r="O127" s="163"/>
      <c r="P127" s="164">
        <f>SUM(P128:P135)</f>
        <v>0</v>
      </c>
      <c r="Q127" s="163"/>
      <c r="R127" s="164">
        <f>SUM(R128:R135)</f>
        <v>4.0912895999999999E-3</v>
      </c>
      <c r="S127" s="163"/>
      <c r="T127" s="165">
        <f>SUM(T128:T135)</f>
        <v>0</v>
      </c>
      <c r="AR127" s="158" t="s">
        <v>22</v>
      </c>
      <c r="AT127" s="166" t="s">
        <v>72</v>
      </c>
      <c r="AU127" s="166" t="s">
        <v>22</v>
      </c>
      <c r="AY127" s="158" t="s">
        <v>235</v>
      </c>
      <c r="BK127" s="167">
        <f>SUM(BK128:BK135)</f>
        <v>0</v>
      </c>
    </row>
    <row r="128" spans="2:65" s="1" customFormat="1" ht="22.5" customHeight="1" x14ac:dyDescent="0.3">
      <c r="B128" s="171"/>
      <c r="C128" s="172" t="s">
        <v>284</v>
      </c>
      <c r="D128" s="172" t="s">
        <v>237</v>
      </c>
      <c r="E128" s="173" t="s">
        <v>2203</v>
      </c>
      <c r="F128" s="174" t="s">
        <v>2204</v>
      </c>
      <c r="G128" s="175" t="s">
        <v>245</v>
      </c>
      <c r="H128" s="176">
        <v>2.64</v>
      </c>
      <c r="I128" s="177"/>
      <c r="J128" s="178">
        <f>ROUND(I128*H128,2)</f>
        <v>0</v>
      </c>
      <c r="K128" s="174" t="s">
        <v>309</v>
      </c>
      <c r="L128" s="35"/>
      <c r="M128" s="179" t="s">
        <v>3</v>
      </c>
      <c r="N128" s="180" t="s">
        <v>44</v>
      </c>
      <c r="O128" s="36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AR128" s="19" t="s">
        <v>241</v>
      </c>
      <c r="AT128" s="19" t="s">
        <v>237</v>
      </c>
      <c r="AU128" s="19" t="s">
        <v>81</v>
      </c>
      <c r="AY128" s="19" t="s">
        <v>235</v>
      </c>
      <c r="BE128" s="183">
        <f>IF(N128="základní",J128,0)</f>
        <v>0</v>
      </c>
      <c r="BF128" s="183">
        <f>IF(N128="snížená",J128,0)</f>
        <v>0</v>
      </c>
      <c r="BG128" s="183">
        <f>IF(N128="zákl. přenesená",J128,0)</f>
        <v>0</v>
      </c>
      <c r="BH128" s="183">
        <f>IF(N128="sníž. přenesená",J128,0)</f>
        <v>0</v>
      </c>
      <c r="BI128" s="183">
        <f>IF(N128="nulová",J128,0)</f>
        <v>0</v>
      </c>
      <c r="BJ128" s="19" t="s">
        <v>22</v>
      </c>
      <c r="BK128" s="183">
        <f>ROUND(I128*H128,2)</f>
        <v>0</v>
      </c>
      <c r="BL128" s="19" t="s">
        <v>241</v>
      </c>
      <c r="BM128" s="19" t="s">
        <v>2716</v>
      </c>
    </row>
    <row r="129" spans="2:65" s="12" customFormat="1" x14ac:dyDescent="0.3">
      <c r="B129" s="184"/>
      <c r="D129" s="194" t="s">
        <v>304</v>
      </c>
      <c r="E129" s="193" t="s">
        <v>3</v>
      </c>
      <c r="F129" s="195" t="s">
        <v>2717</v>
      </c>
      <c r="H129" s="196">
        <v>2.64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73</v>
      </c>
      <c r="AY129" s="193" t="s">
        <v>235</v>
      </c>
    </row>
    <row r="130" spans="2:65" s="13" customFormat="1" x14ac:dyDescent="0.3">
      <c r="B130" s="197"/>
      <c r="D130" s="185" t="s">
        <v>304</v>
      </c>
      <c r="E130" s="198" t="s">
        <v>1396</v>
      </c>
      <c r="F130" s="199" t="s">
        <v>329</v>
      </c>
      <c r="H130" s="200">
        <v>2.64</v>
      </c>
      <c r="I130" s="201"/>
      <c r="L130" s="197"/>
      <c r="M130" s="202"/>
      <c r="N130" s="203"/>
      <c r="O130" s="203"/>
      <c r="P130" s="203"/>
      <c r="Q130" s="203"/>
      <c r="R130" s="203"/>
      <c r="S130" s="203"/>
      <c r="T130" s="204"/>
      <c r="AT130" s="205" t="s">
        <v>304</v>
      </c>
      <c r="AU130" s="205" t="s">
        <v>81</v>
      </c>
      <c r="AV130" s="13" t="s">
        <v>241</v>
      </c>
      <c r="AW130" s="13" t="s">
        <v>36</v>
      </c>
      <c r="AX130" s="13" t="s">
        <v>22</v>
      </c>
      <c r="AY130" s="205" t="s">
        <v>235</v>
      </c>
    </row>
    <row r="131" spans="2:65" s="1" customFormat="1" ht="31.5" customHeight="1" x14ac:dyDescent="0.3">
      <c r="B131" s="171"/>
      <c r="C131" s="172" t="s">
        <v>288</v>
      </c>
      <c r="D131" s="172" t="s">
        <v>237</v>
      </c>
      <c r="E131" s="173" t="s">
        <v>2209</v>
      </c>
      <c r="F131" s="174" t="s">
        <v>2210</v>
      </c>
      <c r="G131" s="175" t="s">
        <v>245</v>
      </c>
      <c r="H131" s="176">
        <v>6.4000000000000001E-2</v>
      </c>
      <c r="I131" s="177"/>
      <c r="J131" s="178">
        <f>ROUND(I131*H131,2)</f>
        <v>0</v>
      </c>
      <c r="K131" s="174" t="s">
        <v>309</v>
      </c>
      <c r="L131" s="35"/>
      <c r="M131" s="179" t="s">
        <v>3</v>
      </c>
      <c r="N131" s="180" t="s">
        <v>44</v>
      </c>
      <c r="O131" s="36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AR131" s="19" t="s">
        <v>241</v>
      </c>
      <c r="AT131" s="19" t="s">
        <v>237</v>
      </c>
      <c r="AU131" s="19" t="s">
        <v>81</v>
      </c>
      <c r="AY131" s="19" t="s">
        <v>235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9" t="s">
        <v>22</v>
      </c>
      <c r="BK131" s="183">
        <f>ROUND(I131*H131,2)</f>
        <v>0</v>
      </c>
      <c r="BL131" s="19" t="s">
        <v>241</v>
      </c>
      <c r="BM131" s="19" t="s">
        <v>2718</v>
      </c>
    </row>
    <row r="132" spans="2:65" s="12" customFormat="1" x14ac:dyDescent="0.3">
      <c r="B132" s="184"/>
      <c r="D132" s="194" t="s">
        <v>304</v>
      </c>
      <c r="E132" s="193" t="s">
        <v>3</v>
      </c>
      <c r="F132" s="195" t="s">
        <v>2719</v>
      </c>
      <c r="H132" s="196">
        <v>6.4000000000000001E-2</v>
      </c>
      <c r="I132" s="189"/>
      <c r="L132" s="184"/>
      <c r="M132" s="190"/>
      <c r="N132" s="191"/>
      <c r="O132" s="191"/>
      <c r="P132" s="191"/>
      <c r="Q132" s="191"/>
      <c r="R132" s="191"/>
      <c r="S132" s="191"/>
      <c r="T132" s="192"/>
      <c r="AT132" s="193" t="s">
        <v>304</v>
      </c>
      <c r="AU132" s="193" t="s">
        <v>81</v>
      </c>
      <c r="AV132" s="12" t="s">
        <v>81</v>
      </c>
      <c r="AW132" s="12" t="s">
        <v>36</v>
      </c>
      <c r="AX132" s="12" t="s">
        <v>73</v>
      </c>
      <c r="AY132" s="193" t="s">
        <v>235</v>
      </c>
    </row>
    <row r="133" spans="2:65" s="13" customFormat="1" x14ac:dyDescent="0.3">
      <c r="B133" s="197"/>
      <c r="D133" s="185" t="s">
        <v>304</v>
      </c>
      <c r="E133" s="198" t="s">
        <v>2108</v>
      </c>
      <c r="F133" s="199" t="s">
        <v>329</v>
      </c>
      <c r="H133" s="200">
        <v>6.4000000000000001E-2</v>
      </c>
      <c r="I133" s="201"/>
      <c r="L133" s="197"/>
      <c r="M133" s="202"/>
      <c r="N133" s="203"/>
      <c r="O133" s="203"/>
      <c r="P133" s="203"/>
      <c r="Q133" s="203"/>
      <c r="R133" s="203"/>
      <c r="S133" s="203"/>
      <c r="T133" s="204"/>
      <c r="AT133" s="205" t="s">
        <v>304</v>
      </c>
      <c r="AU133" s="205" t="s">
        <v>81</v>
      </c>
      <c r="AV133" s="13" t="s">
        <v>241</v>
      </c>
      <c r="AW133" s="13" t="s">
        <v>36</v>
      </c>
      <c r="AX133" s="13" t="s">
        <v>22</v>
      </c>
      <c r="AY133" s="205" t="s">
        <v>235</v>
      </c>
    </row>
    <row r="134" spans="2:65" s="1" customFormat="1" ht="22.5" customHeight="1" x14ac:dyDescent="0.3">
      <c r="B134" s="171"/>
      <c r="C134" s="172" t="s">
        <v>9</v>
      </c>
      <c r="D134" s="172" t="s">
        <v>237</v>
      </c>
      <c r="E134" s="173" t="s">
        <v>2214</v>
      </c>
      <c r="F134" s="174" t="s">
        <v>2215</v>
      </c>
      <c r="G134" s="175" t="s">
        <v>240</v>
      </c>
      <c r="H134" s="176">
        <v>0.64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6.3926399999999998E-3</v>
      </c>
      <c r="R134" s="181">
        <f>Q134*H134</f>
        <v>4.0912895999999999E-3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2720</v>
      </c>
    </row>
    <row r="135" spans="2:65" s="12" customFormat="1" x14ac:dyDescent="0.3">
      <c r="B135" s="184"/>
      <c r="D135" s="194" t="s">
        <v>304</v>
      </c>
      <c r="E135" s="193" t="s">
        <v>3</v>
      </c>
      <c r="F135" s="195" t="s">
        <v>2721</v>
      </c>
      <c r="H135" s="196">
        <v>0.64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22</v>
      </c>
      <c r="AY135" s="193" t="s">
        <v>235</v>
      </c>
    </row>
    <row r="136" spans="2:65" s="11" customFormat="1" ht="29.85" customHeight="1" x14ac:dyDescent="0.3">
      <c r="B136" s="157"/>
      <c r="D136" s="168" t="s">
        <v>72</v>
      </c>
      <c r="E136" s="169" t="s">
        <v>266</v>
      </c>
      <c r="F136" s="169" t="s">
        <v>757</v>
      </c>
      <c r="I136" s="160"/>
      <c r="J136" s="170">
        <f>BK136</f>
        <v>0</v>
      </c>
      <c r="L136" s="157"/>
      <c r="M136" s="162"/>
      <c r="N136" s="163"/>
      <c r="O136" s="163"/>
      <c r="P136" s="164">
        <f>SUM(P137:P166)</f>
        <v>0</v>
      </c>
      <c r="Q136" s="163"/>
      <c r="R136" s="164">
        <f>SUM(R137:R166)</f>
        <v>2.4497936</v>
      </c>
      <c r="S136" s="163"/>
      <c r="T136" s="165">
        <f>SUM(T137:T166)</f>
        <v>0</v>
      </c>
      <c r="AR136" s="158" t="s">
        <v>22</v>
      </c>
      <c r="AT136" s="166" t="s">
        <v>72</v>
      </c>
      <c r="AU136" s="166" t="s">
        <v>22</v>
      </c>
      <c r="AY136" s="158" t="s">
        <v>235</v>
      </c>
      <c r="BK136" s="167">
        <f>SUM(BK137:BK166)</f>
        <v>0</v>
      </c>
    </row>
    <row r="137" spans="2:65" s="1" customFormat="1" ht="22.5" customHeight="1" x14ac:dyDescent="0.3">
      <c r="B137" s="171"/>
      <c r="C137" s="172" t="s">
        <v>296</v>
      </c>
      <c r="D137" s="172" t="s">
        <v>237</v>
      </c>
      <c r="E137" s="173" t="s">
        <v>2722</v>
      </c>
      <c r="F137" s="174" t="s">
        <v>2223</v>
      </c>
      <c r="G137" s="175" t="s">
        <v>249</v>
      </c>
      <c r="H137" s="176">
        <v>4</v>
      </c>
      <c r="I137" s="177"/>
      <c r="J137" s="178">
        <f>ROUND(I137*H137,2)</f>
        <v>0</v>
      </c>
      <c r="K137" s="174" t="s">
        <v>3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2723</v>
      </c>
    </row>
    <row r="138" spans="2:65" s="1" customFormat="1" ht="31.5" customHeight="1" x14ac:dyDescent="0.3">
      <c r="B138" s="171"/>
      <c r="C138" s="172" t="s">
        <v>300</v>
      </c>
      <c r="D138" s="172" t="s">
        <v>237</v>
      </c>
      <c r="E138" s="173" t="s">
        <v>2724</v>
      </c>
      <c r="F138" s="174" t="s">
        <v>2725</v>
      </c>
      <c r="G138" s="175" t="s">
        <v>346</v>
      </c>
      <c r="H138" s="176">
        <v>24</v>
      </c>
      <c r="I138" s="177"/>
      <c r="J138" s="178">
        <f>ROUND(I138*H138,2)</f>
        <v>0</v>
      </c>
      <c r="K138" s="174" t="s">
        <v>309</v>
      </c>
      <c r="L138" s="35"/>
      <c r="M138" s="179" t="s">
        <v>3</v>
      </c>
      <c r="N138" s="180" t="s">
        <v>44</v>
      </c>
      <c r="O138" s="36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2726</v>
      </c>
    </row>
    <row r="139" spans="2:65" s="12" customFormat="1" x14ac:dyDescent="0.3">
      <c r="B139" s="184"/>
      <c r="D139" s="194" t="s">
        <v>304</v>
      </c>
      <c r="E139" s="193" t="s">
        <v>3</v>
      </c>
      <c r="F139" s="195" t="s">
        <v>339</v>
      </c>
      <c r="H139" s="196">
        <v>24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73</v>
      </c>
      <c r="AY139" s="193" t="s">
        <v>235</v>
      </c>
    </row>
    <row r="140" spans="2:65" s="13" customFormat="1" x14ac:dyDescent="0.3">
      <c r="B140" s="197"/>
      <c r="D140" s="185" t="s">
        <v>304</v>
      </c>
      <c r="E140" s="198" t="s">
        <v>2694</v>
      </c>
      <c r="F140" s="199" t="s">
        <v>329</v>
      </c>
      <c r="H140" s="200">
        <v>24</v>
      </c>
      <c r="I140" s="201"/>
      <c r="L140" s="197"/>
      <c r="M140" s="202"/>
      <c r="N140" s="203"/>
      <c r="O140" s="203"/>
      <c r="P140" s="203"/>
      <c r="Q140" s="203"/>
      <c r="R140" s="203"/>
      <c r="S140" s="203"/>
      <c r="T140" s="204"/>
      <c r="AT140" s="205" t="s">
        <v>304</v>
      </c>
      <c r="AU140" s="205" t="s">
        <v>81</v>
      </c>
      <c r="AV140" s="13" t="s">
        <v>241</v>
      </c>
      <c r="AW140" s="13" t="s">
        <v>36</v>
      </c>
      <c r="AX140" s="13" t="s">
        <v>22</v>
      </c>
      <c r="AY140" s="205" t="s">
        <v>235</v>
      </c>
    </row>
    <row r="141" spans="2:65" s="1" customFormat="1" ht="22.5" customHeight="1" x14ac:dyDescent="0.3">
      <c r="B141" s="171"/>
      <c r="C141" s="222" t="s">
        <v>306</v>
      </c>
      <c r="D141" s="222" t="s">
        <v>371</v>
      </c>
      <c r="E141" s="223" t="s">
        <v>2727</v>
      </c>
      <c r="F141" s="224" t="s">
        <v>2728</v>
      </c>
      <c r="G141" s="225" t="s">
        <v>346</v>
      </c>
      <c r="H141" s="226">
        <v>24</v>
      </c>
      <c r="I141" s="227"/>
      <c r="J141" s="228">
        <f>ROUND(I141*H141,2)</f>
        <v>0</v>
      </c>
      <c r="K141" s="224" t="s">
        <v>309</v>
      </c>
      <c r="L141" s="229"/>
      <c r="M141" s="230" t="s">
        <v>3</v>
      </c>
      <c r="N141" s="231" t="s">
        <v>44</v>
      </c>
      <c r="O141" s="36"/>
      <c r="P141" s="181">
        <f>O141*H141</f>
        <v>0</v>
      </c>
      <c r="Q141" s="181">
        <v>2.8000000000000001E-2</v>
      </c>
      <c r="R141" s="181">
        <f>Q141*H141</f>
        <v>0.67200000000000004</v>
      </c>
      <c r="S141" s="181">
        <v>0</v>
      </c>
      <c r="T141" s="182">
        <f>S141*H141</f>
        <v>0</v>
      </c>
      <c r="AR141" s="19" t="s">
        <v>266</v>
      </c>
      <c r="AT141" s="19" t="s">
        <v>371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2729</v>
      </c>
    </row>
    <row r="142" spans="2:65" s="1" customFormat="1" ht="31.5" customHeight="1" x14ac:dyDescent="0.3">
      <c r="B142" s="171"/>
      <c r="C142" s="172" t="s">
        <v>312</v>
      </c>
      <c r="D142" s="172" t="s">
        <v>237</v>
      </c>
      <c r="E142" s="173" t="s">
        <v>2249</v>
      </c>
      <c r="F142" s="174" t="s">
        <v>2250</v>
      </c>
      <c r="G142" s="175" t="s">
        <v>249</v>
      </c>
      <c r="H142" s="176">
        <v>4</v>
      </c>
      <c r="I142" s="177"/>
      <c r="J142" s="178">
        <f>ROUND(I142*H142,2)</f>
        <v>0</v>
      </c>
      <c r="K142" s="174" t="s">
        <v>309</v>
      </c>
      <c r="L142" s="35"/>
      <c r="M142" s="179" t="s">
        <v>3</v>
      </c>
      <c r="N142" s="180" t="s">
        <v>44</v>
      </c>
      <c r="O142" s="36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AR142" s="19" t="s">
        <v>241</v>
      </c>
      <c r="AT142" s="19" t="s">
        <v>237</v>
      </c>
      <c r="AU142" s="19" t="s">
        <v>81</v>
      </c>
      <c r="AY142" s="19" t="s">
        <v>235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9" t="s">
        <v>22</v>
      </c>
      <c r="BK142" s="183">
        <f>ROUND(I142*H142,2)</f>
        <v>0</v>
      </c>
      <c r="BL142" s="19" t="s">
        <v>241</v>
      </c>
      <c r="BM142" s="19" t="s">
        <v>2730</v>
      </c>
    </row>
    <row r="143" spans="2:65" s="1" customFormat="1" ht="22.5" customHeight="1" x14ac:dyDescent="0.3">
      <c r="B143" s="171"/>
      <c r="C143" s="222" t="s">
        <v>317</v>
      </c>
      <c r="D143" s="222" t="s">
        <v>371</v>
      </c>
      <c r="E143" s="223" t="s">
        <v>2252</v>
      </c>
      <c r="F143" s="224" t="s">
        <v>2253</v>
      </c>
      <c r="G143" s="225" t="s">
        <v>249</v>
      </c>
      <c r="H143" s="226">
        <v>2</v>
      </c>
      <c r="I143" s="227"/>
      <c r="J143" s="228">
        <f>ROUND(I143*H143,2)</f>
        <v>0</v>
      </c>
      <c r="K143" s="224" t="s">
        <v>3</v>
      </c>
      <c r="L143" s="229"/>
      <c r="M143" s="230" t="s">
        <v>3</v>
      </c>
      <c r="N143" s="231" t="s">
        <v>44</v>
      </c>
      <c r="O143" s="36"/>
      <c r="P143" s="181">
        <f>O143*H143</f>
        <v>0</v>
      </c>
      <c r="Q143" s="181">
        <v>1.6639999999999999E-2</v>
      </c>
      <c r="R143" s="181">
        <f>Q143*H143</f>
        <v>3.3279999999999997E-2</v>
      </c>
      <c r="S143" s="181">
        <v>0</v>
      </c>
      <c r="T143" s="182">
        <f>S143*H143</f>
        <v>0</v>
      </c>
      <c r="AR143" s="19" t="s">
        <v>266</v>
      </c>
      <c r="AT143" s="19" t="s">
        <v>371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2731</v>
      </c>
    </row>
    <row r="144" spans="2:65" s="1" customFormat="1" ht="22.5" customHeight="1" x14ac:dyDescent="0.3">
      <c r="B144" s="171"/>
      <c r="C144" s="222" t="s">
        <v>8</v>
      </c>
      <c r="D144" s="222" t="s">
        <v>371</v>
      </c>
      <c r="E144" s="223" t="s">
        <v>2732</v>
      </c>
      <c r="F144" s="224" t="s">
        <v>2733</v>
      </c>
      <c r="G144" s="225" t="s">
        <v>249</v>
      </c>
      <c r="H144" s="226">
        <v>2</v>
      </c>
      <c r="I144" s="227"/>
      <c r="J144" s="228">
        <f>ROUND(I144*H144,2)</f>
        <v>0</v>
      </c>
      <c r="K144" s="224" t="s">
        <v>3</v>
      </c>
      <c r="L144" s="229"/>
      <c r="M144" s="230" t="s">
        <v>3</v>
      </c>
      <c r="N144" s="231" t="s">
        <v>44</v>
      </c>
      <c r="O144" s="36"/>
      <c r="P144" s="181">
        <f>O144*H144</f>
        <v>0</v>
      </c>
      <c r="Q144" s="181">
        <v>1.9259999999999999E-2</v>
      </c>
      <c r="R144" s="181">
        <f>Q144*H144</f>
        <v>3.8519999999999999E-2</v>
      </c>
      <c r="S144" s="181">
        <v>0</v>
      </c>
      <c r="T144" s="182">
        <f>S144*H144</f>
        <v>0</v>
      </c>
      <c r="AR144" s="19" t="s">
        <v>266</v>
      </c>
      <c r="AT144" s="19" t="s">
        <v>371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241</v>
      </c>
      <c r="BM144" s="19" t="s">
        <v>2734</v>
      </c>
    </row>
    <row r="145" spans="2:65" s="1" customFormat="1" ht="31.5" customHeight="1" x14ac:dyDescent="0.3">
      <c r="B145" s="171"/>
      <c r="C145" s="172" t="s">
        <v>330</v>
      </c>
      <c r="D145" s="172" t="s">
        <v>237</v>
      </c>
      <c r="E145" s="173" t="s">
        <v>2735</v>
      </c>
      <c r="F145" s="174" t="s">
        <v>2736</v>
      </c>
      <c r="G145" s="175" t="s">
        <v>346</v>
      </c>
      <c r="H145" s="176">
        <v>23</v>
      </c>
      <c r="I145" s="177"/>
      <c r="J145" s="178">
        <f>ROUND(I145*H145,2)</f>
        <v>0</v>
      </c>
      <c r="K145" s="174" t="s">
        <v>309</v>
      </c>
      <c r="L145" s="35"/>
      <c r="M145" s="179" t="s">
        <v>3</v>
      </c>
      <c r="N145" s="180" t="s">
        <v>44</v>
      </c>
      <c r="O145" s="36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9" t="s">
        <v>22</v>
      </c>
      <c r="BK145" s="183">
        <f>ROUND(I145*H145,2)</f>
        <v>0</v>
      </c>
      <c r="BL145" s="19" t="s">
        <v>241</v>
      </c>
      <c r="BM145" s="19" t="s">
        <v>2737</v>
      </c>
    </row>
    <row r="146" spans="2:65" s="12" customFormat="1" x14ac:dyDescent="0.3">
      <c r="B146" s="184"/>
      <c r="D146" s="194" t="s">
        <v>304</v>
      </c>
      <c r="E146" s="193" t="s">
        <v>3</v>
      </c>
      <c r="F146" s="195" t="s">
        <v>2738</v>
      </c>
      <c r="H146" s="196">
        <v>23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93" t="s">
        <v>304</v>
      </c>
      <c r="AU146" s="193" t="s">
        <v>81</v>
      </c>
      <c r="AV146" s="12" t="s">
        <v>81</v>
      </c>
      <c r="AW146" s="12" t="s">
        <v>36</v>
      </c>
      <c r="AX146" s="12" t="s">
        <v>73</v>
      </c>
      <c r="AY146" s="193" t="s">
        <v>235</v>
      </c>
    </row>
    <row r="147" spans="2:65" s="13" customFormat="1" x14ac:dyDescent="0.3">
      <c r="B147" s="197"/>
      <c r="D147" s="185" t="s">
        <v>304</v>
      </c>
      <c r="E147" s="198" t="s">
        <v>2739</v>
      </c>
      <c r="F147" s="199" t="s">
        <v>329</v>
      </c>
      <c r="H147" s="200">
        <v>23</v>
      </c>
      <c r="I147" s="201"/>
      <c r="L147" s="197"/>
      <c r="M147" s="202"/>
      <c r="N147" s="203"/>
      <c r="O147" s="203"/>
      <c r="P147" s="203"/>
      <c r="Q147" s="203"/>
      <c r="R147" s="203"/>
      <c r="S147" s="203"/>
      <c r="T147" s="204"/>
      <c r="AT147" s="205" t="s">
        <v>304</v>
      </c>
      <c r="AU147" s="205" t="s">
        <v>81</v>
      </c>
      <c r="AV147" s="13" t="s">
        <v>241</v>
      </c>
      <c r="AW147" s="13" t="s">
        <v>36</v>
      </c>
      <c r="AX147" s="13" t="s">
        <v>22</v>
      </c>
      <c r="AY147" s="205" t="s">
        <v>235</v>
      </c>
    </row>
    <row r="148" spans="2:65" s="1" customFormat="1" ht="31.5" customHeight="1" x14ac:dyDescent="0.3">
      <c r="B148" s="171"/>
      <c r="C148" s="222" t="s">
        <v>334</v>
      </c>
      <c r="D148" s="222" t="s">
        <v>371</v>
      </c>
      <c r="E148" s="223" t="s">
        <v>2740</v>
      </c>
      <c r="F148" s="224" t="s">
        <v>2741</v>
      </c>
      <c r="G148" s="225" t="s">
        <v>346</v>
      </c>
      <c r="H148" s="226">
        <v>23.344999999999999</v>
      </c>
      <c r="I148" s="227"/>
      <c r="J148" s="228">
        <f>ROUND(I148*H148,2)</f>
        <v>0</v>
      </c>
      <c r="K148" s="224" t="s">
        <v>309</v>
      </c>
      <c r="L148" s="229"/>
      <c r="M148" s="230" t="s">
        <v>3</v>
      </c>
      <c r="N148" s="231" t="s">
        <v>44</v>
      </c>
      <c r="O148" s="36"/>
      <c r="P148" s="181">
        <f>O148*H148</f>
        <v>0</v>
      </c>
      <c r="Q148" s="181">
        <v>2.5600000000000001E-2</v>
      </c>
      <c r="R148" s="181">
        <f>Q148*H148</f>
        <v>0.59763200000000005</v>
      </c>
      <c r="S148" s="181">
        <v>0</v>
      </c>
      <c r="T148" s="182">
        <f>S148*H148</f>
        <v>0</v>
      </c>
      <c r="AR148" s="19" t="s">
        <v>266</v>
      </c>
      <c r="AT148" s="19" t="s">
        <v>371</v>
      </c>
      <c r="AU148" s="19" t="s">
        <v>81</v>
      </c>
      <c r="AY148" s="19" t="s">
        <v>235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9" t="s">
        <v>22</v>
      </c>
      <c r="BK148" s="183">
        <f>ROUND(I148*H148,2)</f>
        <v>0</v>
      </c>
      <c r="BL148" s="19" t="s">
        <v>241</v>
      </c>
      <c r="BM148" s="19" t="s">
        <v>2742</v>
      </c>
    </row>
    <row r="149" spans="2:65" s="12" customFormat="1" x14ac:dyDescent="0.3">
      <c r="B149" s="184"/>
      <c r="D149" s="185" t="s">
        <v>304</v>
      </c>
      <c r="E149" s="186" t="s">
        <v>3</v>
      </c>
      <c r="F149" s="187" t="s">
        <v>2743</v>
      </c>
      <c r="H149" s="188">
        <v>23.344999999999999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93" t="s">
        <v>304</v>
      </c>
      <c r="AU149" s="193" t="s">
        <v>81</v>
      </c>
      <c r="AV149" s="12" t="s">
        <v>81</v>
      </c>
      <c r="AW149" s="12" t="s">
        <v>36</v>
      </c>
      <c r="AX149" s="12" t="s">
        <v>22</v>
      </c>
      <c r="AY149" s="193" t="s">
        <v>235</v>
      </c>
    </row>
    <row r="150" spans="2:65" s="1" customFormat="1" ht="31.5" customHeight="1" x14ac:dyDescent="0.3">
      <c r="B150" s="171"/>
      <c r="C150" s="172" t="s">
        <v>339</v>
      </c>
      <c r="D150" s="172" t="s">
        <v>237</v>
      </c>
      <c r="E150" s="173" t="s">
        <v>2744</v>
      </c>
      <c r="F150" s="174" t="s">
        <v>2745</v>
      </c>
      <c r="G150" s="175" t="s">
        <v>249</v>
      </c>
      <c r="H150" s="176">
        <v>1</v>
      </c>
      <c r="I150" s="177"/>
      <c r="J150" s="178">
        <f>ROUND(I150*H150,2)</f>
        <v>0</v>
      </c>
      <c r="K150" s="174" t="s">
        <v>309</v>
      </c>
      <c r="L150" s="35"/>
      <c r="M150" s="179" t="s">
        <v>3</v>
      </c>
      <c r="N150" s="180" t="s">
        <v>44</v>
      </c>
      <c r="O150" s="36"/>
      <c r="P150" s="181">
        <f>O150*H150</f>
        <v>0</v>
      </c>
      <c r="Q150" s="181">
        <v>2.8500000000000001E-3</v>
      </c>
      <c r="R150" s="181">
        <f>Q150*H150</f>
        <v>2.8500000000000001E-3</v>
      </c>
      <c r="S150" s="181">
        <v>0</v>
      </c>
      <c r="T150" s="182">
        <f>S150*H150</f>
        <v>0</v>
      </c>
      <c r="AR150" s="19" t="s">
        <v>241</v>
      </c>
      <c r="AT150" s="19" t="s">
        <v>237</v>
      </c>
      <c r="AU150" s="19" t="s">
        <v>81</v>
      </c>
      <c r="AY150" s="19" t="s">
        <v>235</v>
      </c>
      <c r="BE150" s="183">
        <f>IF(N150="základní",J150,0)</f>
        <v>0</v>
      </c>
      <c r="BF150" s="183">
        <f>IF(N150="snížená",J150,0)</f>
        <v>0</v>
      </c>
      <c r="BG150" s="183">
        <f>IF(N150="zákl. přenesená",J150,0)</f>
        <v>0</v>
      </c>
      <c r="BH150" s="183">
        <f>IF(N150="sníž. přenesená",J150,0)</f>
        <v>0</v>
      </c>
      <c r="BI150" s="183">
        <f>IF(N150="nulová",J150,0)</f>
        <v>0</v>
      </c>
      <c r="BJ150" s="19" t="s">
        <v>22</v>
      </c>
      <c r="BK150" s="183">
        <f>ROUND(I150*H150,2)</f>
        <v>0</v>
      </c>
      <c r="BL150" s="19" t="s">
        <v>241</v>
      </c>
      <c r="BM150" s="19" t="s">
        <v>2746</v>
      </c>
    </row>
    <row r="151" spans="2:65" s="1" customFormat="1" ht="22.5" customHeight="1" x14ac:dyDescent="0.3">
      <c r="B151" s="171"/>
      <c r="C151" s="222" t="s">
        <v>343</v>
      </c>
      <c r="D151" s="222" t="s">
        <v>371</v>
      </c>
      <c r="E151" s="223" t="s">
        <v>2747</v>
      </c>
      <c r="F151" s="224" t="s">
        <v>2748</v>
      </c>
      <c r="G151" s="225" t="s">
        <v>249</v>
      </c>
      <c r="H151" s="226">
        <v>1</v>
      </c>
      <c r="I151" s="227"/>
      <c r="J151" s="228">
        <f>ROUND(I151*H151,2)</f>
        <v>0</v>
      </c>
      <c r="K151" s="224" t="s">
        <v>3</v>
      </c>
      <c r="L151" s="229"/>
      <c r="M151" s="230" t="s">
        <v>3</v>
      </c>
      <c r="N151" s="231" t="s">
        <v>44</v>
      </c>
      <c r="O151" s="36"/>
      <c r="P151" s="181">
        <f>O151*H151</f>
        <v>0</v>
      </c>
      <c r="Q151" s="181">
        <v>4.0250000000000001E-2</v>
      </c>
      <c r="R151" s="181">
        <f>Q151*H151</f>
        <v>4.0250000000000001E-2</v>
      </c>
      <c r="S151" s="181">
        <v>0</v>
      </c>
      <c r="T151" s="182">
        <f>S151*H151</f>
        <v>0</v>
      </c>
      <c r="AR151" s="19" t="s">
        <v>266</v>
      </c>
      <c r="AT151" s="19" t="s">
        <v>371</v>
      </c>
      <c r="AU151" s="19" t="s">
        <v>81</v>
      </c>
      <c r="AY151" s="19" t="s">
        <v>235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9" t="s">
        <v>22</v>
      </c>
      <c r="BK151" s="183">
        <f>ROUND(I151*H151,2)</f>
        <v>0</v>
      </c>
      <c r="BL151" s="19" t="s">
        <v>241</v>
      </c>
      <c r="BM151" s="19" t="s">
        <v>2749</v>
      </c>
    </row>
    <row r="152" spans="2:65" s="1" customFormat="1" ht="22.5" customHeight="1" x14ac:dyDescent="0.3">
      <c r="B152" s="171"/>
      <c r="C152" s="222" t="s">
        <v>349</v>
      </c>
      <c r="D152" s="222" t="s">
        <v>371</v>
      </c>
      <c r="E152" s="223" t="s">
        <v>2750</v>
      </c>
      <c r="F152" s="224" t="s">
        <v>2751</v>
      </c>
      <c r="G152" s="225" t="s">
        <v>249</v>
      </c>
      <c r="H152" s="226">
        <v>1</v>
      </c>
      <c r="I152" s="227"/>
      <c r="J152" s="228">
        <f>ROUND(I152*H152,2)</f>
        <v>0</v>
      </c>
      <c r="K152" s="224" t="s">
        <v>3</v>
      </c>
      <c r="L152" s="229"/>
      <c r="M152" s="230" t="s">
        <v>3</v>
      </c>
      <c r="N152" s="231" t="s">
        <v>44</v>
      </c>
      <c r="O152" s="36"/>
      <c r="P152" s="181">
        <f>O152*H152</f>
        <v>0</v>
      </c>
      <c r="Q152" s="181">
        <v>7.3000000000000001E-3</v>
      </c>
      <c r="R152" s="181">
        <f>Q152*H152</f>
        <v>7.3000000000000001E-3</v>
      </c>
      <c r="S152" s="181">
        <v>0</v>
      </c>
      <c r="T152" s="182">
        <f>S152*H152</f>
        <v>0</v>
      </c>
      <c r="AR152" s="19" t="s">
        <v>266</v>
      </c>
      <c r="AT152" s="19" t="s">
        <v>371</v>
      </c>
      <c r="AU152" s="19" t="s">
        <v>81</v>
      </c>
      <c r="AY152" s="19" t="s">
        <v>235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9" t="s">
        <v>22</v>
      </c>
      <c r="BK152" s="183">
        <f>ROUND(I152*H152,2)</f>
        <v>0</v>
      </c>
      <c r="BL152" s="19" t="s">
        <v>241</v>
      </c>
      <c r="BM152" s="19" t="s">
        <v>2752</v>
      </c>
    </row>
    <row r="153" spans="2:65" s="1" customFormat="1" ht="22.5" customHeight="1" x14ac:dyDescent="0.3">
      <c r="B153" s="171"/>
      <c r="C153" s="172" t="s">
        <v>354</v>
      </c>
      <c r="D153" s="172" t="s">
        <v>237</v>
      </c>
      <c r="E153" s="173" t="s">
        <v>2753</v>
      </c>
      <c r="F153" s="174" t="s">
        <v>2754</v>
      </c>
      <c r="G153" s="175" t="s">
        <v>346</v>
      </c>
      <c r="H153" s="176">
        <v>24</v>
      </c>
      <c r="I153" s="177"/>
      <c r="J153" s="178">
        <f>ROUND(I153*H153,2)</f>
        <v>0</v>
      </c>
      <c r="K153" s="174" t="s">
        <v>309</v>
      </c>
      <c r="L153" s="35"/>
      <c r="M153" s="179" t="s">
        <v>3</v>
      </c>
      <c r="N153" s="180" t="s">
        <v>44</v>
      </c>
      <c r="O153" s="36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AR153" s="19" t="s">
        <v>241</v>
      </c>
      <c r="AT153" s="19" t="s">
        <v>237</v>
      </c>
      <c r="AU153" s="19" t="s">
        <v>81</v>
      </c>
      <c r="AY153" s="19" t="s">
        <v>235</v>
      </c>
      <c r="BE153" s="183">
        <f>IF(N153="základní",J153,0)</f>
        <v>0</v>
      </c>
      <c r="BF153" s="183">
        <f>IF(N153="snížená",J153,0)</f>
        <v>0</v>
      </c>
      <c r="BG153" s="183">
        <f>IF(N153="zákl. přenesená",J153,0)</f>
        <v>0</v>
      </c>
      <c r="BH153" s="183">
        <f>IF(N153="sníž. přenesená",J153,0)</f>
        <v>0</v>
      </c>
      <c r="BI153" s="183">
        <f>IF(N153="nulová",J153,0)</f>
        <v>0</v>
      </c>
      <c r="BJ153" s="19" t="s">
        <v>22</v>
      </c>
      <c r="BK153" s="183">
        <f>ROUND(I153*H153,2)</f>
        <v>0</v>
      </c>
      <c r="BL153" s="19" t="s">
        <v>241</v>
      </c>
      <c r="BM153" s="19" t="s">
        <v>2755</v>
      </c>
    </row>
    <row r="154" spans="2:65" s="12" customFormat="1" x14ac:dyDescent="0.3">
      <c r="B154" s="184"/>
      <c r="D154" s="185" t="s">
        <v>304</v>
      </c>
      <c r="E154" s="186" t="s">
        <v>3</v>
      </c>
      <c r="F154" s="187" t="s">
        <v>2694</v>
      </c>
      <c r="H154" s="188">
        <v>24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93" t="s">
        <v>304</v>
      </c>
      <c r="AU154" s="193" t="s">
        <v>81</v>
      </c>
      <c r="AV154" s="12" t="s">
        <v>81</v>
      </c>
      <c r="AW154" s="12" t="s">
        <v>36</v>
      </c>
      <c r="AX154" s="12" t="s">
        <v>22</v>
      </c>
      <c r="AY154" s="193" t="s">
        <v>235</v>
      </c>
    </row>
    <row r="155" spans="2:65" s="1" customFormat="1" ht="22.5" customHeight="1" x14ac:dyDescent="0.3">
      <c r="B155" s="171"/>
      <c r="C155" s="172" t="s">
        <v>366</v>
      </c>
      <c r="D155" s="172" t="s">
        <v>237</v>
      </c>
      <c r="E155" s="173" t="s">
        <v>2330</v>
      </c>
      <c r="F155" s="174" t="s">
        <v>2331</v>
      </c>
      <c r="G155" s="175" t="s">
        <v>346</v>
      </c>
      <c r="H155" s="176">
        <v>124</v>
      </c>
      <c r="I155" s="177"/>
      <c r="J155" s="178">
        <f>ROUND(I155*H155,2)</f>
        <v>0</v>
      </c>
      <c r="K155" s="174" t="s">
        <v>309</v>
      </c>
      <c r="L155" s="35"/>
      <c r="M155" s="179" t="s">
        <v>3</v>
      </c>
      <c r="N155" s="180" t="s">
        <v>44</v>
      </c>
      <c r="O155" s="36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AR155" s="19" t="s">
        <v>241</v>
      </c>
      <c r="AT155" s="19" t="s">
        <v>237</v>
      </c>
      <c r="AU155" s="19" t="s">
        <v>81</v>
      </c>
      <c r="AY155" s="19" t="s">
        <v>235</v>
      </c>
      <c r="BE155" s="183">
        <f>IF(N155="základní",J155,0)</f>
        <v>0</v>
      </c>
      <c r="BF155" s="183">
        <f>IF(N155="snížená",J155,0)</f>
        <v>0</v>
      </c>
      <c r="BG155" s="183">
        <f>IF(N155="zákl. přenesená",J155,0)</f>
        <v>0</v>
      </c>
      <c r="BH155" s="183">
        <f>IF(N155="sníž. přenesená",J155,0)</f>
        <v>0</v>
      </c>
      <c r="BI155" s="183">
        <f>IF(N155="nulová",J155,0)</f>
        <v>0</v>
      </c>
      <c r="BJ155" s="19" t="s">
        <v>22</v>
      </c>
      <c r="BK155" s="183">
        <f>ROUND(I155*H155,2)</f>
        <v>0</v>
      </c>
      <c r="BL155" s="19" t="s">
        <v>241</v>
      </c>
      <c r="BM155" s="19" t="s">
        <v>2756</v>
      </c>
    </row>
    <row r="156" spans="2:65" s="12" customFormat="1" x14ac:dyDescent="0.3">
      <c r="B156" s="184"/>
      <c r="D156" s="194" t="s">
        <v>304</v>
      </c>
      <c r="E156" s="193" t="s">
        <v>3</v>
      </c>
      <c r="F156" s="195" t="s">
        <v>2694</v>
      </c>
      <c r="H156" s="196">
        <v>24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93" t="s">
        <v>304</v>
      </c>
      <c r="AU156" s="193" t="s">
        <v>81</v>
      </c>
      <c r="AV156" s="12" t="s">
        <v>81</v>
      </c>
      <c r="AW156" s="12" t="s">
        <v>36</v>
      </c>
      <c r="AX156" s="12" t="s">
        <v>73</v>
      </c>
      <c r="AY156" s="193" t="s">
        <v>235</v>
      </c>
    </row>
    <row r="157" spans="2:65" s="12" customFormat="1" x14ac:dyDescent="0.3">
      <c r="B157" s="184"/>
      <c r="D157" s="194" t="s">
        <v>304</v>
      </c>
      <c r="E157" s="193" t="s">
        <v>3</v>
      </c>
      <c r="F157" s="195" t="s">
        <v>2757</v>
      </c>
      <c r="H157" s="196">
        <v>100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93" t="s">
        <v>304</v>
      </c>
      <c r="AU157" s="193" t="s">
        <v>81</v>
      </c>
      <c r="AV157" s="12" t="s">
        <v>81</v>
      </c>
      <c r="AW157" s="12" t="s">
        <v>36</v>
      </c>
      <c r="AX157" s="12" t="s">
        <v>73</v>
      </c>
      <c r="AY157" s="193" t="s">
        <v>235</v>
      </c>
    </row>
    <row r="158" spans="2:65" s="13" customFormat="1" x14ac:dyDescent="0.3">
      <c r="B158" s="197"/>
      <c r="D158" s="185" t="s">
        <v>304</v>
      </c>
      <c r="E158" s="198" t="s">
        <v>3</v>
      </c>
      <c r="F158" s="199" t="s">
        <v>329</v>
      </c>
      <c r="H158" s="200">
        <v>124</v>
      </c>
      <c r="I158" s="201"/>
      <c r="L158" s="197"/>
      <c r="M158" s="202"/>
      <c r="N158" s="203"/>
      <c r="O158" s="203"/>
      <c r="P158" s="203"/>
      <c r="Q158" s="203"/>
      <c r="R158" s="203"/>
      <c r="S158" s="203"/>
      <c r="T158" s="204"/>
      <c r="AT158" s="205" t="s">
        <v>304</v>
      </c>
      <c r="AU158" s="205" t="s">
        <v>81</v>
      </c>
      <c r="AV158" s="13" t="s">
        <v>241</v>
      </c>
      <c r="AW158" s="13" t="s">
        <v>36</v>
      </c>
      <c r="AX158" s="13" t="s">
        <v>22</v>
      </c>
      <c r="AY158" s="205" t="s">
        <v>235</v>
      </c>
    </row>
    <row r="159" spans="2:65" s="1" customFormat="1" ht="22.5" customHeight="1" x14ac:dyDescent="0.3">
      <c r="B159" s="171"/>
      <c r="C159" s="172" t="s">
        <v>370</v>
      </c>
      <c r="D159" s="172" t="s">
        <v>237</v>
      </c>
      <c r="E159" s="173" t="s">
        <v>2334</v>
      </c>
      <c r="F159" s="174" t="s">
        <v>2335</v>
      </c>
      <c r="G159" s="175" t="s">
        <v>249</v>
      </c>
      <c r="H159" s="176">
        <v>2</v>
      </c>
      <c r="I159" s="177"/>
      <c r="J159" s="178">
        <f>ROUND(I159*H159,2)</f>
        <v>0</v>
      </c>
      <c r="K159" s="174" t="s">
        <v>309</v>
      </c>
      <c r="L159" s="35"/>
      <c r="M159" s="179" t="s">
        <v>3</v>
      </c>
      <c r="N159" s="180" t="s">
        <v>44</v>
      </c>
      <c r="O159" s="36"/>
      <c r="P159" s="181">
        <f>O159*H159</f>
        <v>0</v>
      </c>
      <c r="Q159" s="181">
        <v>0.46005000000000001</v>
      </c>
      <c r="R159" s="181">
        <f>Q159*H159</f>
        <v>0.92010000000000003</v>
      </c>
      <c r="S159" s="181">
        <v>0</v>
      </c>
      <c r="T159" s="182">
        <f>S159*H159</f>
        <v>0</v>
      </c>
      <c r="AR159" s="19" t="s">
        <v>241</v>
      </c>
      <c r="AT159" s="19" t="s">
        <v>237</v>
      </c>
      <c r="AU159" s="19" t="s">
        <v>81</v>
      </c>
      <c r="AY159" s="19" t="s">
        <v>235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9" t="s">
        <v>22</v>
      </c>
      <c r="BK159" s="183">
        <f>ROUND(I159*H159,2)</f>
        <v>0</v>
      </c>
      <c r="BL159" s="19" t="s">
        <v>241</v>
      </c>
      <c r="BM159" s="19" t="s">
        <v>2758</v>
      </c>
    </row>
    <row r="160" spans="2:65" s="1" customFormat="1" ht="22.5" customHeight="1" x14ac:dyDescent="0.3">
      <c r="B160" s="171"/>
      <c r="C160" s="172" t="s">
        <v>375</v>
      </c>
      <c r="D160" s="172" t="s">
        <v>237</v>
      </c>
      <c r="E160" s="173" t="s">
        <v>2354</v>
      </c>
      <c r="F160" s="174" t="s">
        <v>2355</v>
      </c>
      <c r="G160" s="175" t="s">
        <v>249</v>
      </c>
      <c r="H160" s="176">
        <v>1</v>
      </c>
      <c r="I160" s="177"/>
      <c r="J160" s="178">
        <f>ROUND(I160*H160,2)</f>
        <v>0</v>
      </c>
      <c r="K160" s="174" t="s">
        <v>309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0.1230316</v>
      </c>
      <c r="R160" s="181">
        <f>Q160*H160</f>
        <v>0.1230316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2759</v>
      </c>
    </row>
    <row r="161" spans="2:65" s="12" customFormat="1" x14ac:dyDescent="0.3">
      <c r="B161" s="184"/>
      <c r="D161" s="185" t="s">
        <v>304</v>
      </c>
      <c r="E161" s="186" t="s">
        <v>3</v>
      </c>
      <c r="F161" s="187" t="s">
        <v>2760</v>
      </c>
      <c r="H161" s="188">
        <v>1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93" t="s">
        <v>304</v>
      </c>
      <c r="AU161" s="193" t="s">
        <v>81</v>
      </c>
      <c r="AV161" s="12" t="s">
        <v>81</v>
      </c>
      <c r="AW161" s="12" t="s">
        <v>36</v>
      </c>
      <c r="AX161" s="12" t="s">
        <v>22</v>
      </c>
      <c r="AY161" s="193" t="s">
        <v>235</v>
      </c>
    </row>
    <row r="162" spans="2:65" s="1" customFormat="1" ht="22.5" customHeight="1" x14ac:dyDescent="0.3">
      <c r="B162" s="171"/>
      <c r="C162" s="222" t="s">
        <v>379</v>
      </c>
      <c r="D162" s="222" t="s">
        <v>371</v>
      </c>
      <c r="E162" s="223" t="s">
        <v>2358</v>
      </c>
      <c r="F162" s="224" t="s">
        <v>2359</v>
      </c>
      <c r="G162" s="225" t="s">
        <v>249</v>
      </c>
      <c r="H162" s="226">
        <v>1</v>
      </c>
      <c r="I162" s="227"/>
      <c r="J162" s="228">
        <f>ROUND(I162*H162,2)</f>
        <v>0</v>
      </c>
      <c r="K162" s="224" t="s">
        <v>3</v>
      </c>
      <c r="L162" s="229"/>
      <c r="M162" s="230" t="s">
        <v>3</v>
      </c>
      <c r="N162" s="231" t="s">
        <v>44</v>
      </c>
      <c r="O162" s="36"/>
      <c r="P162" s="181">
        <f>O162*H162</f>
        <v>0</v>
      </c>
      <c r="Q162" s="181">
        <v>0.01</v>
      </c>
      <c r="R162" s="181">
        <f>Q162*H162</f>
        <v>0.01</v>
      </c>
      <c r="S162" s="181">
        <v>0</v>
      </c>
      <c r="T162" s="182">
        <f>S162*H162</f>
        <v>0</v>
      </c>
      <c r="AR162" s="19" t="s">
        <v>266</v>
      </c>
      <c r="AT162" s="19" t="s">
        <v>371</v>
      </c>
      <c r="AU162" s="19" t="s">
        <v>81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241</v>
      </c>
      <c r="BM162" s="19" t="s">
        <v>2761</v>
      </c>
    </row>
    <row r="163" spans="2:65" s="1" customFormat="1" ht="22.5" customHeight="1" x14ac:dyDescent="0.3">
      <c r="B163" s="171"/>
      <c r="C163" s="222" t="s">
        <v>384</v>
      </c>
      <c r="D163" s="222" t="s">
        <v>371</v>
      </c>
      <c r="E163" s="223" t="s">
        <v>2351</v>
      </c>
      <c r="F163" s="224" t="s">
        <v>2352</v>
      </c>
      <c r="G163" s="225" t="s">
        <v>249</v>
      </c>
      <c r="H163" s="226">
        <v>1</v>
      </c>
      <c r="I163" s="227"/>
      <c r="J163" s="228">
        <f>ROUND(I163*H163,2)</f>
        <v>0</v>
      </c>
      <c r="K163" s="224" t="s">
        <v>3</v>
      </c>
      <c r="L163" s="229"/>
      <c r="M163" s="230" t="s">
        <v>3</v>
      </c>
      <c r="N163" s="231" t="s">
        <v>44</v>
      </c>
      <c r="O163" s="36"/>
      <c r="P163" s="181">
        <f>O163*H163</f>
        <v>0</v>
      </c>
      <c r="Q163" s="181">
        <v>1E-3</v>
      </c>
      <c r="R163" s="181">
        <f>Q163*H163</f>
        <v>1E-3</v>
      </c>
      <c r="S163" s="181">
        <v>0</v>
      </c>
      <c r="T163" s="182">
        <f>S163*H163</f>
        <v>0</v>
      </c>
      <c r="AR163" s="19" t="s">
        <v>266</v>
      </c>
      <c r="AT163" s="19" t="s">
        <v>371</v>
      </c>
      <c r="AU163" s="19" t="s">
        <v>81</v>
      </c>
      <c r="AY163" s="19" t="s">
        <v>235</v>
      </c>
      <c r="BE163" s="183">
        <f>IF(N163="základní",J163,0)</f>
        <v>0</v>
      </c>
      <c r="BF163" s="183">
        <f>IF(N163="snížená",J163,0)</f>
        <v>0</v>
      </c>
      <c r="BG163" s="183">
        <f>IF(N163="zákl. přenesená",J163,0)</f>
        <v>0</v>
      </c>
      <c r="BH163" s="183">
        <f>IF(N163="sníž. přenesená",J163,0)</f>
        <v>0</v>
      </c>
      <c r="BI163" s="183">
        <f>IF(N163="nulová",J163,0)</f>
        <v>0</v>
      </c>
      <c r="BJ163" s="19" t="s">
        <v>22</v>
      </c>
      <c r="BK163" s="183">
        <f>ROUND(I163*H163,2)</f>
        <v>0</v>
      </c>
      <c r="BL163" s="19" t="s">
        <v>241</v>
      </c>
      <c r="BM163" s="19" t="s">
        <v>2762</v>
      </c>
    </row>
    <row r="164" spans="2:65" s="1" customFormat="1" ht="22.5" customHeight="1" x14ac:dyDescent="0.3">
      <c r="B164" s="171"/>
      <c r="C164" s="172" t="s">
        <v>389</v>
      </c>
      <c r="D164" s="172" t="s">
        <v>237</v>
      </c>
      <c r="E164" s="173" t="s">
        <v>2763</v>
      </c>
      <c r="F164" s="174" t="s">
        <v>2764</v>
      </c>
      <c r="G164" s="175" t="s">
        <v>249</v>
      </c>
      <c r="H164" s="176">
        <v>13</v>
      </c>
      <c r="I164" s="177"/>
      <c r="J164" s="178">
        <f>ROUND(I164*H164,2)</f>
        <v>0</v>
      </c>
      <c r="K164" s="174" t="s">
        <v>309</v>
      </c>
      <c r="L164" s="35"/>
      <c r="M164" s="179" t="s">
        <v>3</v>
      </c>
      <c r="N164" s="180" t="s">
        <v>44</v>
      </c>
      <c r="O164" s="36"/>
      <c r="P164" s="181">
        <f>O164*H164</f>
        <v>0</v>
      </c>
      <c r="Q164" s="181">
        <v>1.1E-4</v>
      </c>
      <c r="R164" s="181">
        <f>Q164*H164</f>
        <v>1.4300000000000001E-3</v>
      </c>
      <c r="S164" s="181">
        <v>0</v>
      </c>
      <c r="T164" s="182">
        <f>S164*H164</f>
        <v>0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9" t="s">
        <v>22</v>
      </c>
      <c r="BK164" s="183">
        <f>ROUND(I164*H164,2)</f>
        <v>0</v>
      </c>
      <c r="BL164" s="19" t="s">
        <v>241</v>
      </c>
      <c r="BM164" s="19" t="s">
        <v>2765</v>
      </c>
    </row>
    <row r="165" spans="2:65" s="12" customFormat="1" x14ac:dyDescent="0.3">
      <c r="B165" s="184"/>
      <c r="D165" s="185" t="s">
        <v>304</v>
      </c>
      <c r="E165" s="186" t="s">
        <v>3</v>
      </c>
      <c r="F165" s="187" t="s">
        <v>2766</v>
      </c>
      <c r="H165" s="188">
        <v>13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93" t="s">
        <v>304</v>
      </c>
      <c r="AU165" s="193" t="s">
        <v>81</v>
      </c>
      <c r="AV165" s="12" t="s">
        <v>81</v>
      </c>
      <c r="AW165" s="12" t="s">
        <v>36</v>
      </c>
      <c r="AX165" s="12" t="s">
        <v>22</v>
      </c>
      <c r="AY165" s="193" t="s">
        <v>235</v>
      </c>
    </row>
    <row r="166" spans="2:65" s="1" customFormat="1" ht="22.5" customHeight="1" x14ac:dyDescent="0.3">
      <c r="B166" s="171"/>
      <c r="C166" s="172" t="s">
        <v>393</v>
      </c>
      <c r="D166" s="172" t="s">
        <v>237</v>
      </c>
      <c r="E166" s="173" t="s">
        <v>2767</v>
      </c>
      <c r="F166" s="174" t="s">
        <v>2768</v>
      </c>
      <c r="G166" s="175" t="s">
        <v>249</v>
      </c>
      <c r="H166" s="176">
        <v>2</v>
      </c>
      <c r="I166" s="177"/>
      <c r="J166" s="178">
        <f>ROUND(I166*H166,2)</f>
        <v>0</v>
      </c>
      <c r="K166" s="174" t="s">
        <v>309</v>
      </c>
      <c r="L166" s="35"/>
      <c r="M166" s="179" t="s">
        <v>3</v>
      </c>
      <c r="N166" s="180" t="s">
        <v>44</v>
      </c>
      <c r="O166" s="36"/>
      <c r="P166" s="181">
        <f>O166*H166</f>
        <v>0</v>
      </c>
      <c r="Q166" s="181">
        <v>1.1999999999999999E-3</v>
      </c>
      <c r="R166" s="181">
        <f>Q166*H166</f>
        <v>2.3999999999999998E-3</v>
      </c>
      <c r="S166" s="181">
        <v>0</v>
      </c>
      <c r="T166" s="182">
        <f>S166*H166</f>
        <v>0</v>
      </c>
      <c r="AR166" s="19" t="s">
        <v>241</v>
      </c>
      <c r="AT166" s="19" t="s">
        <v>237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241</v>
      </c>
      <c r="BM166" s="19" t="s">
        <v>2769</v>
      </c>
    </row>
    <row r="167" spans="2:65" s="11" customFormat="1" ht="29.85" customHeight="1" x14ac:dyDescent="0.3">
      <c r="B167" s="157"/>
      <c r="D167" s="168" t="s">
        <v>72</v>
      </c>
      <c r="E167" s="169" t="s">
        <v>270</v>
      </c>
      <c r="F167" s="169" t="s">
        <v>383</v>
      </c>
      <c r="I167" s="160"/>
      <c r="J167" s="170">
        <f>BK167</f>
        <v>0</v>
      </c>
      <c r="L167" s="157"/>
      <c r="M167" s="162"/>
      <c r="N167" s="163"/>
      <c r="O167" s="163"/>
      <c r="P167" s="164">
        <f>SUM(P168:P169)</f>
        <v>0</v>
      </c>
      <c r="Q167" s="163"/>
      <c r="R167" s="164">
        <f>SUM(R168:R169)</f>
        <v>0</v>
      </c>
      <c r="S167" s="163"/>
      <c r="T167" s="165">
        <f>SUM(T168:T169)</f>
        <v>1.512</v>
      </c>
      <c r="AR167" s="158" t="s">
        <v>22</v>
      </c>
      <c r="AT167" s="166" t="s">
        <v>72</v>
      </c>
      <c r="AU167" s="166" t="s">
        <v>22</v>
      </c>
      <c r="AY167" s="158" t="s">
        <v>235</v>
      </c>
      <c r="BK167" s="167">
        <f>SUM(BK168:BK169)</f>
        <v>0</v>
      </c>
    </row>
    <row r="168" spans="2:65" s="1" customFormat="1" ht="31.5" customHeight="1" x14ac:dyDescent="0.3">
      <c r="B168" s="171"/>
      <c r="C168" s="172" t="s">
        <v>397</v>
      </c>
      <c r="D168" s="172" t="s">
        <v>237</v>
      </c>
      <c r="E168" s="173" t="s">
        <v>455</v>
      </c>
      <c r="F168" s="174" t="s">
        <v>456</v>
      </c>
      <c r="G168" s="175" t="s">
        <v>346</v>
      </c>
      <c r="H168" s="176">
        <v>24</v>
      </c>
      <c r="I168" s="177"/>
      <c r="J168" s="178">
        <f>ROUND(I168*H168,2)</f>
        <v>0</v>
      </c>
      <c r="K168" s="174" t="s">
        <v>309</v>
      </c>
      <c r="L168" s="35"/>
      <c r="M168" s="179" t="s">
        <v>3</v>
      </c>
      <c r="N168" s="180" t="s">
        <v>44</v>
      </c>
      <c r="O168" s="36"/>
      <c r="P168" s="181">
        <f>O168*H168</f>
        <v>0</v>
      </c>
      <c r="Q168" s="181">
        <v>0</v>
      </c>
      <c r="R168" s="181">
        <f>Q168*H168</f>
        <v>0</v>
      </c>
      <c r="S168" s="181">
        <v>6.3E-2</v>
      </c>
      <c r="T168" s="182">
        <f>S168*H168</f>
        <v>1.512</v>
      </c>
      <c r="AR168" s="19" t="s">
        <v>241</v>
      </c>
      <c r="AT168" s="19" t="s">
        <v>237</v>
      </c>
      <c r="AU168" s="19" t="s">
        <v>81</v>
      </c>
      <c r="AY168" s="19" t="s">
        <v>235</v>
      </c>
      <c r="BE168" s="183">
        <f>IF(N168="základní",J168,0)</f>
        <v>0</v>
      </c>
      <c r="BF168" s="183">
        <f>IF(N168="snížená",J168,0)</f>
        <v>0</v>
      </c>
      <c r="BG168" s="183">
        <f>IF(N168="zákl. přenesená",J168,0)</f>
        <v>0</v>
      </c>
      <c r="BH168" s="183">
        <f>IF(N168="sníž. přenesená",J168,0)</f>
        <v>0</v>
      </c>
      <c r="BI168" s="183">
        <f>IF(N168="nulová",J168,0)</f>
        <v>0</v>
      </c>
      <c r="BJ168" s="19" t="s">
        <v>22</v>
      </c>
      <c r="BK168" s="183">
        <f>ROUND(I168*H168,2)</f>
        <v>0</v>
      </c>
      <c r="BL168" s="19" t="s">
        <v>241</v>
      </c>
      <c r="BM168" s="19" t="s">
        <v>2770</v>
      </c>
    </row>
    <row r="169" spans="2:65" s="12" customFormat="1" x14ac:dyDescent="0.3">
      <c r="B169" s="184"/>
      <c r="D169" s="194" t="s">
        <v>304</v>
      </c>
      <c r="E169" s="193" t="s">
        <v>3</v>
      </c>
      <c r="F169" s="195" t="s">
        <v>2771</v>
      </c>
      <c r="H169" s="196">
        <v>24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93" t="s">
        <v>304</v>
      </c>
      <c r="AU169" s="193" t="s">
        <v>81</v>
      </c>
      <c r="AV169" s="12" t="s">
        <v>81</v>
      </c>
      <c r="AW169" s="12" t="s">
        <v>36</v>
      </c>
      <c r="AX169" s="12" t="s">
        <v>22</v>
      </c>
      <c r="AY169" s="193" t="s">
        <v>235</v>
      </c>
    </row>
    <row r="170" spans="2:65" s="11" customFormat="1" ht="29.85" customHeight="1" x14ac:dyDescent="0.3">
      <c r="B170" s="157"/>
      <c r="D170" s="168" t="s">
        <v>72</v>
      </c>
      <c r="E170" s="169" t="s">
        <v>475</v>
      </c>
      <c r="F170" s="169" t="s">
        <v>476</v>
      </c>
      <c r="I170" s="160"/>
      <c r="J170" s="170">
        <f>BK170</f>
        <v>0</v>
      </c>
      <c r="L170" s="157"/>
      <c r="M170" s="162"/>
      <c r="N170" s="163"/>
      <c r="O170" s="163"/>
      <c r="P170" s="164">
        <f>SUM(P171:P174)</f>
        <v>0</v>
      </c>
      <c r="Q170" s="163"/>
      <c r="R170" s="164">
        <f>SUM(R171:R174)</f>
        <v>0</v>
      </c>
      <c r="S170" s="163"/>
      <c r="T170" s="165">
        <f>SUM(T171:T174)</f>
        <v>0</v>
      </c>
      <c r="AR170" s="158" t="s">
        <v>22</v>
      </c>
      <c r="AT170" s="166" t="s">
        <v>72</v>
      </c>
      <c r="AU170" s="166" t="s">
        <v>22</v>
      </c>
      <c r="AY170" s="158" t="s">
        <v>235</v>
      </c>
      <c r="BK170" s="167">
        <f>SUM(BK171:BK174)</f>
        <v>0</v>
      </c>
    </row>
    <row r="171" spans="2:65" s="1" customFormat="1" ht="31.5" customHeight="1" x14ac:dyDescent="0.3">
      <c r="B171" s="171"/>
      <c r="C171" s="172" t="s">
        <v>401</v>
      </c>
      <c r="D171" s="172" t="s">
        <v>237</v>
      </c>
      <c r="E171" s="173" t="s">
        <v>1768</v>
      </c>
      <c r="F171" s="174" t="s">
        <v>479</v>
      </c>
      <c r="G171" s="175" t="s">
        <v>294</v>
      </c>
      <c r="H171" s="176">
        <v>1.512</v>
      </c>
      <c r="I171" s="177"/>
      <c r="J171" s="178">
        <f>ROUND(I171*H171,2)</f>
        <v>0</v>
      </c>
      <c r="K171" s="174" t="s">
        <v>309</v>
      </c>
      <c r="L171" s="35"/>
      <c r="M171" s="179" t="s">
        <v>3</v>
      </c>
      <c r="N171" s="180" t="s">
        <v>44</v>
      </c>
      <c r="O171" s="36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AR171" s="19" t="s">
        <v>241</v>
      </c>
      <c r="AT171" s="19" t="s">
        <v>237</v>
      </c>
      <c r="AU171" s="19" t="s">
        <v>81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241</v>
      </c>
      <c r="BM171" s="19" t="s">
        <v>2772</v>
      </c>
    </row>
    <row r="172" spans="2:65" s="1" customFormat="1" ht="31.5" customHeight="1" x14ac:dyDescent="0.3">
      <c r="B172" s="171"/>
      <c r="C172" s="172" t="s">
        <v>405</v>
      </c>
      <c r="D172" s="172" t="s">
        <v>237</v>
      </c>
      <c r="E172" s="173" t="s">
        <v>486</v>
      </c>
      <c r="F172" s="174" t="s">
        <v>487</v>
      </c>
      <c r="G172" s="175" t="s">
        <v>294</v>
      </c>
      <c r="H172" s="176">
        <v>13.608000000000001</v>
      </c>
      <c r="I172" s="177"/>
      <c r="J172" s="178">
        <f>ROUND(I172*H172,2)</f>
        <v>0</v>
      </c>
      <c r="K172" s="174" t="s">
        <v>3</v>
      </c>
      <c r="L172" s="35"/>
      <c r="M172" s="179" t="s">
        <v>3</v>
      </c>
      <c r="N172" s="180" t="s">
        <v>44</v>
      </c>
      <c r="O172" s="36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AR172" s="19" t="s">
        <v>241</v>
      </c>
      <c r="AT172" s="19" t="s">
        <v>237</v>
      </c>
      <c r="AU172" s="19" t="s">
        <v>81</v>
      </c>
      <c r="AY172" s="19" t="s">
        <v>235</v>
      </c>
      <c r="BE172" s="183">
        <f>IF(N172="základní",J172,0)</f>
        <v>0</v>
      </c>
      <c r="BF172" s="183">
        <f>IF(N172="snížená",J172,0)</f>
        <v>0</v>
      </c>
      <c r="BG172" s="183">
        <f>IF(N172="zákl. přenesená",J172,0)</f>
        <v>0</v>
      </c>
      <c r="BH172" s="183">
        <f>IF(N172="sníž. přenesená",J172,0)</f>
        <v>0</v>
      </c>
      <c r="BI172" s="183">
        <f>IF(N172="nulová",J172,0)</f>
        <v>0</v>
      </c>
      <c r="BJ172" s="19" t="s">
        <v>22</v>
      </c>
      <c r="BK172" s="183">
        <f>ROUND(I172*H172,2)</f>
        <v>0</v>
      </c>
      <c r="BL172" s="19" t="s">
        <v>241</v>
      </c>
      <c r="BM172" s="19" t="s">
        <v>2773</v>
      </c>
    </row>
    <row r="173" spans="2:65" s="12" customFormat="1" x14ac:dyDescent="0.3">
      <c r="B173" s="184"/>
      <c r="D173" s="185" t="s">
        <v>304</v>
      </c>
      <c r="E173" s="186" t="s">
        <v>3</v>
      </c>
      <c r="F173" s="187" t="s">
        <v>2774</v>
      </c>
      <c r="H173" s="188">
        <v>13.608000000000001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93" t="s">
        <v>304</v>
      </c>
      <c r="AU173" s="193" t="s">
        <v>81</v>
      </c>
      <c r="AV173" s="12" t="s">
        <v>81</v>
      </c>
      <c r="AW173" s="12" t="s">
        <v>36</v>
      </c>
      <c r="AX173" s="12" t="s">
        <v>22</v>
      </c>
      <c r="AY173" s="193" t="s">
        <v>235</v>
      </c>
    </row>
    <row r="174" spans="2:65" s="1" customFormat="1" ht="22.5" customHeight="1" x14ac:dyDescent="0.3">
      <c r="B174" s="171"/>
      <c r="C174" s="172" t="s">
        <v>409</v>
      </c>
      <c r="D174" s="172" t="s">
        <v>237</v>
      </c>
      <c r="E174" s="173" t="s">
        <v>491</v>
      </c>
      <c r="F174" s="174" t="s">
        <v>492</v>
      </c>
      <c r="G174" s="175" t="s">
        <v>294</v>
      </c>
      <c r="H174" s="176">
        <v>1.512</v>
      </c>
      <c r="I174" s="177"/>
      <c r="J174" s="178">
        <f>ROUND(I174*H174,2)</f>
        <v>0</v>
      </c>
      <c r="K174" s="174" t="s">
        <v>3</v>
      </c>
      <c r="L174" s="35"/>
      <c r="M174" s="179" t="s">
        <v>3</v>
      </c>
      <c r="N174" s="180" t="s">
        <v>44</v>
      </c>
      <c r="O174" s="36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81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2775</v>
      </c>
    </row>
    <row r="175" spans="2:65" s="11" customFormat="1" ht="29.85" customHeight="1" x14ac:dyDescent="0.3">
      <c r="B175" s="157"/>
      <c r="D175" s="168" t="s">
        <v>72</v>
      </c>
      <c r="E175" s="169" t="s">
        <v>990</v>
      </c>
      <c r="F175" s="169" t="s">
        <v>991</v>
      </c>
      <c r="I175" s="160"/>
      <c r="J175" s="170">
        <f>BK175</f>
        <v>0</v>
      </c>
      <c r="L175" s="157"/>
      <c r="M175" s="162"/>
      <c r="N175" s="163"/>
      <c r="O175" s="163"/>
      <c r="P175" s="164">
        <f>P176</f>
        <v>0</v>
      </c>
      <c r="Q175" s="163"/>
      <c r="R175" s="164">
        <f>R176</f>
        <v>0</v>
      </c>
      <c r="S175" s="163"/>
      <c r="T175" s="165">
        <f>T176</f>
        <v>0</v>
      </c>
      <c r="AR175" s="158" t="s">
        <v>22</v>
      </c>
      <c r="AT175" s="166" t="s">
        <v>72</v>
      </c>
      <c r="AU175" s="166" t="s">
        <v>22</v>
      </c>
      <c r="AY175" s="158" t="s">
        <v>235</v>
      </c>
      <c r="BK175" s="167">
        <f>BK176</f>
        <v>0</v>
      </c>
    </row>
    <row r="176" spans="2:65" s="1" customFormat="1" ht="31.5" customHeight="1" x14ac:dyDescent="0.3">
      <c r="B176" s="171"/>
      <c r="C176" s="172" t="s">
        <v>413</v>
      </c>
      <c r="D176" s="172" t="s">
        <v>237</v>
      </c>
      <c r="E176" s="173" t="s">
        <v>2380</v>
      </c>
      <c r="F176" s="174" t="s">
        <v>2381</v>
      </c>
      <c r="G176" s="175" t="s">
        <v>294</v>
      </c>
      <c r="H176" s="176">
        <v>2.5219999999999998</v>
      </c>
      <c r="I176" s="177"/>
      <c r="J176" s="178">
        <f>ROUND(I176*H176,2)</f>
        <v>0</v>
      </c>
      <c r="K176" s="174" t="s">
        <v>309</v>
      </c>
      <c r="L176" s="35"/>
      <c r="M176" s="179" t="s">
        <v>3</v>
      </c>
      <c r="N176" s="243" t="s">
        <v>44</v>
      </c>
      <c r="O176" s="244"/>
      <c r="P176" s="245">
        <f>O176*H176</f>
        <v>0</v>
      </c>
      <c r="Q176" s="245">
        <v>0</v>
      </c>
      <c r="R176" s="245">
        <f>Q176*H176</f>
        <v>0</v>
      </c>
      <c r="S176" s="245">
        <v>0</v>
      </c>
      <c r="T176" s="246">
        <f>S176*H176</f>
        <v>0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9" t="s">
        <v>22</v>
      </c>
      <c r="BK176" s="183">
        <f>ROUND(I176*H176,2)</f>
        <v>0</v>
      </c>
      <c r="BL176" s="19" t="s">
        <v>241</v>
      </c>
      <c r="BM176" s="19" t="s">
        <v>2776</v>
      </c>
    </row>
    <row r="177" spans="2:12" s="1" customFormat="1" ht="6.95" customHeight="1" x14ac:dyDescent="0.3">
      <c r="B177" s="50"/>
      <c r="C177" s="51"/>
      <c r="D177" s="51"/>
      <c r="E177" s="51"/>
      <c r="F177" s="51"/>
      <c r="G177" s="51"/>
      <c r="H177" s="51"/>
      <c r="I177" s="124"/>
      <c r="J177" s="51"/>
      <c r="K177" s="51"/>
      <c r="L177" s="35"/>
    </row>
  </sheetData>
  <autoFilter ref="C94:K94"/>
  <mergeCells count="15">
    <mergeCell ref="E85:H85"/>
    <mergeCell ref="E83:H83"/>
    <mergeCell ref="E87:H87"/>
    <mergeCell ref="G1:H1"/>
    <mergeCell ref="L2:V2"/>
    <mergeCell ref="E49:H49"/>
    <mergeCell ref="E53:H53"/>
    <mergeCell ref="E51:H51"/>
    <mergeCell ref="E55:H55"/>
    <mergeCell ref="E81:H81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4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BR309"/>
  <sheetViews>
    <sheetView showGridLines="0" zoomScale="110" zoomScaleNormal="110" workbookViewId="0">
      <pane ySplit="1" topLeftCell="A153" activePane="bottomLeft" state="frozen"/>
      <selection pane="bottomLeft" activeCell="G171" sqref="G17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134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0" t="s">
        <v>2777</v>
      </c>
      <c r="F9" s="408"/>
      <c r="G9" s="408"/>
      <c r="H9" s="408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2778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2779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ROUND(J142,2)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ROUND(SUM(BE142:BE308), 2)</f>
        <v>0</v>
      </c>
      <c r="G34" s="36"/>
      <c r="H34" s="36"/>
      <c r="I34" s="116">
        <v>0.21</v>
      </c>
      <c r="J34" s="115">
        <f>ROUND(ROUND((SUM(BE142:BE308)),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ROUND(SUM(BF142:BF308), 2)</f>
        <v>0</v>
      </c>
      <c r="G35" s="36"/>
      <c r="H35" s="36"/>
      <c r="I35" s="116">
        <v>0.15</v>
      </c>
      <c r="J35" s="115">
        <f>ROUND(ROUND((SUM(BF142:BF308)),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ROUND(SUM(BG142:BG308),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ROUND(SUM(BH142:BH308),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ROUND(SUM(BI142:BI308),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2777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2778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01 - SO 401.1 - Veřejné osvětlení SmP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J142</f>
        <v>0</v>
      </c>
      <c r="K64" s="39"/>
      <c r="AU64" s="19" t="s">
        <v>215</v>
      </c>
    </row>
    <row r="65" spans="2:11" s="8" customFormat="1" ht="24.95" customHeight="1" x14ac:dyDescent="0.3">
      <c r="B65" s="132"/>
      <c r="C65" s="133"/>
      <c r="D65" s="134" t="s">
        <v>2780</v>
      </c>
      <c r="E65" s="135"/>
      <c r="F65" s="135"/>
      <c r="G65" s="135"/>
      <c r="H65" s="135"/>
      <c r="I65" s="136"/>
      <c r="J65" s="137">
        <f>J143</f>
        <v>0</v>
      </c>
      <c r="K65" s="138"/>
    </row>
    <row r="66" spans="2:11" s="9" customFormat="1" ht="19.899999999999999" customHeight="1" x14ac:dyDescent="0.3">
      <c r="B66" s="139"/>
      <c r="C66" s="140"/>
      <c r="D66" s="141" t="s">
        <v>2781</v>
      </c>
      <c r="E66" s="142"/>
      <c r="F66" s="142"/>
      <c r="G66" s="142"/>
      <c r="H66" s="142"/>
      <c r="I66" s="143"/>
      <c r="J66" s="144">
        <f>J144</f>
        <v>0</v>
      </c>
      <c r="K66" s="145"/>
    </row>
    <row r="67" spans="2:11" s="9" customFormat="1" ht="19.899999999999999" customHeight="1" x14ac:dyDescent="0.3">
      <c r="B67" s="139"/>
      <c r="C67" s="140"/>
      <c r="D67" s="141" t="s">
        <v>2782</v>
      </c>
      <c r="E67" s="142"/>
      <c r="F67" s="142"/>
      <c r="G67" s="142"/>
      <c r="H67" s="142"/>
      <c r="I67" s="143"/>
      <c r="J67" s="144">
        <f>J146</f>
        <v>0</v>
      </c>
      <c r="K67" s="145"/>
    </row>
    <row r="68" spans="2:11" s="9" customFormat="1" ht="19.899999999999999" customHeight="1" x14ac:dyDescent="0.3">
      <c r="B68" s="139"/>
      <c r="C68" s="140"/>
      <c r="D68" s="141" t="s">
        <v>2783</v>
      </c>
      <c r="E68" s="142"/>
      <c r="F68" s="142"/>
      <c r="G68" s="142"/>
      <c r="H68" s="142"/>
      <c r="I68" s="143"/>
      <c r="J68" s="144">
        <f>J157</f>
        <v>0</v>
      </c>
      <c r="K68" s="145"/>
    </row>
    <row r="69" spans="2:11" s="9" customFormat="1" ht="19.899999999999999" customHeight="1" x14ac:dyDescent="0.3">
      <c r="B69" s="139"/>
      <c r="C69" s="140"/>
      <c r="D69" s="141" t="s">
        <v>2784</v>
      </c>
      <c r="E69" s="142"/>
      <c r="F69" s="142"/>
      <c r="G69" s="142"/>
      <c r="H69" s="142"/>
      <c r="I69" s="143"/>
      <c r="J69" s="144">
        <f>J159</f>
        <v>0</v>
      </c>
      <c r="K69" s="145"/>
    </row>
    <row r="70" spans="2:11" s="9" customFormat="1" ht="19.899999999999999" customHeight="1" x14ac:dyDescent="0.3">
      <c r="B70" s="139"/>
      <c r="C70" s="140"/>
      <c r="D70" s="141" t="s">
        <v>2785</v>
      </c>
      <c r="E70" s="142"/>
      <c r="F70" s="142"/>
      <c r="G70" s="142"/>
      <c r="H70" s="142"/>
      <c r="I70" s="143"/>
      <c r="J70" s="144">
        <f>J161</f>
        <v>0</v>
      </c>
      <c r="K70" s="145"/>
    </row>
    <row r="71" spans="2:11" s="9" customFormat="1" ht="19.899999999999999" customHeight="1" x14ac:dyDescent="0.3">
      <c r="B71" s="139"/>
      <c r="C71" s="140"/>
      <c r="D71" s="141" t="s">
        <v>2786</v>
      </c>
      <c r="E71" s="142"/>
      <c r="F71" s="142"/>
      <c r="G71" s="142"/>
      <c r="H71" s="142"/>
      <c r="I71" s="143"/>
      <c r="J71" s="144">
        <f>J167</f>
        <v>0</v>
      </c>
      <c r="K71" s="145"/>
    </row>
    <row r="72" spans="2:11" s="8" customFormat="1" ht="24.95" customHeight="1" x14ac:dyDescent="0.3">
      <c r="B72" s="132"/>
      <c r="C72" s="133"/>
      <c r="D72" s="134" t="s">
        <v>2787</v>
      </c>
      <c r="E72" s="135"/>
      <c r="F72" s="135"/>
      <c r="G72" s="135"/>
      <c r="H72" s="135"/>
      <c r="I72" s="136"/>
      <c r="J72" s="137">
        <f>J170</f>
        <v>0</v>
      </c>
      <c r="K72" s="138"/>
    </row>
    <row r="73" spans="2:11" s="8" customFormat="1" ht="24.95" customHeight="1" x14ac:dyDescent="0.3">
      <c r="B73" s="132"/>
      <c r="C73" s="133"/>
      <c r="D73" s="134" t="s">
        <v>2788</v>
      </c>
      <c r="E73" s="135"/>
      <c r="F73" s="135"/>
      <c r="G73" s="135"/>
      <c r="H73" s="135"/>
      <c r="I73" s="136"/>
      <c r="J73" s="137">
        <f>J172</f>
        <v>0</v>
      </c>
      <c r="K73" s="138"/>
    </row>
    <row r="74" spans="2:11" s="9" customFormat="1" ht="19.899999999999999" customHeight="1" x14ac:dyDescent="0.3">
      <c r="B74" s="139"/>
      <c r="C74" s="140"/>
      <c r="D74" s="141" t="s">
        <v>2789</v>
      </c>
      <c r="E74" s="142"/>
      <c r="F74" s="142"/>
      <c r="G74" s="142"/>
      <c r="H74" s="142"/>
      <c r="I74" s="143"/>
      <c r="J74" s="144">
        <f>J173</f>
        <v>0</v>
      </c>
      <c r="K74" s="145"/>
    </row>
    <row r="75" spans="2:11" s="9" customFormat="1" ht="19.899999999999999" customHeight="1" x14ac:dyDescent="0.3">
      <c r="B75" s="139"/>
      <c r="C75" s="140"/>
      <c r="D75" s="141" t="s">
        <v>2790</v>
      </c>
      <c r="E75" s="142"/>
      <c r="F75" s="142"/>
      <c r="G75" s="142"/>
      <c r="H75" s="142"/>
      <c r="I75" s="143"/>
      <c r="J75" s="144">
        <f>J175</f>
        <v>0</v>
      </c>
      <c r="K75" s="145"/>
    </row>
    <row r="76" spans="2:11" s="9" customFormat="1" ht="19.899999999999999" customHeight="1" x14ac:dyDescent="0.3">
      <c r="B76" s="139"/>
      <c r="C76" s="140"/>
      <c r="D76" s="141" t="s">
        <v>2791</v>
      </c>
      <c r="E76" s="142"/>
      <c r="F76" s="142"/>
      <c r="G76" s="142"/>
      <c r="H76" s="142"/>
      <c r="I76" s="143"/>
      <c r="J76" s="144">
        <f>J177</f>
        <v>0</v>
      </c>
      <c r="K76" s="145"/>
    </row>
    <row r="77" spans="2:11" s="9" customFormat="1" ht="19.899999999999999" customHeight="1" x14ac:dyDescent="0.3">
      <c r="B77" s="139"/>
      <c r="C77" s="140"/>
      <c r="D77" s="141" t="s">
        <v>2792</v>
      </c>
      <c r="E77" s="142"/>
      <c r="F77" s="142"/>
      <c r="G77" s="142"/>
      <c r="H77" s="142"/>
      <c r="I77" s="143"/>
      <c r="J77" s="144">
        <f>J180</f>
        <v>0</v>
      </c>
      <c r="K77" s="145"/>
    </row>
    <row r="78" spans="2:11" s="9" customFormat="1" ht="19.899999999999999" customHeight="1" x14ac:dyDescent="0.3">
      <c r="B78" s="139"/>
      <c r="C78" s="140"/>
      <c r="D78" s="141" t="s">
        <v>2793</v>
      </c>
      <c r="E78" s="142"/>
      <c r="F78" s="142"/>
      <c r="G78" s="142"/>
      <c r="H78" s="142"/>
      <c r="I78" s="143"/>
      <c r="J78" s="144">
        <f>J184</f>
        <v>0</v>
      </c>
      <c r="K78" s="145"/>
    </row>
    <row r="79" spans="2:11" s="9" customFormat="1" ht="19.899999999999999" customHeight="1" x14ac:dyDescent="0.3">
      <c r="B79" s="139"/>
      <c r="C79" s="140"/>
      <c r="D79" s="141" t="s">
        <v>2794</v>
      </c>
      <c r="E79" s="142"/>
      <c r="F79" s="142"/>
      <c r="G79" s="142"/>
      <c r="H79" s="142"/>
      <c r="I79" s="143"/>
      <c r="J79" s="144">
        <f>J189</f>
        <v>0</v>
      </c>
      <c r="K79" s="145"/>
    </row>
    <row r="80" spans="2:11" s="9" customFormat="1" ht="19.899999999999999" customHeight="1" x14ac:dyDescent="0.3">
      <c r="B80" s="139"/>
      <c r="C80" s="140"/>
      <c r="D80" s="141" t="s">
        <v>2795</v>
      </c>
      <c r="E80" s="142"/>
      <c r="F80" s="142"/>
      <c r="G80" s="142"/>
      <c r="H80" s="142"/>
      <c r="I80" s="143"/>
      <c r="J80" s="144">
        <f>J191</f>
        <v>0</v>
      </c>
      <c r="K80" s="145"/>
    </row>
    <row r="81" spans="2:11" s="9" customFormat="1" ht="19.899999999999999" customHeight="1" x14ac:dyDescent="0.3">
      <c r="B81" s="139"/>
      <c r="C81" s="140"/>
      <c r="D81" s="141" t="s">
        <v>2796</v>
      </c>
      <c r="E81" s="142"/>
      <c r="F81" s="142"/>
      <c r="G81" s="142"/>
      <c r="H81" s="142"/>
      <c r="I81" s="143"/>
      <c r="J81" s="144">
        <f>J193</f>
        <v>0</v>
      </c>
      <c r="K81" s="145"/>
    </row>
    <row r="82" spans="2:11" s="9" customFormat="1" ht="19.899999999999999" customHeight="1" x14ac:dyDescent="0.3">
      <c r="B82" s="139"/>
      <c r="C82" s="140"/>
      <c r="D82" s="141" t="s">
        <v>2797</v>
      </c>
      <c r="E82" s="142"/>
      <c r="F82" s="142"/>
      <c r="G82" s="142"/>
      <c r="H82" s="142"/>
      <c r="I82" s="143"/>
      <c r="J82" s="144">
        <f>J195</f>
        <v>0</v>
      </c>
      <c r="K82" s="145"/>
    </row>
    <row r="83" spans="2:11" s="9" customFormat="1" ht="19.899999999999999" customHeight="1" x14ac:dyDescent="0.3">
      <c r="B83" s="139"/>
      <c r="C83" s="140"/>
      <c r="D83" s="141" t="s">
        <v>2798</v>
      </c>
      <c r="E83" s="142"/>
      <c r="F83" s="142"/>
      <c r="G83" s="142"/>
      <c r="H83" s="142"/>
      <c r="I83" s="143"/>
      <c r="J83" s="144">
        <f>J197</f>
        <v>0</v>
      </c>
      <c r="K83" s="145"/>
    </row>
    <row r="84" spans="2:11" s="8" customFormat="1" ht="24.95" customHeight="1" x14ac:dyDescent="0.3">
      <c r="B84" s="132"/>
      <c r="C84" s="133"/>
      <c r="D84" s="134" t="s">
        <v>2799</v>
      </c>
      <c r="E84" s="135"/>
      <c r="F84" s="135"/>
      <c r="G84" s="135"/>
      <c r="H84" s="135"/>
      <c r="I84" s="136"/>
      <c r="J84" s="137">
        <f>J199</f>
        <v>0</v>
      </c>
      <c r="K84" s="138"/>
    </row>
    <row r="85" spans="2:11" s="9" customFormat="1" ht="19.899999999999999" customHeight="1" x14ac:dyDescent="0.3">
      <c r="B85" s="139"/>
      <c r="C85" s="140"/>
      <c r="D85" s="141" t="s">
        <v>2800</v>
      </c>
      <c r="E85" s="142"/>
      <c r="F85" s="142"/>
      <c r="G85" s="142"/>
      <c r="H85" s="142"/>
      <c r="I85" s="143"/>
      <c r="J85" s="144">
        <f>J200</f>
        <v>0</v>
      </c>
      <c r="K85" s="145"/>
    </row>
    <row r="86" spans="2:11" s="9" customFormat="1" ht="19.899999999999999" customHeight="1" x14ac:dyDescent="0.3">
      <c r="B86" s="139"/>
      <c r="C86" s="140"/>
      <c r="D86" s="141" t="s">
        <v>2801</v>
      </c>
      <c r="E86" s="142"/>
      <c r="F86" s="142"/>
      <c r="G86" s="142"/>
      <c r="H86" s="142"/>
      <c r="I86" s="143"/>
      <c r="J86" s="144">
        <f>J204</f>
        <v>0</v>
      </c>
      <c r="K86" s="145"/>
    </row>
    <row r="87" spans="2:11" s="9" customFormat="1" ht="19.899999999999999" customHeight="1" x14ac:dyDescent="0.3">
      <c r="B87" s="139"/>
      <c r="C87" s="140"/>
      <c r="D87" s="141" t="s">
        <v>2802</v>
      </c>
      <c r="E87" s="142"/>
      <c r="F87" s="142"/>
      <c r="G87" s="142"/>
      <c r="H87" s="142"/>
      <c r="I87" s="143"/>
      <c r="J87" s="144">
        <f>J207</f>
        <v>0</v>
      </c>
      <c r="K87" s="145"/>
    </row>
    <row r="88" spans="2:11" s="9" customFormat="1" ht="19.899999999999999" customHeight="1" x14ac:dyDescent="0.3">
      <c r="B88" s="139"/>
      <c r="C88" s="140"/>
      <c r="D88" s="141" t="s">
        <v>2795</v>
      </c>
      <c r="E88" s="142"/>
      <c r="F88" s="142"/>
      <c r="G88" s="142"/>
      <c r="H88" s="142"/>
      <c r="I88" s="143"/>
      <c r="J88" s="144">
        <f>J210</f>
        <v>0</v>
      </c>
      <c r="K88" s="145"/>
    </row>
    <row r="89" spans="2:11" s="9" customFormat="1" ht="19.899999999999999" customHeight="1" x14ac:dyDescent="0.3">
      <c r="B89" s="139"/>
      <c r="C89" s="140"/>
      <c r="D89" s="141" t="s">
        <v>2803</v>
      </c>
      <c r="E89" s="142"/>
      <c r="F89" s="142"/>
      <c r="G89" s="142"/>
      <c r="H89" s="142"/>
      <c r="I89" s="143"/>
      <c r="J89" s="144">
        <f>J212</f>
        <v>0</v>
      </c>
      <c r="K89" s="145"/>
    </row>
    <row r="90" spans="2:11" s="9" customFormat="1" ht="19.899999999999999" customHeight="1" x14ac:dyDescent="0.3">
      <c r="B90" s="139"/>
      <c r="C90" s="140"/>
      <c r="D90" s="141" t="s">
        <v>2804</v>
      </c>
      <c r="E90" s="142"/>
      <c r="F90" s="142"/>
      <c r="G90" s="142"/>
      <c r="H90" s="142"/>
      <c r="I90" s="143"/>
      <c r="J90" s="144">
        <f>J214</f>
        <v>0</v>
      </c>
      <c r="K90" s="145"/>
    </row>
    <row r="91" spans="2:11" s="9" customFormat="1" ht="19.899999999999999" customHeight="1" x14ac:dyDescent="0.3">
      <c r="B91" s="139"/>
      <c r="C91" s="140"/>
      <c r="D91" s="141" t="s">
        <v>2805</v>
      </c>
      <c r="E91" s="142"/>
      <c r="F91" s="142"/>
      <c r="G91" s="142"/>
      <c r="H91" s="142"/>
      <c r="I91" s="143"/>
      <c r="J91" s="144">
        <f>J217</f>
        <v>0</v>
      </c>
      <c r="K91" s="145"/>
    </row>
    <row r="92" spans="2:11" s="9" customFormat="1" ht="19.899999999999999" customHeight="1" x14ac:dyDescent="0.3">
      <c r="B92" s="139"/>
      <c r="C92" s="140"/>
      <c r="D92" s="141" t="s">
        <v>2806</v>
      </c>
      <c r="E92" s="142"/>
      <c r="F92" s="142"/>
      <c r="G92" s="142"/>
      <c r="H92" s="142"/>
      <c r="I92" s="143"/>
      <c r="J92" s="144">
        <f>J221</f>
        <v>0</v>
      </c>
      <c r="K92" s="145"/>
    </row>
    <row r="93" spans="2:11" s="9" customFormat="1" ht="19.899999999999999" customHeight="1" x14ac:dyDescent="0.3">
      <c r="B93" s="139"/>
      <c r="C93" s="140"/>
      <c r="D93" s="141" t="s">
        <v>2807</v>
      </c>
      <c r="E93" s="142"/>
      <c r="F93" s="142"/>
      <c r="G93" s="142"/>
      <c r="H93" s="142"/>
      <c r="I93" s="143"/>
      <c r="J93" s="144">
        <f>J226</f>
        <v>0</v>
      </c>
      <c r="K93" s="145"/>
    </row>
    <row r="94" spans="2:11" s="9" customFormat="1" ht="19.899999999999999" customHeight="1" x14ac:dyDescent="0.3">
      <c r="B94" s="139"/>
      <c r="C94" s="140"/>
      <c r="D94" s="141" t="s">
        <v>2794</v>
      </c>
      <c r="E94" s="142"/>
      <c r="F94" s="142"/>
      <c r="G94" s="142"/>
      <c r="H94" s="142"/>
      <c r="I94" s="143"/>
      <c r="J94" s="144">
        <f>J232</f>
        <v>0</v>
      </c>
      <c r="K94" s="145"/>
    </row>
    <row r="95" spans="2:11" s="9" customFormat="1" ht="19.899999999999999" customHeight="1" x14ac:dyDescent="0.3">
      <c r="B95" s="139"/>
      <c r="C95" s="140"/>
      <c r="D95" s="141" t="s">
        <v>2808</v>
      </c>
      <c r="E95" s="142"/>
      <c r="F95" s="142"/>
      <c r="G95" s="142"/>
      <c r="H95" s="142"/>
      <c r="I95" s="143"/>
      <c r="J95" s="144">
        <f>J236</f>
        <v>0</v>
      </c>
      <c r="K95" s="145"/>
    </row>
    <row r="96" spans="2:11" s="9" customFormat="1" ht="19.899999999999999" customHeight="1" x14ac:dyDescent="0.3">
      <c r="B96" s="139"/>
      <c r="C96" s="140"/>
      <c r="D96" s="141" t="s">
        <v>2809</v>
      </c>
      <c r="E96" s="142"/>
      <c r="F96" s="142"/>
      <c r="G96" s="142"/>
      <c r="H96" s="142"/>
      <c r="I96" s="143"/>
      <c r="J96" s="144">
        <f>J241</f>
        <v>0</v>
      </c>
      <c r="K96" s="145"/>
    </row>
    <row r="97" spans="2:11" s="9" customFormat="1" ht="14.85" customHeight="1" x14ac:dyDescent="0.3">
      <c r="B97" s="139"/>
      <c r="C97" s="140"/>
      <c r="D97" s="141" t="s">
        <v>2810</v>
      </c>
      <c r="E97" s="142"/>
      <c r="F97" s="142"/>
      <c r="G97" s="142"/>
      <c r="H97" s="142"/>
      <c r="I97" s="143"/>
      <c r="J97" s="144">
        <f>J246</f>
        <v>0</v>
      </c>
      <c r="K97" s="145"/>
    </row>
    <row r="98" spans="2:11" s="9" customFormat="1" ht="19.899999999999999" customHeight="1" x14ac:dyDescent="0.3">
      <c r="B98" s="139"/>
      <c r="C98" s="140"/>
      <c r="D98" s="141" t="s">
        <v>2811</v>
      </c>
      <c r="E98" s="142"/>
      <c r="F98" s="142"/>
      <c r="G98" s="142"/>
      <c r="H98" s="142"/>
      <c r="I98" s="143"/>
      <c r="J98" s="144">
        <f>J251</f>
        <v>0</v>
      </c>
      <c r="K98" s="145"/>
    </row>
    <row r="99" spans="2:11" s="9" customFormat="1" ht="19.899999999999999" customHeight="1" x14ac:dyDescent="0.3">
      <c r="B99" s="139"/>
      <c r="C99" s="140"/>
      <c r="D99" s="141" t="s">
        <v>2812</v>
      </c>
      <c r="E99" s="142"/>
      <c r="F99" s="142"/>
      <c r="G99" s="142"/>
      <c r="H99" s="142"/>
      <c r="I99" s="143"/>
      <c r="J99" s="144">
        <f>J253</f>
        <v>0</v>
      </c>
      <c r="K99" s="145"/>
    </row>
    <row r="100" spans="2:11" s="9" customFormat="1" ht="19.899999999999999" customHeight="1" x14ac:dyDescent="0.3">
      <c r="B100" s="139"/>
      <c r="C100" s="140"/>
      <c r="D100" s="141" t="s">
        <v>2797</v>
      </c>
      <c r="E100" s="142"/>
      <c r="F100" s="142"/>
      <c r="G100" s="142"/>
      <c r="H100" s="142"/>
      <c r="I100" s="143"/>
      <c r="J100" s="144">
        <f>J257</f>
        <v>0</v>
      </c>
      <c r="K100" s="145"/>
    </row>
    <row r="101" spans="2:11" s="9" customFormat="1" ht="19.899999999999999" customHeight="1" x14ac:dyDescent="0.3">
      <c r="B101" s="139"/>
      <c r="C101" s="140"/>
      <c r="D101" s="141" t="s">
        <v>2813</v>
      </c>
      <c r="E101" s="142"/>
      <c r="F101" s="142"/>
      <c r="G101" s="142"/>
      <c r="H101" s="142"/>
      <c r="I101" s="143"/>
      <c r="J101" s="144">
        <f>J262</f>
        <v>0</v>
      </c>
      <c r="K101" s="145"/>
    </row>
    <row r="102" spans="2:11" s="9" customFormat="1" ht="19.899999999999999" customHeight="1" x14ac:dyDescent="0.3">
      <c r="B102" s="139"/>
      <c r="C102" s="140"/>
      <c r="D102" s="141" t="s">
        <v>2814</v>
      </c>
      <c r="E102" s="142"/>
      <c r="F102" s="142"/>
      <c r="G102" s="142"/>
      <c r="H102" s="142"/>
      <c r="I102" s="143"/>
      <c r="J102" s="144">
        <f>J264</f>
        <v>0</v>
      </c>
      <c r="K102" s="145"/>
    </row>
    <row r="103" spans="2:11" s="9" customFormat="1" ht="19.899999999999999" customHeight="1" x14ac:dyDescent="0.3">
      <c r="B103" s="139"/>
      <c r="C103" s="140"/>
      <c r="D103" s="141" t="s">
        <v>2815</v>
      </c>
      <c r="E103" s="142"/>
      <c r="F103" s="142"/>
      <c r="G103" s="142"/>
      <c r="H103" s="142"/>
      <c r="I103" s="143"/>
      <c r="J103" s="144">
        <f>J266</f>
        <v>0</v>
      </c>
      <c r="K103" s="145"/>
    </row>
    <row r="104" spans="2:11" s="8" customFormat="1" ht="24.95" customHeight="1" x14ac:dyDescent="0.3">
      <c r="B104" s="132"/>
      <c r="C104" s="133"/>
      <c r="D104" s="134" t="s">
        <v>2816</v>
      </c>
      <c r="E104" s="135"/>
      <c r="F104" s="135"/>
      <c r="G104" s="135"/>
      <c r="H104" s="135"/>
      <c r="I104" s="136"/>
      <c r="J104" s="137">
        <f>J269</f>
        <v>0</v>
      </c>
      <c r="K104" s="138"/>
    </row>
    <row r="105" spans="2:11" s="9" customFormat="1" ht="19.899999999999999" customHeight="1" x14ac:dyDescent="0.3">
      <c r="B105" s="139"/>
      <c r="C105" s="140"/>
      <c r="D105" s="141" t="s">
        <v>2817</v>
      </c>
      <c r="E105" s="142"/>
      <c r="F105" s="142"/>
      <c r="G105" s="142"/>
      <c r="H105" s="142"/>
      <c r="I105" s="143"/>
      <c r="J105" s="144">
        <f>J270</f>
        <v>0</v>
      </c>
      <c r="K105" s="145"/>
    </row>
    <row r="106" spans="2:11" s="9" customFormat="1" ht="19.899999999999999" customHeight="1" x14ac:dyDescent="0.3">
      <c r="B106" s="139"/>
      <c r="C106" s="140"/>
      <c r="D106" s="141" t="s">
        <v>2818</v>
      </c>
      <c r="E106" s="142"/>
      <c r="F106" s="142"/>
      <c r="G106" s="142"/>
      <c r="H106" s="142"/>
      <c r="I106" s="143"/>
      <c r="J106" s="144">
        <f>J272</f>
        <v>0</v>
      </c>
      <c r="K106" s="145"/>
    </row>
    <row r="107" spans="2:11" s="9" customFormat="1" ht="19.899999999999999" customHeight="1" x14ac:dyDescent="0.3">
      <c r="B107" s="139"/>
      <c r="C107" s="140"/>
      <c r="D107" s="141" t="s">
        <v>2819</v>
      </c>
      <c r="E107" s="142"/>
      <c r="F107" s="142"/>
      <c r="G107" s="142"/>
      <c r="H107" s="142"/>
      <c r="I107" s="143"/>
      <c r="J107" s="144">
        <f>J274</f>
        <v>0</v>
      </c>
      <c r="K107" s="145"/>
    </row>
    <row r="108" spans="2:11" s="9" customFormat="1" ht="19.899999999999999" customHeight="1" x14ac:dyDescent="0.3">
      <c r="B108" s="139"/>
      <c r="C108" s="140"/>
      <c r="D108" s="141" t="s">
        <v>2820</v>
      </c>
      <c r="E108" s="142"/>
      <c r="F108" s="142"/>
      <c r="G108" s="142"/>
      <c r="H108" s="142"/>
      <c r="I108" s="143"/>
      <c r="J108" s="144">
        <f>J276</f>
        <v>0</v>
      </c>
      <c r="K108" s="145"/>
    </row>
    <row r="109" spans="2:11" s="9" customFormat="1" ht="19.899999999999999" customHeight="1" x14ac:dyDescent="0.3">
      <c r="B109" s="139"/>
      <c r="C109" s="140"/>
      <c r="D109" s="141" t="s">
        <v>2821</v>
      </c>
      <c r="E109" s="142"/>
      <c r="F109" s="142"/>
      <c r="G109" s="142"/>
      <c r="H109" s="142"/>
      <c r="I109" s="143"/>
      <c r="J109" s="144">
        <f>J283</f>
        <v>0</v>
      </c>
      <c r="K109" s="145"/>
    </row>
    <row r="110" spans="2:11" s="9" customFormat="1" ht="19.899999999999999" customHeight="1" x14ac:dyDescent="0.3">
      <c r="B110" s="139"/>
      <c r="C110" s="140"/>
      <c r="D110" s="141" t="s">
        <v>2822</v>
      </c>
      <c r="E110" s="142"/>
      <c r="F110" s="142"/>
      <c r="G110" s="142"/>
      <c r="H110" s="142"/>
      <c r="I110" s="143"/>
      <c r="J110" s="144">
        <f>J287</f>
        <v>0</v>
      </c>
      <c r="K110" s="145"/>
    </row>
    <row r="111" spans="2:11" s="9" customFormat="1" ht="19.899999999999999" customHeight="1" x14ac:dyDescent="0.3">
      <c r="B111" s="139"/>
      <c r="C111" s="140"/>
      <c r="D111" s="141" t="s">
        <v>2823</v>
      </c>
      <c r="E111" s="142"/>
      <c r="F111" s="142"/>
      <c r="G111" s="142"/>
      <c r="H111" s="142"/>
      <c r="I111" s="143"/>
      <c r="J111" s="144">
        <f>J289</f>
        <v>0</v>
      </c>
      <c r="K111" s="145"/>
    </row>
    <row r="112" spans="2:11" s="9" customFormat="1" ht="19.899999999999999" customHeight="1" x14ac:dyDescent="0.3">
      <c r="B112" s="139"/>
      <c r="C112" s="140"/>
      <c r="D112" s="141" t="s">
        <v>2824</v>
      </c>
      <c r="E112" s="142"/>
      <c r="F112" s="142"/>
      <c r="G112" s="142"/>
      <c r="H112" s="142"/>
      <c r="I112" s="143"/>
      <c r="J112" s="144">
        <f>J291</f>
        <v>0</v>
      </c>
      <c r="K112" s="145"/>
    </row>
    <row r="113" spans="2:12" s="9" customFormat="1" ht="19.899999999999999" customHeight="1" x14ac:dyDescent="0.3">
      <c r="B113" s="139"/>
      <c r="C113" s="140"/>
      <c r="D113" s="141" t="s">
        <v>2825</v>
      </c>
      <c r="E113" s="142"/>
      <c r="F113" s="142"/>
      <c r="G113" s="142"/>
      <c r="H113" s="142"/>
      <c r="I113" s="143"/>
      <c r="J113" s="144">
        <f>J293</f>
        <v>0</v>
      </c>
      <c r="K113" s="145"/>
    </row>
    <row r="114" spans="2:12" s="9" customFormat="1" ht="19.899999999999999" customHeight="1" x14ac:dyDescent="0.3">
      <c r="B114" s="139"/>
      <c r="C114" s="140"/>
      <c r="D114" s="141" t="s">
        <v>2826</v>
      </c>
      <c r="E114" s="142"/>
      <c r="F114" s="142"/>
      <c r="G114" s="142"/>
      <c r="H114" s="142"/>
      <c r="I114" s="143"/>
      <c r="J114" s="144">
        <f>J295</f>
        <v>0</v>
      </c>
      <c r="K114" s="145"/>
    </row>
    <row r="115" spans="2:12" s="9" customFormat="1" ht="19.899999999999999" customHeight="1" x14ac:dyDescent="0.3">
      <c r="B115" s="139"/>
      <c r="C115" s="140"/>
      <c r="D115" s="141" t="s">
        <v>2827</v>
      </c>
      <c r="E115" s="142"/>
      <c r="F115" s="142"/>
      <c r="G115" s="142"/>
      <c r="H115" s="142"/>
      <c r="I115" s="143"/>
      <c r="J115" s="144">
        <f>J297</f>
        <v>0</v>
      </c>
      <c r="K115" s="145"/>
    </row>
    <row r="116" spans="2:12" s="9" customFormat="1" ht="19.899999999999999" customHeight="1" x14ac:dyDescent="0.3">
      <c r="B116" s="139"/>
      <c r="C116" s="140"/>
      <c r="D116" s="141" t="s">
        <v>2828</v>
      </c>
      <c r="E116" s="142"/>
      <c r="F116" s="142"/>
      <c r="G116" s="142"/>
      <c r="H116" s="142"/>
      <c r="I116" s="143"/>
      <c r="J116" s="144">
        <f>J301</f>
        <v>0</v>
      </c>
      <c r="K116" s="145"/>
    </row>
    <row r="117" spans="2:12" s="9" customFormat="1" ht="19.899999999999999" customHeight="1" x14ac:dyDescent="0.3">
      <c r="B117" s="139"/>
      <c r="C117" s="140"/>
      <c r="D117" s="141" t="s">
        <v>2829</v>
      </c>
      <c r="E117" s="142"/>
      <c r="F117" s="142"/>
      <c r="G117" s="142"/>
      <c r="H117" s="142"/>
      <c r="I117" s="143"/>
      <c r="J117" s="144">
        <f>J303</f>
        <v>0</v>
      </c>
      <c r="K117" s="145"/>
    </row>
    <row r="118" spans="2:12" s="9" customFormat="1" ht="19.899999999999999" customHeight="1" x14ac:dyDescent="0.3">
      <c r="B118" s="139"/>
      <c r="C118" s="140"/>
      <c r="D118" s="141" t="s">
        <v>2830</v>
      </c>
      <c r="E118" s="142"/>
      <c r="F118" s="142"/>
      <c r="G118" s="142"/>
      <c r="H118" s="142"/>
      <c r="I118" s="143"/>
      <c r="J118" s="144">
        <f>J307</f>
        <v>0</v>
      </c>
      <c r="K118" s="145"/>
    </row>
    <row r="119" spans="2:12" s="1" customFormat="1" ht="21.75" customHeight="1" x14ac:dyDescent="0.3">
      <c r="B119" s="35"/>
      <c r="C119" s="36"/>
      <c r="D119" s="36"/>
      <c r="E119" s="36"/>
      <c r="F119" s="36"/>
      <c r="G119" s="36"/>
      <c r="H119" s="36"/>
      <c r="I119" s="103"/>
      <c r="J119" s="36"/>
      <c r="K119" s="39"/>
    </row>
    <row r="120" spans="2:12" s="1" customFormat="1" ht="6.95" customHeight="1" x14ac:dyDescent="0.3">
      <c r="B120" s="50"/>
      <c r="C120" s="51"/>
      <c r="D120" s="51"/>
      <c r="E120" s="51"/>
      <c r="F120" s="51"/>
      <c r="G120" s="51"/>
      <c r="H120" s="51"/>
      <c r="I120" s="124"/>
      <c r="J120" s="51"/>
      <c r="K120" s="52"/>
    </row>
    <row r="124" spans="2:12" s="1" customFormat="1" ht="6.95" customHeight="1" x14ac:dyDescent="0.3">
      <c r="B124" s="53"/>
      <c r="C124" s="54"/>
      <c r="D124" s="54"/>
      <c r="E124" s="54"/>
      <c r="F124" s="54"/>
      <c r="G124" s="54"/>
      <c r="H124" s="54"/>
      <c r="I124" s="125"/>
      <c r="J124" s="54"/>
      <c r="K124" s="54"/>
      <c r="L124" s="35"/>
    </row>
    <row r="125" spans="2:12" s="1" customFormat="1" ht="36.950000000000003" customHeight="1" x14ac:dyDescent="0.3">
      <c r="B125" s="35"/>
      <c r="C125" s="55" t="s">
        <v>220</v>
      </c>
      <c r="L125" s="35"/>
    </row>
    <row r="126" spans="2:12" s="1" customFormat="1" ht="6.95" customHeight="1" x14ac:dyDescent="0.3">
      <c r="B126" s="35"/>
      <c r="L126" s="35"/>
    </row>
    <row r="127" spans="2:12" s="1" customFormat="1" ht="14.45" customHeight="1" x14ac:dyDescent="0.3">
      <c r="B127" s="35"/>
      <c r="C127" s="57" t="s">
        <v>17</v>
      </c>
      <c r="L127" s="35"/>
    </row>
    <row r="128" spans="2:12" s="1" customFormat="1" ht="22.5" customHeight="1" x14ac:dyDescent="0.3">
      <c r="B128" s="35"/>
      <c r="E128" s="418" t="str">
        <f>E7</f>
        <v>MMUVD Pardubice</v>
      </c>
      <c r="F128" s="395"/>
      <c r="G128" s="395"/>
      <c r="H128" s="395"/>
      <c r="L128" s="35"/>
    </row>
    <row r="129" spans="2:63" ht="15" x14ac:dyDescent="0.3">
      <c r="B129" s="23"/>
      <c r="C129" s="57" t="s">
        <v>209</v>
      </c>
      <c r="L129" s="23"/>
    </row>
    <row r="130" spans="2:63" ht="22.5" customHeight="1" x14ac:dyDescent="0.3">
      <c r="B130" s="23"/>
      <c r="E130" s="418" t="s">
        <v>2777</v>
      </c>
      <c r="F130" s="382"/>
      <c r="G130" s="382"/>
      <c r="H130" s="382"/>
      <c r="L130" s="23"/>
    </row>
    <row r="131" spans="2:63" ht="15" x14ac:dyDescent="0.3">
      <c r="B131" s="23"/>
      <c r="C131" s="57" t="s">
        <v>544</v>
      </c>
      <c r="L131" s="23"/>
    </row>
    <row r="132" spans="2:63" s="1" customFormat="1" ht="22.5" customHeight="1" x14ac:dyDescent="0.3">
      <c r="B132" s="35"/>
      <c r="E132" s="423" t="s">
        <v>2778</v>
      </c>
      <c r="F132" s="395"/>
      <c r="G132" s="395"/>
      <c r="H132" s="395"/>
      <c r="L132" s="35"/>
    </row>
    <row r="133" spans="2:63" s="1" customFormat="1" ht="14.45" customHeight="1" x14ac:dyDescent="0.3">
      <c r="B133" s="35"/>
      <c r="C133" s="57" t="s">
        <v>1622</v>
      </c>
      <c r="L133" s="35"/>
    </row>
    <row r="134" spans="2:63" s="1" customFormat="1" ht="23.25" customHeight="1" x14ac:dyDescent="0.3">
      <c r="B134" s="35"/>
      <c r="E134" s="392" t="str">
        <f>E13</f>
        <v>01 - SO 401.1 - Veřejné osvětlení SmP</v>
      </c>
      <c r="F134" s="395"/>
      <c r="G134" s="395"/>
      <c r="H134" s="395"/>
      <c r="L134" s="35"/>
    </row>
    <row r="135" spans="2:63" s="1" customFormat="1" ht="6.95" customHeight="1" x14ac:dyDescent="0.3">
      <c r="B135" s="35"/>
      <c r="L135" s="35"/>
    </row>
    <row r="136" spans="2:63" s="1" customFormat="1" ht="18" customHeight="1" x14ac:dyDescent="0.3">
      <c r="B136" s="35"/>
      <c r="C136" s="57" t="s">
        <v>23</v>
      </c>
      <c r="F136" s="146" t="str">
        <f>F16</f>
        <v>Pardubice</v>
      </c>
      <c r="I136" s="147" t="s">
        <v>25</v>
      </c>
      <c r="J136" s="61">
        <f>IF(J16="","",J16)</f>
        <v>42576</v>
      </c>
      <c r="L136" s="35"/>
    </row>
    <row r="137" spans="2:63" s="1" customFormat="1" ht="6.95" customHeight="1" x14ac:dyDescent="0.3">
      <c r="B137" s="35"/>
      <c r="L137" s="35"/>
    </row>
    <row r="138" spans="2:63" s="1" customFormat="1" ht="15" x14ac:dyDescent="0.3">
      <c r="B138" s="35"/>
      <c r="C138" s="57" t="s">
        <v>28</v>
      </c>
      <c r="F138" s="146" t="str">
        <f>E19</f>
        <v>Město Pardubice</v>
      </c>
      <c r="I138" s="147" t="s">
        <v>34</v>
      </c>
      <c r="J138" s="146" t="str">
        <f>E25</f>
        <v>Grebner spol s r.o.</v>
      </c>
      <c r="L138" s="35"/>
    </row>
    <row r="139" spans="2:63" s="1" customFormat="1" ht="14.45" customHeight="1" x14ac:dyDescent="0.3">
      <c r="B139" s="35"/>
      <c r="C139" s="57" t="s">
        <v>32</v>
      </c>
      <c r="F139" s="146" t="str">
        <f>IF(E22="","",E22)</f>
        <v/>
      </c>
      <c r="L139" s="35"/>
    </row>
    <row r="140" spans="2:63" s="1" customFormat="1" ht="10.35" customHeight="1" x14ac:dyDescent="0.3">
      <c r="B140" s="35"/>
      <c r="L140" s="35"/>
    </row>
    <row r="141" spans="2:63" s="10" customFormat="1" ht="29.25" customHeight="1" x14ac:dyDescent="0.3">
      <c r="B141" s="148"/>
      <c r="C141" s="149" t="s">
        <v>221</v>
      </c>
      <c r="D141" s="150" t="s">
        <v>58</v>
      </c>
      <c r="E141" s="150" t="s">
        <v>54</v>
      </c>
      <c r="F141" s="150" t="s">
        <v>222</v>
      </c>
      <c r="G141" s="150" t="s">
        <v>223</v>
      </c>
      <c r="H141" s="150" t="s">
        <v>224</v>
      </c>
      <c r="I141" s="151" t="s">
        <v>225</v>
      </c>
      <c r="J141" s="150" t="s">
        <v>213</v>
      </c>
      <c r="K141" s="152" t="s">
        <v>226</v>
      </c>
      <c r="L141" s="148"/>
      <c r="M141" s="68" t="s">
        <v>227</v>
      </c>
      <c r="N141" s="69" t="s">
        <v>43</v>
      </c>
      <c r="O141" s="69" t="s">
        <v>228</v>
      </c>
      <c r="P141" s="69" t="s">
        <v>229</v>
      </c>
      <c r="Q141" s="69" t="s">
        <v>230</v>
      </c>
      <c r="R141" s="69" t="s">
        <v>231</v>
      </c>
      <c r="S141" s="69" t="s">
        <v>232</v>
      </c>
      <c r="T141" s="70" t="s">
        <v>233</v>
      </c>
    </row>
    <row r="142" spans="2:63" s="1" customFormat="1" ht="29.25" customHeight="1" x14ac:dyDescent="0.35">
      <c r="B142" s="35"/>
      <c r="C142" s="72" t="s">
        <v>214</v>
      </c>
      <c r="J142" s="153">
        <f>BK142</f>
        <v>0</v>
      </c>
      <c r="L142" s="35"/>
      <c r="M142" s="71"/>
      <c r="N142" s="62"/>
      <c r="O142" s="62"/>
      <c r="P142" s="154">
        <f>P143+P170+P172+P199+P269</f>
        <v>0</v>
      </c>
      <c r="Q142" s="62"/>
      <c r="R142" s="154">
        <f>R143+R170+R172+R199+R269</f>
        <v>0</v>
      </c>
      <c r="S142" s="62"/>
      <c r="T142" s="155">
        <f>T143+T170+T172+T199+T269</f>
        <v>0</v>
      </c>
      <c r="AT142" s="19" t="s">
        <v>72</v>
      </c>
      <c r="AU142" s="19" t="s">
        <v>215</v>
      </c>
      <c r="BK142" s="156">
        <f>BK143+BK170+BK172+BK199+BK269</f>
        <v>0</v>
      </c>
    </row>
    <row r="143" spans="2:63" s="11" customFormat="1" ht="37.35" customHeight="1" x14ac:dyDescent="0.35">
      <c r="B143" s="157"/>
      <c r="D143" s="158" t="s">
        <v>72</v>
      </c>
      <c r="E143" s="159" t="s">
        <v>2831</v>
      </c>
      <c r="F143" s="159" t="s">
        <v>2832</v>
      </c>
      <c r="I143" s="160"/>
      <c r="J143" s="161">
        <f>BK143</f>
        <v>0</v>
      </c>
      <c r="L143" s="157"/>
      <c r="M143" s="162"/>
      <c r="N143" s="163"/>
      <c r="O143" s="163"/>
      <c r="P143" s="164">
        <f>P144+P146+P157+P159+P161+P167</f>
        <v>0</v>
      </c>
      <c r="Q143" s="163"/>
      <c r="R143" s="164">
        <f>R144+R146+R157+R159+R161+R167</f>
        <v>0</v>
      </c>
      <c r="S143" s="163"/>
      <c r="T143" s="165">
        <f>T144+T146+T157+T159+T161+T167</f>
        <v>0</v>
      </c>
      <c r="AR143" s="158" t="s">
        <v>22</v>
      </c>
      <c r="AT143" s="166" t="s">
        <v>72</v>
      </c>
      <c r="AU143" s="166" t="s">
        <v>73</v>
      </c>
      <c r="AY143" s="158" t="s">
        <v>235</v>
      </c>
      <c r="BK143" s="167">
        <f>BK144+BK146+BK157+BK159+BK161+BK167</f>
        <v>0</v>
      </c>
    </row>
    <row r="144" spans="2:63" s="11" customFormat="1" ht="19.899999999999999" customHeight="1" x14ac:dyDescent="0.3">
      <c r="B144" s="157"/>
      <c r="D144" s="168" t="s">
        <v>72</v>
      </c>
      <c r="E144" s="169" t="s">
        <v>2833</v>
      </c>
      <c r="F144" s="169" t="s">
        <v>2834</v>
      </c>
      <c r="I144" s="160"/>
      <c r="J144" s="170">
        <f>BK144</f>
        <v>0</v>
      </c>
      <c r="L144" s="157"/>
      <c r="M144" s="162"/>
      <c r="N144" s="163"/>
      <c r="O144" s="163"/>
      <c r="P144" s="164">
        <f>P145</f>
        <v>0</v>
      </c>
      <c r="Q144" s="163"/>
      <c r="R144" s="164">
        <f>R145</f>
        <v>0</v>
      </c>
      <c r="S144" s="163"/>
      <c r="T144" s="165">
        <f>T145</f>
        <v>0</v>
      </c>
      <c r="AR144" s="158" t="s">
        <v>22</v>
      </c>
      <c r="AT144" s="166" t="s">
        <v>72</v>
      </c>
      <c r="AU144" s="166" t="s">
        <v>22</v>
      </c>
      <c r="AY144" s="158" t="s">
        <v>235</v>
      </c>
      <c r="BK144" s="167">
        <f>BK145</f>
        <v>0</v>
      </c>
    </row>
    <row r="145" spans="2:65" s="1" customFormat="1" ht="31.5" customHeight="1" x14ac:dyDescent="0.3">
      <c r="B145" s="171"/>
      <c r="C145" s="172" t="s">
        <v>22</v>
      </c>
      <c r="D145" s="172" t="s">
        <v>237</v>
      </c>
      <c r="E145" s="173" t="s">
        <v>2835</v>
      </c>
      <c r="F145" s="174" t="s">
        <v>2836</v>
      </c>
      <c r="G145" s="175" t="s">
        <v>387</v>
      </c>
      <c r="H145" s="176">
        <v>1</v>
      </c>
      <c r="I145" s="177"/>
      <c r="J145" s="178">
        <f>ROUND(I145*H145,2)</f>
        <v>0</v>
      </c>
      <c r="K145" s="174" t="s">
        <v>3</v>
      </c>
      <c r="L145" s="35"/>
      <c r="M145" s="179" t="s">
        <v>3</v>
      </c>
      <c r="N145" s="180" t="s">
        <v>44</v>
      </c>
      <c r="O145" s="36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9" t="s">
        <v>22</v>
      </c>
      <c r="BK145" s="183">
        <f>ROUND(I145*H145,2)</f>
        <v>0</v>
      </c>
      <c r="BL145" s="19" t="s">
        <v>241</v>
      </c>
      <c r="BM145" s="19" t="s">
        <v>2837</v>
      </c>
    </row>
    <row r="146" spans="2:65" s="11" customFormat="1" ht="29.85" customHeight="1" x14ac:dyDescent="0.3">
      <c r="B146" s="157"/>
      <c r="D146" s="168" t="s">
        <v>72</v>
      </c>
      <c r="E146" s="169" t="s">
        <v>2838</v>
      </c>
      <c r="F146" s="169" t="s">
        <v>2839</v>
      </c>
      <c r="I146" s="160"/>
      <c r="J146" s="170">
        <f>BK146</f>
        <v>0</v>
      </c>
      <c r="L146" s="157"/>
      <c r="M146" s="162"/>
      <c r="N146" s="163"/>
      <c r="O146" s="163"/>
      <c r="P146" s="164">
        <f>SUM(P147:P156)</f>
        <v>0</v>
      </c>
      <c r="Q146" s="163"/>
      <c r="R146" s="164">
        <f>SUM(R147:R156)</f>
        <v>0</v>
      </c>
      <c r="S146" s="163"/>
      <c r="T146" s="165">
        <f>SUM(T147:T156)</f>
        <v>0</v>
      </c>
      <c r="AR146" s="158" t="s">
        <v>22</v>
      </c>
      <c r="AT146" s="166" t="s">
        <v>72</v>
      </c>
      <c r="AU146" s="166" t="s">
        <v>22</v>
      </c>
      <c r="AY146" s="158" t="s">
        <v>235</v>
      </c>
      <c r="BK146" s="167">
        <f>SUM(BK147:BK156)</f>
        <v>0</v>
      </c>
    </row>
    <row r="147" spans="2:65" s="1" customFormat="1" ht="22.5" customHeight="1" x14ac:dyDescent="0.3">
      <c r="B147" s="171"/>
      <c r="C147" s="172" t="s">
        <v>81</v>
      </c>
      <c r="D147" s="172" t="s">
        <v>237</v>
      </c>
      <c r="E147" s="173" t="s">
        <v>2840</v>
      </c>
      <c r="F147" s="174" t="s">
        <v>2841</v>
      </c>
      <c r="G147" s="175" t="s">
        <v>2842</v>
      </c>
      <c r="H147" s="176">
        <v>3</v>
      </c>
      <c r="I147" s="177"/>
      <c r="J147" s="178">
        <f t="shared" ref="J147:J156" si="0">ROUND(I147*H147,2)</f>
        <v>0</v>
      </c>
      <c r="K147" s="174" t="s">
        <v>3</v>
      </c>
      <c r="L147" s="35"/>
      <c r="M147" s="179" t="s">
        <v>3</v>
      </c>
      <c r="N147" s="180" t="s">
        <v>44</v>
      </c>
      <c r="O147" s="36"/>
      <c r="P147" s="181">
        <f t="shared" ref="P147:P156" si="1">O147*H147</f>
        <v>0</v>
      </c>
      <c r="Q147" s="181">
        <v>0</v>
      </c>
      <c r="R147" s="181">
        <f t="shared" ref="R147:R156" si="2">Q147*H147</f>
        <v>0</v>
      </c>
      <c r="S147" s="181">
        <v>0</v>
      </c>
      <c r="T147" s="182">
        <f t="shared" ref="T147:T156" si="3">S147*H147</f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 t="shared" ref="BE147:BE156" si="4">IF(N147="základní",J147,0)</f>
        <v>0</v>
      </c>
      <c r="BF147" s="183">
        <f t="shared" ref="BF147:BF156" si="5">IF(N147="snížená",J147,0)</f>
        <v>0</v>
      </c>
      <c r="BG147" s="183">
        <f t="shared" ref="BG147:BG156" si="6">IF(N147="zákl. přenesená",J147,0)</f>
        <v>0</v>
      </c>
      <c r="BH147" s="183">
        <f t="shared" ref="BH147:BH156" si="7">IF(N147="sníž. přenesená",J147,0)</f>
        <v>0</v>
      </c>
      <c r="BI147" s="183">
        <f t="shared" ref="BI147:BI156" si="8">IF(N147="nulová",J147,0)</f>
        <v>0</v>
      </c>
      <c r="BJ147" s="19" t="s">
        <v>22</v>
      </c>
      <c r="BK147" s="183">
        <f t="shared" ref="BK147:BK156" si="9">ROUND(I147*H147,2)</f>
        <v>0</v>
      </c>
      <c r="BL147" s="19" t="s">
        <v>241</v>
      </c>
      <c r="BM147" s="19" t="s">
        <v>2843</v>
      </c>
    </row>
    <row r="148" spans="2:65" s="1" customFormat="1" ht="22.5" customHeight="1" x14ac:dyDescent="0.3">
      <c r="B148" s="171"/>
      <c r="C148" s="172" t="s">
        <v>103</v>
      </c>
      <c r="D148" s="172" t="s">
        <v>237</v>
      </c>
      <c r="E148" s="173" t="s">
        <v>2844</v>
      </c>
      <c r="F148" s="174" t="s">
        <v>2845</v>
      </c>
      <c r="G148" s="175" t="s">
        <v>2842</v>
      </c>
      <c r="H148" s="176">
        <v>1</v>
      </c>
      <c r="I148" s="177"/>
      <c r="J148" s="178">
        <f t="shared" si="0"/>
        <v>0</v>
      </c>
      <c r="K148" s="174" t="s">
        <v>3</v>
      </c>
      <c r="L148" s="35"/>
      <c r="M148" s="179" t="s">
        <v>3</v>
      </c>
      <c r="N148" s="180" t="s">
        <v>44</v>
      </c>
      <c r="O148" s="36"/>
      <c r="P148" s="181">
        <f t="shared" si="1"/>
        <v>0</v>
      </c>
      <c r="Q148" s="181">
        <v>0</v>
      </c>
      <c r="R148" s="181">
        <f t="shared" si="2"/>
        <v>0</v>
      </c>
      <c r="S148" s="181">
        <v>0</v>
      </c>
      <c r="T148" s="182">
        <f t="shared" si="3"/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 t="shared" si="4"/>
        <v>0</v>
      </c>
      <c r="BF148" s="183">
        <f t="shared" si="5"/>
        <v>0</v>
      </c>
      <c r="BG148" s="183">
        <f t="shared" si="6"/>
        <v>0</v>
      </c>
      <c r="BH148" s="183">
        <f t="shared" si="7"/>
        <v>0</v>
      </c>
      <c r="BI148" s="183">
        <f t="shared" si="8"/>
        <v>0</v>
      </c>
      <c r="BJ148" s="19" t="s">
        <v>22</v>
      </c>
      <c r="BK148" s="183">
        <f t="shared" si="9"/>
        <v>0</v>
      </c>
      <c r="BL148" s="19" t="s">
        <v>241</v>
      </c>
      <c r="BM148" s="19" t="s">
        <v>2846</v>
      </c>
    </row>
    <row r="149" spans="2:65" s="1" customFormat="1" ht="22.5" customHeight="1" x14ac:dyDescent="0.3">
      <c r="B149" s="171"/>
      <c r="C149" s="172" t="s">
        <v>241</v>
      </c>
      <c r="D149" s="172" t="s">
        <v>237</v>
      </c>
      <c r="E149" s="173" t="s">
        <v>2847</v>
      </c>
      <c r="F149" s="174" t="s">
        <v>2848</v>
      </c>
      <c r="G149" s="175" t="s">
        <v>2842</v>
      </c>
      <c r="H149" s="176">
        <v>1</v>
      </c>
      <c r="I149" s="177"/>
      <c r="J149" s="178">
        <f t="shared" si="0"/>
        <v>0</v>
      </c>
      <c r="K149" s="174" t="s">
        <v>3</v>
      </c>
      <c r="L149" s="35"/>
      <c r="M149" s="179" t="s">
        <v>3</v>
      </c>
      <c r="N149" s="180" t="s">
        <v>44</v>
      </c>
      <c r="O149" s="36"/>
      <c r="P149" s="181">
        <f t="shared" si="1"/>
        <v>0</v>
      </c>
      <c r="Q149" s="181">
        <v>0</v>
      </c>
      <c r="R149" s="181">
        <f t="shared" si="2"/>
        <v>0</v>
      </c>
      <c r="S149" s="181">
        <v>0</v>
      </c>
      <c r="T149" s="182">
        <f t="shared" si="3"/>
        <v>0</v>
      </c>
      <c r="AR149" s="19" t="s">
        <v>241</v>
      </c>
      <c r="AT149" s="19" t="s">
        <v>237</v>
      </c>
      <c r="AU149" s="19" t="s">
        <v>81</v>
      </c>
      <c r="AY149" s="19" t="s">
        <v>235</v>
      </c>
      <c r="BE149" s="183">
        <f t="shared" si="4"/>
        <v>0</v>
      </c>
      <c r="BF149" s="183">
        <f t="shared" si="5"/>
        <v>0</v>
      </c>
      <c r="BG149" s="183">
        <f t="shared" si="6"/>
        <v>0</v>
      </c>
      <c r="BH149" s="183">
        <f t="shared" si="7"/>
        <v>0</v>
      </c>
      <c r="BI149" s="183">
        <f t="shared" si="8"/>
        <v>0</v>
      </c>
      <c r="BJ149" s="19" t="s">
        <v>22</v>
      </c>
      <c r="BK149" s="183">
        <f t="shared" si="9"/>
        <v>0</v>
      </c>
      <c r="BL149" s="19" t="s">
        <v>241</v>
      </c>
      <c r="BM149" s="19" t="s">
        <v>2849</v>
      </c>
    </row>
    <row r="150" spans="2:65" s="1" customFormat="1" ht="22.5" customHeight="1" x14ac:dyDescent="0.3">
      <c r="B150" s="171"/>
      <c r="C150" s="172" t="s">
        <v>254</v>
      </c>
      <c r="D150" s="172" t="s">
        <v>237</v>
      </c>
      <c r="E150" s="173" t="s">
        <v>2850</v>
      </c>
      <c r="F150" s="174" t="s">
        <v>2851</v>
      </c>
      <c r="G150" s="175" t="s">
        <v>2842</v>
      </c>
      <c r="H150" s="176">
        <v>1</v>
      </c>
      <c r="I150" s="177"/>
      <c r="J150" s="178">
        <f t="shared" si="0"/>
        <v>0</v>
      </c>
      <c r="K150" s="174" t="s">
        <v>3</v>
      </c>
      <c r="L150" s="35"/>
      <c r="M150" s="179" t="s">
        <v>3</v>
      </c>
      <c r="N150" s="180" t="s">
        <v>44</v>
      </c>
      <c r="O150" s="36"/>
      <c r="P150" s="181">
        <f t="shared" si="1"/>
        <v>0</v>
      </c>
      <c r="Q150" s="181">
        <v>0</v>
      </c>
      <c r="R150" s="181">
        <f t="shared" si="2"/>
        <v>0</v>
      </c>
      <c r="S150" s="181">
        <v>0</v>
      </c>
      <c r="T150" s="182">
        <f t="shared" si="3"/>
        <v>0</v>
      </c>
      <c r="AR150" s="19" t="s">
        <v>241</v>
      </c>
      <c r="AT150" s="19" t="s">
        <v>237</v>
      </c>
      <c r="AU150" s="19" t="s">
        <v>81</v>
      </c>
      <c r="AY150" s="19" t="s">
        <v>235</v>
      </c>
      <c r="BE150" s="183">
        <f t="shared" si="4"/>
        <v>0</v>
      </c>
      <c r="BF150" s="183">
        <f t="shared" si="5"/>
        <v>0</v>
      </c>
      <c r="BG150" s="183">
        <f t="shared" si="6"/>
        <v>0</v>
      </c>
      <c r="BH150" s="183">
        <f t="shared" si="7"/>
        <v>0</v>
      </c>
      <c r="BI150" s="183">
        <f t="shared" si="8"/>
        <v>0</v>
      </c>
      <c r="BJ150" s="19" t="s">
        <v>22</v>
      </c>
      <c r="BK150" s="183">
        <f t="shared" si="9"/>
        <v>0</v>
      </c>
      <c r="BL150" s="19" t="s">
        <v>241</v>
      </c>
      <c r="BM150" s="19" t="s">
        <v>2852</v>
      </c>
    </row>
    <row r="151" spans="2:65" s="1" customFormat="1" ht="22.5" customHeight="1" x14ac:dyDescent="0.3">
      <c r="B151" s="171"/>
      <c r="C151" s="172" t="s">
        <v>258</v>
      </c>
      <c r="D151" s="172" t="s">
        <v>237</v>
      </c>
      <c r="E151" s="173" t="s">
        <v>2853</v>
      </c>
      <c r="F151" s="174" t="s">
        <v>2854</v>
      </c>
      <c r="G151" s="175" t="s">
        <v>2842</v>
      </c>
      <c r="H151" s="176">
        <v>3</v>
      </c>
      <c r="I151" s="177"/>
      <c r="J151" s="178">
        <f t="shared" si="0"/>
        <v>0</v>
      </c>
      <c r="K151" s="174" t="s">
        <v>3</v>
      </c>
      <c r="L151" s="35"/>
      <c r="M151" s="179" t="s">
        <v>3</v>
      </c>
      <c r="N151" s="180" t="s">
        <v>44</v>
      </c>
      <c r="O151" s="36"/>
      <c r="P151" s="181">
        <f t="shared" si="1"/>
        <v>0</v>
      </c>
      <c r="Q151" s="181">
        <v>0</v>
      </c>
      <c r="R151" s="181">
        <f t="shared" si="2"/>
        <v>0</v>
      </c>
      <c r="S151" s="181">
        <v>0</v>
      </c>
      <c r="T151" s="182">
        <f t="shared" si="3"/>
        <v>0</v>
      </c>
      <c r="AR151" s="19" t="s">
        <v>241</v>
      </c>
      <c r="AT151" s="19" t="s">
        <v>237</v>
      </c>
      <c r="AU151" s="19" t="s">
        <v>81</v>
      </c>
      <c r="AY151" s="19" t="s">
        <v>235</v>
      </c>
      <c r="BE151" s="183">
        <f t="shared" si="4"/>
        <v>0</v>
      </c>
      <c r="BF151" s="183">
        <f t="shared" si="5"/>
        <v>0</v>
      </c>
      <c r="BG151" s="183">
        <f t="shared" si="6"/>
        <v>0</v>
      </c>
      <c r="BH151" s="183">
        <f t="shared" si="7"/>
        <v>0</v>
      </c>
      <c r="BI151" s="183">
        <f t="shared" si="8"/>
        <v>0</v>
      </c>
      <c r="BJ151" s="19" t="s">
        <v>22</v>
      </c>
      <c r="BK151" s="183">
        <f t="shared" si="9"/>
        <v>0</v>
      </c>
      <c r="BL151" s="19" t="s">
        <v>241</v>
      </c>
      <c r="BM151" s="19" t="s">
        <v>2855</v>
      </c>
    </row>
    <row r="152" spans="2:65" s="1" customFormat="1" ht="22.5" customHeight="1" x14ac:dyDescent="0.3">
      <c r="B152" s="171"/>
      <c r="C152" s="172" t="s">
        <v>262</v>
      </c>
      <c r="D152" s="172" t="s">
        <v>237</v>
      </c>
      <c r="E152" s="173" t="s">
        <v>2856</v>
      </c>
      <c r="F152" s="174" t="s">
        <v>2857</v>
      </c>
      <c r="G152" s="175" t="s">
        <v>2842</v>
      </c>
      <c r="H152" s="176">
        <v>9</v>
      </c>
      <c r="I152" s="177"/>
      <c r="J152" s="178">
        <f t="shared" si="0"/>
        <v>0</v>
      </c>
      <c r="K152" s="174" t="s">
        <v>3</v>
      </c>
      <c r="L152" s="35"/>
      <c r="M152" s="179" t="s">
        <v>3</v>
      </c>
      <c r="N152" s="180" t="s">
        <v>44</v>
      </c>
      <c r="O152" s="36"/>
      <c r="P152" s="181">
        <f t="shared" si="1"/>
        <v>0</v>
      </c>
      <c r="Q152" s="181">
        <v>0</v>
      </c>
      <c r="R152" s="181">
        <f t="shared" si="2"/>
        <v>0</v>
      </c>
      <c r="S152" s="181">
        <v>0</v>
      </c>
      <c r="T152" s="182">
        <f t="shared" si="3"/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 t="shared" si="4"/>
        <v>0</v>
      </c>
      <c r="BF152" s="183">
        <f t="shared" si="5"/>
        <v>0</v>
      </c>
      <c r="BG152" s="183">
        <f t="shared" si="6"/>
        <v>0</v>
      </c>
      <c r="BH152" s="183">
        <f t="shared" si="7"/>
        <v>0</v>
      </c>
      <c r="BI152" s="183">
        <f t="shared" si="8"/>
        <v>0</v>
      </c>
      <c r="BJ152" s="19" t="s">
        <v>22</v>
      </c>
      <c r="BK152" s="183">
        <f t="shared" si="9"/>
        <v>0</v>
      </c>
      <c r="BL152" s="19" t="s">
        <v>241</v>
      </c>
      <c r="BM152" s="19" t="s">
        <v>2858</v>
      </c>
    </row>
    <row r="153" spans="2:65" s="1" customFormat="1" ht="22.5" customHeight="1" x14ac:dyDescent="0.3">
      <c r="B153" s="171"/>
      <c r="C153" s="172" t="s">
        <v>266</v>
      </c>
      <c r="D153" s="172" t="s">
        <v>237</v>
      </c>
      <c r="E153" s="173" t="s">
        <v>2859</v>
      </c>
      <c r="F153" s="174" t="s">
        <v>2860</v>
      </c>
      <c r="G153" s="175" t="s">
        <v>387</v>
      </c>
      <c r="H153" s="176">
        <v>24</v>
      </c>
      <c r="I153" s="177"/>
      <c r="J153" s="178">
        <f t="shared" si="0"/>
        <v>0</v>
      </c>
      <c r="K153" s="174" t="s">
        <v>3</v>
      </c>
      <c r="L153" s="35"/>
      <c r="M153" s="179" t="s">
        <v>3</v>
      </c>
      <c r="N153" s="180" t="s">
        <v>44</v>
      </c>
      <c r="O153" s="36"/>
      <c r="P153" s="181">
        <f t="shared" si="1"/>
        <v>0</v>
      </c>
      <c r="Q153" s="181">
        <v>0</v>
      </c>
      <c r="R153" s="181">
        <f t="shared" si="2"/>
        <v>0</v>
      </c>
      <c r="S153" s="181">
        <v>0</v>
      </c>
      <c r="T153" s="182">
        <f t="shared" si="3"/>
        <v>0</v>
      </c>
      <c r="AR153" s="19" t="s">
        <v>241</v>
      </c>
      <c r="AT153" s="19" t="s">
        <v>237</v>
      </c>
      <c r="AU153" s="19" t="s">
        <v>81</v>
      </c>
      <c r="AY153" s="19" t="s">
        <v>235</v>
      </c>
      <c r="BE153" s="183">
        <f t="shared" si="4"/>
        <v>0</v>
      </c>
      <c r="BF153" s="183">
        <f t="shared" si="5"/>
        <v>0</v>
      </c>
      <c r="BG153" s="183">
        <f t="shared" si="6"/>
        <v>0</v>
      </c>
      <c r="BH153" s="183">
        <f t="shared" si="7"/>
        <v>0</v>
      </c>
      <c r="BI153" s="183">
        <f t="shared" si="8"/>
        <v>0</v>
      </c>
      <c r="BJ153" s="19" t="s">
        <v>22</v>
      </c>
      <c r="BK153" s="183">
        <f t="shared" si="9"/>
        <v>0</v>
      </c>
      <c r="BL153" s="19" t="s">
        <v>241</v>
      </c>
      <c r="BM153" s="19" t="s">
        <v>2861</v>
      </c>
    </row>
    <row r="154" spans="2:65" s="1" customFormat="1" ht="22.5" customHeight="1" x14ac:dyDescent="0.3">
      <c r="B154" s="171"/>
      <c r="C154" s="172" t="s">
        <v>270</v>
      </c>
      <c r="D154" s="172" t="s">
        <v>237</v>
      </c>
      <c r="E154" s="173" t="s">
        <v>2862</v>
      </c>
      <c r="F154" s="174" t="s">
        <v>2863</v>
      </c>
      <c r="G154" s="175" t="s">
        <v>387</v>
      </c>
      <c r="H154" s="176">
        <v>6</v>
      </c>
      <c r="I154" s="177"/>
      <c r="J154" s="178">
        <f t="shared" si="0"/>
        <v>0</v>
      </c>
      <c r="K154" s="174" t="s">
        <v>3</v>
      </c>
      <c r="L154" s="35"/>
      <c r="M154" s="179" t="s">
        <v>3</v>
      </c>
      <c r="N154" s="180" t="s">
        <v>44</v>
      </c>
      <c r="O154" s="36"/>
      <c r="P154" s="181">
        <f t="shared" si="1"/>
        <v>0</v>
      </c>
      <c r="Q154" s="181">
        <v>0</v>
      </c>
      <c r="R154" s="181">
        <f t="shared" si="2"/>
        <v>0</v>
      </c>
      <c r="S154" s="181">
        <v>0</v>
      </c>
      <c r="T154" s="182">
        <f t="shared" si="3"/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 t="shared" si="4"/>
        <v>0</v>
      </c>
      <c r="BF154" s="183">
        <f t="shared" si="5"/>
        <v>0</v>
      </c>
      <c r="BG154" s="183">
        <f t="shared" si="6"/>
        <v>0</v>
      </c>
      <c r="BH154" s="183">
        <f t="shared" si="7"/>
        <v>0</v>
      </c>
      <c r="BI154" s="183">
        <f t="shared" si="8"/>
        <v>0</v>
      </c>
      <c r="BJ154" s="19" t="s">
        <v>22</v>
      </c>
      <c r="BK154" s="183">
        <f t="shared" si="9"/>
        <v>0</v>
      </c>
      <c r="BL154" s="19" t="s">
        <v>241</v>
      </c>
      <c r="BM154" s="19" t="s">
        <v>2864</v>
      </c>
    </row>
    <row r="155" spans="2:65" s="1" customFormat="1" ht="22.5" customHeight="1" x14ac:dyDescent="0.3">
      <c r="B155" s="171"/>
      <c r="C155" s="172" t="s">
        <v>26</v>
      </c>
      <c r="D155" s="172" t="s">
        <v>237</v>
      </c>
      <c r="E155" s="173" t="s">
        <v>2865</v>
      </c>
      <c r="F155" s="174" t="s">
        <v>2866</v>
      </c>
      <c r="G155" s="175" t="s">
        <v>387</v>
      </c>
      <c r="H155" s="176">
        <v>24</v>
      </c>
      <c r="I155" s="177"/>
      <c r="J155" s="178">
        <f t="shared" si="0"/>
        <v>0</v>
      </c>
      <c r="K155" s="174" t="s">
        <v>3</v>
      </c>
      <c r="L155" s="35"/>
      <c r="M155" s="179" t="s">
        <v>3</v>
      </c>
      <c r="N155" s="180" t="s">
        <v>44</v>
      </c>
      <c r="O155" s="36"/>
      <c r="P155" s="181">
        <f t="shared" si="1"/>
        <v>0</v>
      </c>
      <c r="Q155" s="181">
        <v>0</v>
      </c>
      <c r="R155" s="181">
        <f t="shared" si="2"/>
        <v>0</v>
      </c>
      <c r="S155" s="181">
        <v>0</v>
      </c>
      <c r="T155" s="182">
        <f t="shared" si="3"/>
        <v>0</v>
      </c>
      <c r="AR155" s="19" t="s">
        <v>241</v>
      </c>
      <c r="AT155" s="19" t="s">
        <v>237</v>
      </c>
      <c r="AU155" s="19" t="s">
        <v>81</v>
      </c>
      <c r="AY155" s="19" t="s">
        <v>235</v>
      </c>
      <c r="BE155" s="183">
        <f t="shared" si="4"/>
        <v>0</v>
      </c>
      <c r="BF155" s="183">
        <f t="shared" si="5"/>
        <v>0</v>
      </c>
      <c r="BG155" s="183">
        <f t="shared" si="6"/>
        <v>0</v>
      </c>
      <c r="BH155" s="183">
        <f t="shared" si="7"/>
        <v>0</v>
      </c>
      <c r="BI155" s="183">
        <f t="shared" si="8"/>
        <v>0</v>
      </c>
      <c r="BJ155" s="19" t="s">
        <v>22</v>
      </c>
      <c r="BK155" s="183">
        <f t="shared" si="9"/>
        <v>0</v>
      </c>
      <c r="BL155" s="19" t="s">
        <v>241</v>
      </c>
      <c r="BM155" s="19" t="s">
        <v>2867</v>
      </c>
    </row>
    <row r="156" spans="2:65" s="1" customFormat="1" ht="22.5" customHeight="1" x14ac:dyDescent="0.3">
      <c r="B156" s="171"/>
      <c r="C156" s="172" t="s">
        <v>164</v>
      </c>
      <c r="D156" s="172" t="s">
        <v>237</v>
      </c>
      <c r="E156" s="173" t="s">
        <v>2868</v>
      </c>
      <c r="F156" s="174" t="s">
        <v>2869</v>
      </c>
      <c r="G156" s="175" t="s">
        <v>387</v>
      </c>
      <c r="H156" s="176">
        <v>6</v>
      </c>
      <c r="I156" s="177"/>
      <c r="J156" s="178">
        <f t="shared" si="0"/>
        <v>0</v>
      </c>
      <c r="K156" s="174" t="s">
        <v>3</v>
      </c>
      <c r="L156" s="35"/>
      <c r="M156" s="179" t="s">
        <v>3</v>
      </c>
      <c r="N156" s="180" t="s">
        <v>44</v>
      </c>
      <c r="O156" s="36"/>
      <c r="P156" s="181">
        <f t="shared" si="1"/>
        <v>0</v>
      </c>
      <c r="Q156" s="181">
        <v>0</v>
      </c>
      <c r="R156" s="181">
        <f t="shared" si="2"/>
        <v>0</v>
      </c>
      <c r="S156" s="181">
        <v>0</v>
      </c>
      <c r="T156" s="182">
        <f t="shared" si="3"/>
        <v>0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 t="shared" si="4"/>
        <v>0</v>
      </c>
      <c r="BF156" s="183">
        <f t="shared" si="5"/>
        <v>0</v>
      </c>
      <c r="BG156" s="183">
        <f t="shared" si="6"/>
        <v>0</v>
      </c>
      <c r="BH156" s="183">
        <f t="shared" si="7"/>
        <v>0</v>
      </c>
      <c r="BI156" s="183">
        <f t="shared" si="8"/>
        <v>0</v>
      </c>
      <c r="BJ156" s="19" t="s">
        <v>22</v>
      </c>
      <c r="BK156" s="183">
        <f t="shared" si="9"/>
        <v>0</v>
      </c>
      <c r="BL156" s="19" t="s">
        <v>241</v>
      </c>
      <c r="BM156" s="19" t="s">
        <v>2870</v>
      </c>
    </row>
    <row r="157" spans="2:65" s="11" customFormat="1" ht="29.85" customHeight="1" x14ac:dyDescent="0.3">
      <c r="B157" s="157"/>
      <c r="D157" s="168" t="s">
        <v>72</v>
      </c>
      <c r="E157" s="169" t="s">
        <v>2871</v>
      </c>
      <c r="F157" s="169" t="s">
        <v>2872</v>
      </c>
      <c r="I157" s="160"/>
      <c r="J157" s="170">
        <f>BK157</f>
        <v>0</v>
      </c>
      <c r="L157" s="157"/>
      <c r="M157" s="162"/>
      <c r="N157" s="163"/>
      <c r="O157" s="163"/>
      <c r="P157" s="164">
        <f>P158</f>
        <v>0</v>
      </c>
      <c r="Q157" s="163"/>
      <c r="R157" s="164">
        <f>R158</f>
        <v>0</v>
      </c>
      <c r="S157" s="163"/>
      <c r="T157" s="165">
        <f>T158</f>
        <v>0</v>
      </c>
      <c r="AR157" s="158" t="s">
        <v>22</v>
      </c>
      <c r="AT157" s="166" t="s">
        <v>72</v>
      </c>
      <c r="AU157" s="166" t="s">
        <v>22</v>
      </c>
      <c r="AY157" s="158" t="s">
        <v>235</v>
      </c>
      <c r="BK157" s="167">
        <f>BK158</f>
        <v>0</v>
      </c>
    </row>
    <row r="158" spans="2:65" s="1" customFormat="1" ht="22.5" customHeight="1" x14ac:dyDescent="0.3">
      <c r="B158" s="171"/>
      <c r="C158" s="172" t="s">
        <v>280</v>
      </c>
      <c r="D158" s="172" t="s">
        <v>237</v>
      </c>
      <c r="E158" s="173" t="s">
        <v>2873</v>
      </c>
      <c r="F158" s="174" t="s">
        <v>2874</v>
      </c>
      <c r="G158" s="175" t="s">
        <v>2842</v>
      </c>
      <c r="H158" s="176">
        <v>4</v>
      </c>
      <c r="I158" s="177"/>
      <c r="J158" s="178">
        <f>ROUND(I158*H158,2)</f>
        <v>0</v>
      </c>
      <c r="K158" s="174" t="s">
        <v>3</v>
      </c>
      <c r="L158" s="35"/>
      <c r="M158" s="179" t="s">
        <v>3</v>
      </c>
      <c r="N158" s="180" t="s">
        <v>44</v>
      </c>
      <c r="O158" s="36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AR158" s="19" t="s">
        <v>241</v>
      </c>
      <c r="AT158" s="19" t="s">
        <v>237</v>
      </c>
      <c r="AU158" s="19" t="s">
        <v>81</v>
      </c>
      <c r="AY158" s="19" t="s">
        <v>235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9" t="s">
        <v>22</v>
      </c>
      <c r="BK158" s="183">
        <f>ROUND(I158*H158,2)</f>
        <v>0</v>
      </c>
      <c r="BL158" s="19" t="s">
        <v>241</v>
      </c>
      <c r="BM158" s="19" t="s">
        <v>2875</v>
      </c>
    </row>
    <row r="159" spans="2:65" s="11" customFormat="1" ht="29.85" customHeight="1" x14ac:dyDescent="0.3">
      <c r="B159" s="157"/>
      <c r="D159" s="168" t="s">
        <v>72</v>
      </c>
      <c r="E159" s="169" t="s">
        <v>2876</v>
      </c>
      <c r="F159" s="169" t="s">
        <v>2877</v>
      </c>
      <c r="I159" s="160"/>
      <c r="J159" s="170">
        <f>BK159</f>
        <v>0</v>
      </c>
      <c r="L159" s="157"/>
      <c r="M159" s="162"/>
      <c r="N159" s="163"/>
      <c r="O159" s="163"/>
      <c r="P159" s="164">
        <f>P160</f>
        <v>0</v>
      </c>
      <c r="Q159" s="163"/>
      <c r="R159" s="164">
        <f>R160</f>
        <v>0</v>
      </c>
      <c r="S159" s="163"/>
      <c r="T159" s="165">
        <f>T160</f>
        <v>0</v>
      </c>
      <c r="AR159" s="158" t="s">
        <v>22</v>
      </c>
      <c r="AT159" s="166" t="s">
        <v>72</v>
      </c>
      <c r="AU159" s="166" t="s">
        <v>22</v>
      </c>
      <c r="AY159" s="158" t="s">
        <v>235</v>
      </c>
      <c r="BK159" s="167">
        <f>BK160</f>
        <v>0</v>
      </c>
    </row>
    <row r="160" spans="2:65" s="1" customFormat="1" ht="22.5" customHeight="1" x14ac:dyDescent="0.3">
      <c r="B160" s="171"/>
      <c r="C160" s="172" t="s">
        <v>284</v>
      </c>
      <c r="D160" s="172" t="s">
        <v>237</v>
      </c>
      <c r="E160" s="173" t="s">
        <v>2878</v>
      </c>
      <c r="F160" s="174" t="s">
        <v>2879</v>
      </c>
      <c r="G160" s="175" t="s">
        <v>387</v>
      </c>
      <c r="H160" s="176">
        <v>1</v>
      </c>
      <c r="I160" s="177"/>
      <c r="J160" s="178">
        <f>ROUND(I160*H160,2)</f>
        <v>0</v>
      </c>
      <c r="K160" s="174" t="s">
        <v>3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2880</v>
      </c>
    </row>
    <row r="161" spans="2:65" s="11" customFormat="1" ht="29.85" customHeight="1" x14ac:dyDescent="0.3">
      <c r="B161" s="157"/>
      <c r="D161" s="168" t="s">
        <v>72</v>
      </c>
      <c r="E161" s="169" t="s">
        <v>2881</v>
      </c>
      <c r="F161" s="169" t="s">
        <v>2882</v>
      </c>
      <c r="I161" s="160"/>
      <c r="J161" s="170">
        <f>BK161</f>
        <v>0</v>
      </c>
      <c r="L161" s="157"/>
      <c r="M161" s="162"/>
      <c r="N161" s="163"/>
      <c r="O161" s="163"/>
      <c r="P161" s="164">
        <f>SUM(P162:P166)</f>
        <v>0</v>
      </c>
      <c r="Q161" s="163"/>
      <c r="R161" s="164">
        <f>SUM(R162:R166)</f>
        <v>0</v>
      </c>
      <c r="S161" s="163"/>
      <c r="T161" s="165">
        <f>SUM(T162:T166)</f>
        <v>0</v>
      </c>
      <c r="AR161" s="158" t="s">
        <v>22</v>
      </c>
      <c r="AT161" s="166" t="s">
        <v>72</v>
      </c>
      <c r="AU161" s="166" t="s">
        <v>22</v>
      </c>
      <c r="AY161" s="158" t="s">
        <v>235</v>
      </c>
      <c r="BK161" s="167">
        <f>SUM(BK162:BK166)</f>
        <v>0</v>
      </c>
    </row>
    <row r="162" spans="2:65" s="1" customFormat="1" ht="22.5" customHeight="1" x14ac:dyDescent="0.3">
      <c r="B162" s="171"/>
      <c r="C162" s="172" t="s">
        <v>288</v>
      </c>
      <c r="D162" s="172" t="s">
        <v>237</v>
      </c>
      <c r="E162" s="173" t="s">
        <v>2883</v>
      </c>
      <c r="F162" s="174" t="s">
        <v>2884</v>
      </c>
      <c r="G162" s="175" t="s">
        <v>2842</v>
      </c>
      <c r="H162" s="176">
        <v>1</v>
      </c>
      <c r="I162" s="177"/>
      <c r="J162" s="178">
        <f>ROUND(I162*H162,2)</f>
        <v>0</v>
      </c>
      <c r="K162" s="174" t="s">
        <v>3</v>
      </c>
      <c r="L162" s="35"/>
      <c r="M162" s="179" t="s">
        <v>3</v>
      </c>
      <c r="N162" s="180" t="s">
        <v>44</v>
      </c>
      <c r="O162" s="36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AR162" s="19" t="s">
        <v>241</v>
      </c>
      <c r="AT162" s="19" t="s">
        <v>237</v>
      </c>
      <c r="AU162" s="19" t="s">
        <v>81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241</v>
      </c>
      <c r="BM162" s="19" t="s">
        <v>2885</v>
      </c>
    </row>
    <row r="163" spans="2:65" s="1" customFormat="1" ht="22.5" customHeight="1" x14ac:dyDescent="0.3">
      <c r="B163" s="171"/>
      <c r="C163" s="172" t="s">
        <v>9</v>
      </c>
      <c r="D163" s="172" t="s">
        <v>237</v>
      </c>
      <c r="E163" s="173" t="s">
        <v>2886</v>
      </c>
      <c r="F163" s="174" t="s">
        <v>2887</v>
      </c>
      <c r="G163" s="175" t="s">
        <v>2842</v>
      </c>
      <c r="H163" s="176">
        <v>1</v>
      </c>
      <c r="I163" s="177"/>
      <c r="J163" s="178">
        <f>ROUND(I163*H163,2)</f>
        <v>0</v>
      </c>
      <c r="K163" s="174" t="s">
        <v>3</v>
      </c>
      <c r="L163" s="35"/>
      <c r="M163" s="179" t="s">
        <v>3</v>
      </c>
      <c r="N163" s="180" t="s">
        <v>44</v>
      </c>
      <c r="O163" s="36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AR163" s="19" t="s">
        <v>241</v>
      </c>
      <c r="AT163" s="19" t="s">
        <v>237</v>
      </c>
      <c r="AU163" s="19" t="s">
        <v>81</v>
      </c>
      <c r="AY163" s="19" t="s">
        <v>235</v>
      </c>
      <c r="BE163" s="183">
        <f>IF(N163="základní",J163,0)</f>
        <v>0</v>
      </c>
      <c r="BF163" s="183">
        <f>IF(N163="snížená",J163,0)</f>
        <v>0</v>
      </c>
      <c r="BG163" s="183">
        <f>IF(N163="zákl. přenesená",J163,0)</f>
        <v>0</v>
      </c>
      <c r="BH163" s="183">
        <f>IF(N163="sníž. přenesená",J163,0)</f>
        <v>0</v>
      </c>
      <c r="BI163" s="183">
        <f>IF(N163="nulová",J163,0)</f>
        <v>0</v>
      </c>
      <c r="BJ163" s="19" t="s">
        <v>22</v>
      </c>
      <c r="BK163" s="183">
        <f>ROUND(I163*H163,2)</f>
        <v>0</v>
      </c>
      <c r="BL163" s="19" t="s">
        <v>241</v>
      </c>
      <c r="BM163" s="19" t="s">
        <v>2888</v>
      </c>
    </row>
    <row r="164" spans="2:65" s="1" customFormat="1" ht="22.5" customHeight="1" x14ac:dyDescent="0.3">
      <c r="B164" s="171"/>
      <c r="C164" s="172" t="s">
        <v>296</v>
      </c>
      <c r="D164" s="172" t="s">
        <v>237</v>
      </c>
      <c r="E164" s="173" t="s">
        <v>2889</v>
      </c>
      <c r="F164" s="174" t="s">
        <v>2890</v>
      </c>
      <c r="G164" s="175" t="s">
        <v>2842</v>
      </c>
      <c r="H164" s="176">
        <v>1</v>
      </c>
      <c r="I164" s="177"/>
      <c r="J164" s="178">
        <f>ROUND(I164*H164,2)</f>
        <v>0</v>
      </c>
      <c r="K164" s="174" t="s">
        <v>3</v>
      </c>
      <c r="L164" s="35"/>
      <c r="M164" s="179" t="s">
        <v>3</v>
      </c>
      <c r="N164" s="180" t="s">
        <v>44</v>
      </c>
      <c r="O164" s="36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9" t="s">
        <v>22</v>
      </c>
      <c r="BK164" s="183">
        <f>ROUND(I164*H164,2)</f>
        <v>0</v>
      </c>
      <c r="BL164" s="19" t="s">
        <v>241</v>
      </c>
      <c r="BM164" s="19" t="s">
        <v>2891</v>
      </c>
    </row>
    <row r="165" spans="2:65" s="1" customFormat="1" ht="22.5" customHeight="1" x14ac:dyDescent="0.3">
      <c r="B165" s="171"/>
      <c r="C165" s="172" t="s">
        <v>300</v>
      </c>
      <c r="D165" s="172" t="s">
        <v>237</v>
      </c>
      <c r="E165" s="173" t="s">
        <v>2892</v>
      </c>
      <c r="F165" s="174" t="s">
        <v>2893</v>
      </c>
      <c r="G165" s="175" t="s">
        <v>2842</v>
      </c>
      <c r="H165" s="176">
        <v>2</v>
      </c>
      <c r="I165" s="177"/>
      <c r="J165" s="178">
        <f>ROUND(I165*H165,2)</f>
        <v>0</v>
      </c>
      <c r="K165" s="174" t="s">
        <v>3</v>
      </c>
      <c r="L165" s="35"/>
      <c r="M165" s="179" t="s">
        <v>3</v>
      </c>
      <c r="N165" s="180" t="s">
        <v>44</v>
      </c>
      <c r="O165" s="36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AR165" s="19" t="s">
        <v>241</v>
      </c>
      <c r="AT165" s="19" t="s">
        <v>237</v>
      </c>
      <c r="AU165" s="19" t="s">
        <v>81</v>
      </c>
      <c r="AY165" s="19" t="s">
        <v>235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9" t="s">
        <v>22</v>
      </c>
      <c r="BK165" s="183">
        <f>ROUND(I165*H165,2)</f>
        <v>0</v>
      </c>
      <c r="BL165" s="19" t="s">
        <v>241</v>
      </c>
      <c r="BM165" s="19" t="s">
        <v>2894</v>
      </c>
    </row>
    <row r="166" spans="2:65" s="1" customFormat="1" ht="22.5" customHeight="1" x14ac:dyDescent="0.3">
      <c r="B166" s="171"/>
      <c r="C166" s="172" t="s">
        <v>306</v>
      </c>
      <c r="D166" s="172" t="s">
        <v>237</v>
      </c>
      <c r="E166" s="173" t="s">
        <v>2895</v>
      </c>
      <c r="F166" s="174" t="s">
        <v>2896</v>
      </c>
      <c r="G166" s="175" t="s">
        <v>2842</v>
      </c>
      <c r="H166" s="176">
        <v>1</v>
      </c>
      <c r="I166" s="177"/>
      <c r="J166" s="178">
        <f>ROUND(I166*H166,2)</f>
        <v>0</v>
      </c>
      <c r="K166" s="174" t="s">
        <v>3</v>
      </c>
      <c r="L166" s="35"/>
      <c r="M166" s="179" t="s">
        <v>3</v>
      </c>
      <c r="N166" s="180" t="s">
        <v>44</v>
      </c>
      <c r="O166" s="36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AR166" s="19" t="s">
        <v>241</v>
      </c>
      <c r="AT166" s="19" t="s">
        <v>237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241</v>
      </c>
      <c r="BM166" s="19" t="s">
        <v>2897</v>
      </c>
    </row>
    <row r="167" spans="2:65" s="11" customFormat="1" ht="29.85" customHeight="1" x14ac:dyDescent="0.3">
      <c r="B167" s="157"/>
      <c r="D167" s="168" t="s">
        <v>72</v>
      </c>
      <c r="E167" s="169" t="s">
        <v>2898</v>
      </c>
      <c r="F167" s="169" t="s">
        <v>2899</v>
      </c>
      <c r="I167" s="160"/>
      <c r="J167" s="170">
        <f>BK167</f>
        <v>0</v>
      </c>
      <c r="L167" s="157"/>
      <c r="M167" s="162"/>
      <c r="N167" s="163"/>
      <c r="O167" s="163"/>
      <c r="P167" s="164">
        <f>SUM(P168:P169)</f>
        <v>0</v>
      </c>
      <c r="Q167" s="163"/>
      <c r="R167" s="164">
        <f>SUM(R168:R169)</f>
        <v>0</v>
      </c>
      <c r="S167" s="163"/>
      <c r="T167" s="165">
        <f>SUM(T168:T169)</f>
        <v>0</v>
      </c>
      <c r="AR167" s="158" t="s">
        <v>22</v>
      </c>
      <c r="AT167" s="166" t="s">
        <v>72</v>
      </c>
      <c r="AU167" s="166" t="s">
        <v>22</v>
      </c>
      <c r="AY167" s="158" t="s">
        <v>235</v>
      </c>
      <c r="BK167" s="167">
        <f>SUM(BK168:BK169)</f>
        <v>0</v>
      </c>
    </row>
    <row r="168" spans="2:65" s="1" customFormat="1" ht="22.5" customHeight="1" x14ac:dyDescent="0.3">
      <c r="B168" s="171"/>
      <c r="C168" s="172" t="s">
        <v>312</v>
      </c>
      <c r="D168" s="172" t="s">
        <v>237</v>
      </c>
      <c r="E168" s="173" t="s">
        <v>2900</v>
      </c>
      <c r="F168" s="174" t="s">
        <v>2901</v>
      </c>
      <c r="G168" s="175" t="s">
        <v>387</v>
      </c>
      <c r="H168" s="176">
        <v>3</v>
      </c>
      <c r="I168" s="177"/>
      <c r="J168" s="178">
        <f>ROUND(I168*H168,2)</f>
        <v>0</v>
      </c>
      <c r="K168" s="174" t="s">
        <v>3</v>
      </c>
      <c r="L168" s="35"/>
      <c r="M168" s="179" t="s">
        <v>3</v>
      </c>
      <c r="N168" s="180" t="s">
        <v>44</v>
      </c>
      <c r="O168" s="36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AR168" s="19" t="s">
        <v>241</v>
      </c>
      <c r="AT168" s="19" t="s">
        <v>237</v>
      </c>
      <c r="AU168" s="19" t="s">
        <v>81</v>
      </c>
      <c r="AY168" s="19" t="s">
        <v>235</v>
      </c>
      <c r="BE168" s="183">
        <f>IF(N168="základní",J168,0)</f>
        <v>0</v>
      </c>
      <c r="BF168" s="183">
        <f>IF(N168="snížená",J168,0)</f>
        <v>0</v>
      </c>
      <c r="BG168" s="183">
        <f>IF(N168="zákl. přenesená",J168,0)</f>
        <v>0</v>
      </c>
      <c r="BH168" s="183">
        <f>IF(N168="sníž. přenesená",J168,0)</f>
        <v>0</v>
      </c>
      <c r="BI168" s="183">
        <f>IF(N168="nulová",J168,0)</f>
        <v>0</v>
      </c>
      <c r="BJ168" s="19" t="s">
        <v>22</v>
      </c>
      <c r="BK168" s="183">
        <f>ROUND(I168*H168,2)</f>
        <v>0</v>
      </c>
      <c r="BL168" s="19" t="s">
        <v>241</v>
      </c>
      <c r="BM168" s="19" t="s">
        <v>2902</v>
      </c>
    </row>
    <row r="169" spans="2:65" s="1" customFormat="1" ht="22.5" customHeight="1" x14ac:dyDescent="0.3">
      <c r="B169" s="171"/>
      <c r="C169" s="172" t="s">
        <v>317</v>
      </c>
      <c r="D169" s="172" t="s">
        <v>237</v>
      </c>
      <c r="E169" s="173" t="s">
        <v>2903</v>
      </c>
      <c r="F169" s="174" t="s">
        <v>2904</v>
      </c>
      <c r="G169" s="175" t="s">
        <v>387</v>
      </c>
      <c r="H169" s="176">
        <v>33</v>
      </c>
      <c r="I169" s="177"/>
      <c r="J169" s="178">
        <f>ROUND(I169*H169,2)</f>
        <v>0</v>
      </c>
      <c r="K169" s="174" t="s">
        <v>3</v>
      </c>
      <c r="L169" s="35"/>
      <c r="M169" s="179" t="s">
        <v>3</v>
      </c>
      <c r="N169" s="180" t="s">
        <v>44</v>
      </c>
      <c r="O169" s="36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AR169" s="19" t="s">
        <v>241</v>
      </c>
      <c r="AT169" s="19" t="s">
        <v>237</v>
      </c>
      <c r="AU169" s="19" t="s">
        <v>81</v>
      </c>
      <c r="AY169" s="19" t="s">
        <v>235</v>
      </c>
      <c r="BE169" s="183">
        <f>IF(N169="základní",J169,0)</f>
        <v>0</v>
      </c>
      <c r="BF169" s="183">
        <f>IF(N169="snížená",J169,0)</f>
        <v>0</v>
      </c>
      <c r="BG169" s="183">
        <f>IF(N169="zákl. přenesená",J169,0)</f>
        <v>0</v>
      </c>
      <c r="BH169" s="183">
        <f>IF(N169="sníž. přenesená",J169,0)</f>
        <v>0</v>
      </c>
      <c r="BI169" s="183">
        <f>IF(N169="nulová",J169,0)</f>
        <v>0</v>
      </c>
      <c r="BJ169" s="19" t="s">
        <v>22</v>
      </c>
      <c r="BK169" s="183">
        <f>ROUND(I169*H169,2)</f>
        <v>0</v>
      </c>
      <c r="BL169" s="19" t="s">
        <v>241</v>
      </c>
      <c r="BM169" s="19" t="s">
        <v>2905</v>
      </c>
    </row>
    <row r="170" spans="2:65" s="11" customFormat="1" ht="37.35" customHeight="1" x14ac:dyDescent="0.35">
      <c r="B170" s="157"/>
      <c r="D170" s="168" t="s">
        <v>72</v>
      </c>
      <c r="E170" s="241" t="s">
        <v>2906</v>
      </c>
      <c r="F170" s="241" t="s">
        <v>2907</v>
      </c>
      <c r="I170" s="160"/>
      <c r="J170" s="242">
        <f>BK170</f>
        <v>0</v>
      </c>
      <c r="L170" s="157"/>
      <c r="M170" s="162"/>
      <c r="N170" s="163"/>
      <c r="O170" s="163"/>
      <c r="P170" s="164">
        <f>P171</f>
        <v>0</v>
      </c>
      <c r="Q170" s="163"/>
      <c r="R170" s="164">
        <f>R171</f>
        <v>0</v>
      </c>
      <c r="S170" s="163"/>
      <c r="T170" s="165">
        <f>T171</f>
        <v>0</v>
      </c>
      <c r="AR170" s="158" t="s">
        <v>241</v>
      </c>
      <c r="AT170" s="166" t="s">
        <v>72</v>
      </c>
      <c r="AU170" s="166" t="s">
        <v>73</v>
      </c>
      <c r="AY170" s="158" t="s">
        <v>235</v>
      </c>
      <c r="BK170" s="167">
        <f>BK171</f>
        <v>0</v>
      </c>
    </row>
    <row r="171" spans="2:65" s="1" customFormat="1" ht="31.5" customHeight="1" x14ac:dyDescent="0.3">
      <c r="B171" s="171"/>
      <c r="C171" s="222" t="s">
        <v>8</v>
      </c>
      <c r="D171" s="222" t="s">
        <v>371</v>
      </c>
      <c r="E171" s="223" t="s">
        <v>2908</v>
      </c>
      <c r="F171" s="347" t="s">
        <v>6870</v>
      </c>
      <c r="G171" s="225" t="s">
        <v>387</v>
      </c>
      <c r="H171" s="226">
        <v>2</v>
      </c>
      <c r="I171" s="227"/>
      <c r="J171" s="228">
        <f>ROUND(I171*H171,2)</f>
        <v>0</v>
      </c>
      <c r="K171" s="224" t="s">
        <v>3</v>
      </c>
      <c r="L171" s="229"/>
      <c r="M171" s="230" t="s">
        <v>3</v>
      </c>
      <c r="N171" s="231" t="s">
        <v>44</v>
      </c>
      <c r="O171" s="36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AR171" s="19" t="s">
        <v>1000</v>
      </c>
      <c r="AT171" s="19" t="s">
        <v>371</v>
      </c>
      <c r="AU171" s="19" t="s">
        <v>22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1000</v>
      </c>
      <c r="BM171" s="19" t="s">
        <v>2909</v>
      </c>
    </row>
    <row r="172" spans="2:65" s="11" customFormat="1" ht="37.35" customHeight="1" x14ac:dyDescent="0.35">
      <c r="B172" s="157"/>
      <c r="D172" s="158" t="s">
        <v>72</v>
      </c>
      <c r="E172" s="159" t="s">
        <v>2910</v>
      </c>
      <c r="F172" s="159" t="s">
        <v>2911</v>
      </c>
      <c r="I172" s="160"/>
      <c r="J172" s="161">
        <f>BK172</f>
        <v>0</v>
      </c>
      <c r="L172" s="157"/>
      <c r="M172" s="162"/>
      <c r="N172" s="163"/>
      <c r="O172" s="163"/>
      <c r="P172" s="164">
        <f>P173+P175+P177+P180+P184+P189+P191+P193+P195+P197</f>
        <v>0</v>
      </c>
      <c r="Q172" s="163"/>
      <c r="R172" s="164">
        <f>R173+R175+R177+R180+R184+R189+R191+R193+R195+R197</f>
        <v>0</v>
      </c>
      <c r="S172" s="163"/>
      <c r="T172" s="165">
        <f>T173+T175+T177+T180+T184+T189+T191+T193+T195+T197</f>
        <v>0</v>
      </c>
      <c r="AR172" s="158" t="s">
        <v>22</v>
      </c>
      <c r="AT172" s="166" t="s">
        <v>72</v>
      </c>
      <c r="AU172" s="166" t="s">
        <v>73</v>
      </c>
      <c r="AY172" s="158" t="s">
        <v>235</v>
      </c>
      <c r="BK172" s="167">
        <f>BK173+BK175+BK177+BK180+BK184+BK189+BK191+BK193+BK195+BK197</f>
        <v>0</v>
      </c>
    </row>
    <row r="173" spans="2:65" s="11" customFormat="1" ht="19.899999999999999" customHeight="1" x14ac:dyDescent="0.3">
      <c r="B173" s="157"/>
      <c r="D173" s="168" t="s">
        <v>72</v>
      </c>
      <c r="E173" s="169" t="s">
        <v>2912</v>
      </c>
      <c r="F173" s="169" t="s">
        <v>2913</v>
      </c>
      <c r="I173" s="160"/>
      <c r="J173" s="170">
        <f>BK173</f>
        <v>0</v>
      </c>
      <c r="L173" s="157"/>
      <c r="M173" s="162"/>
      <c r="N173" s="163"/>
      <c r="O173" s="163"/>
      <c r="P173" s="164">
        <f>P174</f>
        <v>0</v>
      </c>
      <c r="Q173" s="163"/>
      <c r="R173" s="164">
        <f>R174</f>
        <v>0</v>
      </c>
      <c r="S173" s="163"/>
      <c r="T173" s="165">
        <f>T174</f>
        <v>0</v>
      </c>
      <c r="AR173" s="158" t="s">
        <v>22</v>
      </c>
      <c r="AT173" s="166" t="s">
        <v>72</v>
      </c>
      <c r="AU173" s="166" t="s">
        <v>22</v>
      </c>
      <c r="AY173" s="158" t="s">
        <v>235</v>
      </c>
      <c r="BK173" s="167">
        <f>BK174</f>
        <v>0</v>
      </c>
    </row>
    <row r="174" spans="2:65" s="1" customFormat="1" ht="22.5" customHeight="1" x14ac:dyDescent="0.3">
      <c r="B174" s="171"/>
      <c r="C174" s="172" t="s">
        <v>330</v>
      </c>
      <c r="D174" s="172" t="s">
        <v>237</v>
      </c>
      <c r="E174" s="173" t="s">
        <v>2914</v>
      </c>
      <c r="F174" s="174" t="s">
        <v>2915</v>
      </c>
      <c r="G174" s="175" t="s">
        <v>387</v>
      </c>
      <c r="H174" s="176">
        <v>1</v>
      </c>
      <c r="I174" s="177"/>
      <c r="J174" s="178">
        <f>ROUND(I174*H174,2)</f>
        <v>0</v>
      </c>
      <c r="K174" s="174" t="s">
        <v>3</v>
      </c>
      <c r="L174" s="35"/>
      <c r="M174" s="179" t="s">
        <v>3</v>
      </c>
      <c r="N174" s="180" t="s">
        <v>44</v>
      </c>
      <c r="O174" s="36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81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2916</v>
      </c>
    </row>
    <row r="175" spans="2:65" s="11" customFormat="1" ht="29.85" customHeight="1" x14ac:dyDescent="0.3">
      <c r="B175" s="157"/>
      <c r="D175" s="168" t="s">
        <v>72</v>
      </c>
      <c r="E175" s="169" t="s">
        <v>2917</v>
      </c>
      <c r="F175" s="169" t="s">
        <v>2918</v>
      </c>
      <c r="I175" s="160"/>
      <c r="J175" s="170">
        <f>BK175</f>
        <v>0</v>
      </c>
      <c r="L175" s="157"/>
      <c r="M175" s="162"/>
      <c r="N175" s="163"/>
      <c r="O175" s="163"/>
      <c r="P175" s="164">
        <f>P176</f>
        <v>0</v>
      </c>
      <c r="Q175" s="163"/>
      <c r="R175" s="164">
        <f>R176</f>
        <v>0</v>
      </c>
      <c r="S175" s="163"/>
      <c r="T175" s="165">
        <f>T176</f>
        <v>0</v>
      </c>
      <c r="AR175" s="158" t="s">
        <v>22</v>
      </c>
      <c r="AT175" s="166" t="s">
        <v>72</v>
      </c>
      <c r="AU175" s="166" t="s">
        <v>22</v>
      </c>
      <c r="AY175" s="158" t="s">
        <v>235</v>
      </c>
      <c r="BK175" s="167">
        <f>BK176</f>
        <v>0</v>
      </c>
    </row>
    <row r="176" spans="2:65" s="1" customFormat="1" ht="22.5" customHeight="1" x14ac:dyDescent="0.3">
      <c r="B176" s="171"/>
      <c r="C176" s="172" t="s">
        <v>334</v>
      </c>
      <c r="D176" s="172" t="s">
        <v>237</v>
      </c>
      <c r="E176" s="173" t="s">
        <v>2919</v>
      </c>
      <c r="F176" s="174" t="s">
        <v>2920</v>
      </c>
      <c r="G176" s="175" t="s">
        <v>346</v>
      </c>
      <c r="H176" s="176">
        <v>1260</v>
      </c>
      <c r="I176" s="177"/>
      <c r="J176" s="178">
        <f>ROUND(I176*H176,2)</f>
        <v>0</v>
      </c>
      <c r="K176" s="174" t="s">
        <v>3</v>
      </c>
      <c r="L176" s="35"/>
      <c r="M176" s="179" t="s">
        <v>3</v>
      </c>
      <c r="N176" s="180" t="s">
        <v>44</v>
      </c>
      <c r="O176" s="36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9" t="s">
        <v>22</v>
      </c>
      <c r="BK176" s="183">
        <f>ROUND(I176*H176,2)</f>
        <v>0</v>
      </c>
      <c r="BL176" s="19" t="s">
        <v>241</v>
      </c>
      <c r="BM176" s="19" t="s">
        <v>2921</v>
      </c>
    </row>
    <row r="177" spans="2:65" s="11" customFormat="1" ht="29.85" customHeight="1" x14ac:dyDescent="0.3">
      <c r="B177" s="157"/>
      <c r="D177" s="168" t="s">
        <v>72</v>
      </c>
      <c r="E177" s="169" t="s">
        <v>2922</v>
      </c>
      <c r="F177" s="169" t="s">
        <v>2923</v>
      </c>
      <c r="I177" s="160"/>
      <c r="J177" s="170">
        <f>BK177</f>
        <v>0</v>
      </c>
      <c r="L177" s="157"/>
      <c r="M177" s="162"/>
      <c r="N177" s="163"/>
      <c r="O177" s="163"/>
      <c r="P177" s="164">
        <f>SUM(P178:P179)</f>
        <v>0</v>
      </c>
      <c r="Q177" s="163"/>
      <c r="R177" s="164">
        <f>SUM(R178:R179)</f>
        <v>0</v>
      </c>
      <c r="S177" s="163"/>
      <c r="T177" s="165">
        <f>SUM(T178:T179)</f>
        <v>0</v>
      </c>
      <c r="AR177" s="158" t="s">
        <v>22</v>
      </c>
      <c r="AT177" s="166" t="s">
        <v>72</v>
      </c>
      <c r="AU177" s="166" t="s">
        <v>22</v>
      </c>
      <c r="AY177" s="158" t="s">
        <v>235</v>
      </c>
      <c r="BK177" s="167">
        <f>SUM(BK178:BK179)</f>
        <v>0</v>
      </c>
    </row>
    <row r="178" spans="2:65" s="1" customFormat="1" ht="22.5" customHeight="1" x14ac:dyDescent="0.3">
      <c r="B178" s="171"/>
      <c r="C178" s="172" t="s">
        <v>339</v>
      </c>
      <c r="D178" s="172" t="s">
        <v>237</v>
      </c>
      <c r="E178" s="173" t="s">
        <v>2924</v>
      </c>
      <c r="F178" s="174" t="s">
        <v>2925</v>
      </c>
      <c r="G178" s="175" t="s">
        <v>387</v>
      </c>
      <c r="H178" s="176">
        <v>53</v>
      </c>
      <c r="I178" s="177"/>
      <c r="J178" s="178">
        <f>ROUND(I178*H178,2)</f>
        <v>0</v>
      </c>
      <c r="K178" s="174" t="s">
        <v>3</v>
      </c>
      <c r="L178" s="35"/>
      <c r="M178" s="179" t="s">
        <v>3</v>
      </c>
      <c r="N178" s="180" t="s">
        <v>44</v>
      </c>
      <c r="O178" s="36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AR178" s="19" t="s">
        <v>241</v>
      </c>
      <c r="AT178" s="19" t="s">
        <v>237</v>
      </c>
      <c r="AU178" s="19" t="s">
        <v>81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2926</v>
      </c>
    </row>
    <row r="179" spans="2:65" s="1" customFormat="1" ht="22.5" customHeight="1" x14ac:dyDescent="0.3">
      <c r="B179" s="171"/>
      <c r="C179" s="172" t="s">
        <v>343</v>
      </c>
      <c r="D179" s="172" t="s">
        <v>237</v>
      </c>
      <c r="E179" s="173" t="s">
        <v>2927</v>
      </c>
      <c r="F179" s="174" t="s">
        <v>2928</v>
      </c>
      <c r="G179" s="175" t="s">
        <v>387</v>
      </c>
      <c r="H179" s="176">
        <v>18</v>
      </c>
      <c r="I179" s="177"/>
      <c r="J179" s="178">
        <f>ROUND(I179*H179,2)</f>
        <v>0</v>
      </c>
      <c r="K179" s="174" t="s">
        <v>3</v>
      </c>
      <c r="L179" s="35"/>
      <c r="M179" s="179" t="s">
        <v>3</v>
      </c>
      <c r="N179" s="180" t="s">
        <v>44</v>
      </c>
      <c r="O179" s="36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AR179" s="19" t="s">
        <v>241</v>
      </c>
      <c r="AT179" s="19" t="s">
        <v>237</v>
      </c>
      <c r="AU179" s="19" t="s">
        <v>81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241</v>
      </c>
      <c r="BM179" s="19" t="s">
        <v>2929</v>
      </c>
    </row>
    <row r="180" spans="2:65" s="11" customFormat="1" ht="29.85" customHeight="1" x14ac:dyDescent="0.3">
      <c r="B180" s="157"/>
      <c r="D180" s="168" t="s">
        <v>72</v>
      </c>
      <c r="E180" s="169" t="s">
        <v>2930</v>
      </c>
      <c r="F180" s="169" t="s">
        <v>2931</v>
      </c>
      <c r="I180" s="160"/>
      <c r="J180" s="170">
        <f>BK180</f>
        <v>0</v>
      </c>
      <c r="L180" s="157"/>
      <c r="M180" s="162"/>
      <c r="N180" s="163"/>
      <c r="O180" s="163"/>
      <c r="P180" s="164">
        <f>SUM(P181:P183)</f>
        <v>0</v>
      </c>
      <c r="Q180" s="163"/>
      <c r="R180" s="164">
        <f>SUM(R181:R183)</f>
        <v>0</v>
      </c>
      <c r="S180" s="163"/>
      <c r="T180" s="165">
        <f>SUM(T181:T183)</f>
        <v>0</v>
      </c>
      <c r="AR180" s="158" t="s">
        <v>22</v>
      </c>
      <c r="AT180" s="166" t="s">
        <v>72</v>
      </c>
      <c r="AU180" s="166" t="s">
        <v>22</v>
      </c>
      <c r="AY180" s="158" t="s">
        <v>235</v>
      </c>
      <c r="BK180" s="167">
        <f>SUM(BK181:BK183)</f>
        <v>0</v>
      </c>
    </row>
    <row r="181" spans="2:65" s="1" customFormat="1" ht="22.5" customHeight="1" x14ac:dyDescent="0.3">
      <c r="B181" s="171"/>
      <c r="C181" s="172" t="s">
        <v>349</v>
      </c>
      <c r="D181" s="172" t="s">
        <v>237</v>
      </c>
      <c r="E181" s="173" t="s">
        <v>2932</v>
      </c>
      <c r="F181" s="174" t="s">
        <v>2933</v>
      </c>
      <c r="G181" s="175" t="s">
        <v>387</v>
      </c>
      <c r="H181" s="176">
        <v>14</v>
      </c>
      <c r="I181" s="177"/>
      <c r="J181" s="178">
        <f>ROUND(I181*H181,2)</f>
        <v>0</v>
      </c>
      <c r="K181" s="174" t="s">
        <v>3</v>
      </c>
      <c r="L181" s="35"/>
      <c r="M181" s="179" t="s">
        <v>3</v>
      </c>
      <c r="N181" s="180" t="s">
        <v>44</v>
      </c>
      <c r="O181" s="36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AR181" s="19" t="s">
        <v>241</v>
      </c>
      <c r="AT181" s="19" t="s">
        <v>237</v>
      </c>
      <c r="AU181" s="19" t="s">
        <v>81</v>
      </c>
      <c r="AY181" s="19" t="s">
        <v>235</v>
      </c>
      <c r="BE181" s="183">
        <f>IF(N181="základní",J181,0)</f>
        <v>0</v>
      </c>
      <c r="BF181" s="183">
        <f>IF(N181="snížená",J181,0)</f>
        <v>0</v>
      </c>
      <c r="BG181" s="183">
        <f>IF(N181="zákl. přenesená",J181,0)</f>
        <v>0</v>
      </c>
      <c r="BH181" s="183">
        <f>IF(N181="sníž. přenesená",J181,0)</f>
        <v>0</v>
      </c>
      <c r="BI181" s="183">
        <f>IF(N181="nulová",J181,0)</f>
        <v>0</v>
      </c>
      <c r="BJ181" s="19" t="s">
        <v>22</v>
      </c>
      <c r="BK181" s="183">
        <f>ROUND(I181*H181,2)</f>
        <v>0</v>
      </c>
      <c r="BL181" s="19" t="s">
        <v>241</v>
      </c>
      <c r="BM181" s="19" t="s">
        <v>2934</v>
      </c>
    </row>
    <row r="182" spans="2:65" s="1" customFormat="1" ht="22.5" customHeight="1" x14ac:dyDescent="0.3">
      <c r="B182" s="171"/>
      <c r="C182" s="172" t="s">
        <v>354</v>
      </c>
      <c r="D182" s="172" t="s">
        <v>237</v>
      </c>
      <c r="E182" s="173" t="s">
        <v>2935</v>
      </c>
      <c r="F182" s="174" t="s">
        <v>2936</v>
      </c>
      <c r="G182" s="175" t="s">
        <v>387</v>
      </c>
      <c r="H182" s="176">
        <v>31</v>
      </c>
      <c r="I182" s="177"/>
      <c r="J182" s="178">
        <f>ROUND(I182*H182,2)</f>
        <v>0</v>
      </c>
      <c r="K182" s="174" t="s">
        <v>3</v>
      </c>
      <c r="L182" s="35"/>
      <c r="M182" s="179" t="s">
        <v>3</v>
      </c>
      <c r="N182" s="180" t="s">
        <v>44</v>
      </c>
      <c r="O182" s="36"/>
      <c r="P182" s="181">
        <f>O182*H182</f>
        <v>0</v>
      </c>
      <c r="Q182" s="181">
        <v>0</v>
      </c>
      <c r="R182" s="181">
        <f>Q182*H182</f>
        <v>0</v>
      </c>
      <c r="S182" s="181">
        <v>0</v>
      </c>
      <c r="T182" s="182">
        <f>S182*H182</f>
        <v>0</v>
      </c>
      <c r="AR182" s="19" t="s">
        <v>241</v>
      </c>
      <c r="AT182" s="19" t="s">
        <v>237</v>
      </c>
      <c r="AU182" s="19" t="s">
        <v>81</v>
      </c>
      <c r="AY182" s="19" t="s">
        <v>235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9" t="s">
        <v>22</v>
      </c>
      <c r="BK182" s="183">
        <f>ROUND(I182*H182,2)</f>
        <v>0</v>
      </c>
      <c r="BL182" s="19" t="s">
        <v>241</v>
      </c>
      <c r="BM182" s="19" t="s">
        <v>2937</v>
      </c>
    </row>
    <row r="183" spans="2:65" s="1" customFormat="1" ht="22.5" customHeight="1" x14ac:dyDescent="0.3">
      <c r="B183" s="171"/>
      <c r="C183" s="172" t="s">
        <v>366</v>
      </c>
      <c r="D183" s="172" t="s">
        <v>237</v>
      </c>
      <c r="E183" s="173" t="s">
        <v>2938</v>
      </c>
      <c r="F183" s="174" t="s">
        <v>2939</v>
      </c>
      <c r="G183" s="175" t="s">
        <v>387</v>
      </c>
      <c r="H183" s="176">
        <v>4</v>
      </c>
      <c r="I183" s="177"/>
      <c r="J183" s="178">
        <f>ROUND(I183*H183,2)</f>
        <v>0</v>
      </c>
      <c r="K183" s="174" t="s">
        <v>3</v>
      </c>
      <c r="L183" s="35"/>
      <c r="M183" s="179" t="s">
        <v>3</v>
      </c>
      <c r="N183" s="180" t="s">
        <v>44</v>
      </c>
      <c r="O183" s="36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AR183" s="19" t="s">
        <v>241</v>
      </c>
      <c r="AT183" s="19" t="s">
        <v>237</v>
      </c>
      <c r="AU183" s="19" t="s">
        <v>81</v>
      </c>
      <c r="AY183" s="19" t="s">
        <v>235</v>
      </c>
      <c r="BE183" s="183">
        <f>IF(N183="základní",J183,0)</f>
        <v>0</v>
      </c>
      <c r="BF183" s="183">
        <f>IF(N183="snížená",J183,0)</f>
        <v>0</v>
      </c>
      <c r="BG183" s="183">
        <f>IF(N183="zákl. přenesená",J183,0)</f>
        <v>0</v>
      </c>
      <c r="BH183" s="183">
        <f>IF(N183="sníž. přenesená",J183,0)</f>
        <v>0</v>
      </c>
      <c r="BI183" s="183">
        <f>IF(N183="nulová",J183,0)</f>
        <v>0</v>
      </c>
      <c r="BJ183" s="19" t="s">
        <v>22</v>
      </c>
      <c r="BK183" s="183">
        <f>ROUND(I183*H183,2)</f>
        <v>0</v>
      </c>
      <c r="BL183" s="19" t="s">
        <v>241</v>
      </c>
      <c r="BM183" s="19" t="s">
        <v>2940</v>
      </c>
    </row>
    <row r="184" spans="2:65" s="11" customFormat="1" ht="29.85" customHeight="1" x14ac:dyDescent="0.3">
      <c r="B184" s="157"/>
      <c r="D184" s="168" t="s">
        <v>72</v>
      </c>
      <c r="E184" s="169" t="s">
        <v>2941</v>
      </c>
      <c r="F184" s="169" t="s">
        <v>2942</v>
      </c>
      <c r="I184" s="160"/>
      <c r="J184" s="170">
        <f>BK184</f>
        <v>0</v>
      </c>
      <c r="L184" s="157"/>
      <c r="M184" s="162"/>
      <c r="N184" s="163"/>
      <c r="O184" s="163"/>
      <c r="P184" s="164">
        <f>SUM(P185:P188)</f>
        <v>0</v>
      </c>
      <c r="Q184" s="163"/>
      <c r="R184" s="164">
        <f>SUM(R185:R188)</f>
        <v>0</v>
      </c>
      <c r="S184" s="163"/>
      <c r="T184" s="165">
        <f>SUM(T185:T188)</f>
        <v>0</v>
      </c>
      <c r="AR184" s="158" t="s">
        <v>22</v>
      </c>
      <c r="AT184" s="166" t="s">
        <v>72</v>
      </c>
      <c r="AU184" s="166" t="s">
        <v>22</v>
      </c>
      <c r="AY184" s="158" t="s">
        <v>235</v>
      </c>
      <c r="BK184" s="167">
        <f>SUM(BK185:BK188)</f>
        <v>0</v>
      </c>
    </row>
    <row r="185" spans="2:65" s="1" customFormat="1" ht="22.5" customHeight="1" x14ac:dyDescent="0.3">
      <c r="B185" s="171"/>
      <c r="C185" s="172" t="s">
        <v>370</v>
      </c>
      <c r="D185" s="172" t="s">
        <v>237</v>
      </c>
      <c r="E185" s="173" t="s">
        <v>2943</v>
      </c>
      <c r="F185" s="174" t="s">
        <v>2944</v>
      </c>
      <c r="G185" s="175" t="s">
        <v>387</v>
      </c>
      <c r="H185" s="176">
        <v>4</v>
      </c>
      <c r="I185" s="177"/>
      <c r="J185" s="178">
        <f>ROUND(I185*H185,2)</f>
        <v>0</v>
      </c>
      <c r="K185" s="174" t="s">
        <v>3</v>
      </c>
      <c r="L185" s="35"/>
      <c r="M185" s="179" t="s">
        <v>3</v>
      </c>
      <c r="N185" s="180" t="s">
        <v>44</v>
      </c>
      <c r="O185" s="36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AR185" s="19" t="s">
        <v>241</v>
      </c>
      <c r="AT185" s="19" t="s">
        <v>237</v>
      </c>
      <c r="AU185" s="19" t="s">
        <v>81</v>
      </c>
      <c r="AY185" s="19" t="s">
        <v>235</v>
      </c>
      <c r="BE185" s="183">
        <f>IF(N185="základní",J185,0)</f>
        <v>0</v>
      </c>
      <c r="BF185" s="183">
        <f>IF(N185="snížená",J185,0)</f>
        <v>0</v>
      </c>
      <c r="BG185" s="183">
        <f>IF(N185="zákl. přenesená",J185,0)</f>
        <v>0</v>
      </c>
      <c r="BH185" s="183">
        <f>IF(N185="sníž. přenesená",J185,0)</f>
        <v>0</v>
      </c>
      <c r="BI185" s="183">
        <f>IF(N185="nulová",J185,0)</f>
        <v>0</v>
      </c>
      <c r="BJ185" s="19" t="s">
        <v>22</v>
      </c>
      <c r="BK185" s="183">
        <f>ROUND(I185*H185,2)</f>
        <v>0</v>
      </c>
      <c r="BL185" s="19" t="s">
        <v>241</v>
      </c>
      <c r="BM185" s="19" t="s">
        <v>2945</v>
      </c>
    </row>
    <row r="186" spans="2:65" s="1" customFormat="1" ht="22.5" customHeight="1" x14ac:dyDescent="0.3">
      <c r="B186" s="171"/>
      <c r="C186" s="172" t="s">
        <v>375</v>
      </c>
      <c r="D186" s="172" t="s">
        <v>237</v>
      </c>
      <c r="E186" s="173" t="s">
        <v>2946</v>
      </c>
      <c r="F186" s="174" t="s">
        <v>2947</v>
      </c>
      <c r="G186" s="175" t="s">
        <v>387</v>
      </c>
      <c r="H186" s="176">
        <v>21</v>
      </c>
      <c r="I186" s="177"/>
      <c r="J186" s="178">
        <f>ROUND(I186*H186,2)</f>
        <v>0</v>
      </c>
      <c r="K186" s="174" t="s">
        <v>3</v>
      </c>
      <c r="L186" s="35"/>
      <c r="M186" s="179" t="s">
        <v>3</v>
      </c>
      <c r="N186" s="180" t="s">
        <v>44</v>
      </c>
      <c r="O186" s="36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AR186" s="19" t="s">
        <v>241</v>
      </c>
      <c r="AT186" s="19" t="s">
        <v>237</v>
      </c>
      <c r="AU186" s="19" t="s">
        <v>81</v>
      </c>
      <c r="AY186" s="19" t="s">
        <v>235</v>
      </c>
      <c r="BE186" s="183">
        <f>IF(N186="základní",J186,0)</f>
        <v>0</v>
      </c>
      <c r="BF186" s="183">
        <f>IF(N186="snížená",J186,0)</f>
        <v>0</v>
      </c>
      <c r="BG186" s="183">
        <f>IF(N186="zákl. přenesená",J186,0)</f>
        <v>0</v>
      </c>
      <c r="BH186" s="183">
        <f>IF(N186="sníž. přenesená",J186,0)</f>
        <v>0</v>
      </c>
      <c r="BI186" s="183">
        <f>IF(N186="nulová",J186,0)</f>
        <v>0</v>
      </c>
      <c r="BJ186" s="19" t="s">
        <v>22</v>
      </c>
      <c r="BK186" s="183">
        <f>ROUND(I186*H186,2)</f>
        <v>0</v>
      </c>
      <c r="BL186" s="19" t="s">
        <v>241</v>
      </c>
      <c r="BM186" s="19" t="s">
        <v>2948</v>
      </c>
    </row>
    <row r="187" spans="2:65" s="1" customFormat="1" ht="22.5" customHeight="1" x14ac:dyDescent="0.3">
      <c r="B187" s="171"/>
      <c r="C187" s="172" t="s">
        <v>379</v>
      </c>
      <c r="D187" s="172" t="s">
        <v>237</v>
      </c>
      <c r="E187" s="173" t="s">
        <v>2949</v>
      </c>
      <c r="F187" s="174" t="s">
        <v>2950</v>
      </c>
      <c r="G187" s="175" t="s">
        <v>387</v>
      </c>
      <c r="H187" s="176">
        <v>8</v>
      </c>
      <c r="I187" s="177"/>
      <c r="J187" s="178">
        <f>ROUND(I187*H187,2)</f>
        <v>0</v>
      </c>
      <c r="K187" s="174" t="s">
        <v>3</v>
      </c>
      <c r="L187" s="35"/>
      <c r="M187" s="179" t="s">
        <v>3</v>
      </c>
      <c r="N187" s="180" t="s">
        <v>44</v>
      </c>
      <c r="O187" s="36"/>
      <c r="P187" s="181">
        <f>O187*H187</f>
        <v>0</v>
      </c>
      <c r="Q187" s="181">
        <v>0</v>
      </c>
      <c r="R187" s="181">
        <f>Q187*H187</f>
        <v>0</v>
      </c>
      <c r="S187" s="181">
        <v>0</v>
      </c>
      <c r="T187" s="182">
        <f>S187*H187</f>
        <v>0</v>
      </c>
      <c r="AR187" s="19" t="s">
        <v>241</v>
      </c>
      <c r="AT187" s="19" t="s">
        <v>237</v>
      </c>
      <c r="AU187" s="19" t="s">
        <v>81</v>
      </c>
      <c r="AY187" s="19" t="s">
        <v>235</v>
      </c>
      <c r="BE187" s="183">
        <f>IF(N187="základní",J187,0)</f>
        <v>0</v>
      </c>
      <c r="BF187" s="183">
        <f>IF(N187="snížená",J187,0)</f>
        <v>0</v>
      </c>
      <c r="BG187" s="183">
        <f>IF(N187="zákl. přenesená",J187,0)</f>
        <v>0</v>
      </c>
      <c r="BH187" s="183">
        <f>IF(N187="sníž. přenesená",J187,0)</f>
        <v>0</v>
      </c>
      <c r="BI187" s="183">
        <f>IF(N187="nulová",J187,0)</f>
        <v>0</v>
      </c>
      <c r="BJ187" s="19" t="s">
        <v>22</v>
      </c>
      <c r="BK187" s="183">
        <f>ROUND(I187*H187,2)</f>
        <v>0</v>
      </c>
      <c r="BL187" s="19" t="s">
        <v>241</v>
      </c>
      <c r="BM187" s="19" t="s">
        <v>2951</v>
      </c>
    </row>
    <row r="188" spans="2:65" s="1" customFormat="1" ht="22.5" customHeight="1" x14ac:dyDescent="0.3">
      <c r="B188" s="171"/>
      <c r="C188" s="172" t="s">
        <v>384</v>
      </c>
      <c r="D188" s="172" t="s">
        <v>237</v>
      </c>
      <c r="E188" s="173" t="s">
        <v>2952</v>
      </c>
      <c r="F188" s="174" t="s">
        <v>2953</v>
      </c>
      <c r="G188" s="175" t="s">
        <v>387</v>
      </c>
      <c r="H188" s="176">
        <v>6</v>
      </c>
      <c r="I188" s="177"/>
      <c r="J188" s="178">
        <f>ROUND(I188*H188,2)</f>
        <v>0</v>
      </c>
      <c r="K188" s="174" t="s">
        <v>3</v>
      </c>
      <c r="L188" s="35"/>
      <c r="M188" s="179" t="s">
        <v>3</v>
      </c>
      <c r="N188" s="180" t="s">
        <v>44</v>
      </c>
      <c r="O188" s="36"/>
      <c r="P188" s="181">
        <f>O188*H188</f>
        <v>0</v>
      </c>
      <c r="Q188" s="181">
        <v>0</v>
      </c>
      <c r="R188" s="181">
        <f>Q188*H188</f>
        <v>0</v>
      </c>
      <c r="S188" s="181">
        <v>0</v>
      </c>
      <c r="T188" s="182">
        <f>S188*H188</f>
        <v>0</v>
      </c>
      <c r="AR188" s="19" t="s">
        <v>241</v>
      </c>
      <c r="AT188" s="19" t="s">
        <v>237</v>
      </c>
      <c r="AU188" s="19" t="s">
        <v>81</v>
      </c>
      <c r="AY188" s="19" t="s">
        <v>235</v>
      </c>
      <c r="BE188" s="183">
        <f>IF(N188="základní",J188,0)</f>
        <v>0</v>
      </c>
      <c r="BF188" s="183">
        <f>IF(N188="snížená",J188,0)</f>
        <v>0</v>
      </c>
      <c r="BG188" s="183">
        <f>IF(N188="zákl. přenesená",J188,0)</f>
        <v>0</v>
      </c>
      <c r="BH188" s="183">
        <f>IF(N188="sníž. přenesená",J188,0)</f>
        <v>0</v>
      </c>
      <c r="BI188" s="183">
        <f>IF(N188="nulová",J188,0)</f>
        <v>0</v>
      </c>
      <c r="BJ188" s="19" t="s">
        <v>22</v>
      </c>
      <c r="BK188" s="183">
        <f>ROUND(I188*H188,2)</f>
        <v>0</v>
      </c>
      <c r="BL188" s="19" t="s">
        <v>241</v>
      </c>
      <c r="BM188" s="19" t="s">
        <v>2954</v>
      </c>
    </row>
    <row r="189" spans="2:65" s="11" customFormat="1" ht="29.85" customHeight="1" x14ac:dyDescent="0.3">
      <c r="B189" s="157"/>
      <c r="D189" s="168" t="s">
        <v>72</v>
      </c>
      <c r="E189" s="169" t="s">
        <v>2955</v>
      </c>
      <c r="F189" s="169" t="s">
        <v>2956</v>
      </c>
      <c r="I189" s="160"/>
      <c r="J189" s="170">
        <f>BK189</f>
        <v>0</v>
      </c>
      <c r="L189" s="157"/>
      <c r="M189" s="162"/>
      <c r="N189" s="163"/>
      <c r="O189" s="163"/>
      <c r="P189" s="164">
        <f>P190</f>
        <v>0</v>
      </c>
      <c r="Q189" s="163"/>
      <c r="R189" s="164">
        <f>R190</f>
        <v>0</v>
      </c>
      <c r="S189" s="163"/>
      <c r="T189" s="165">
        <f>T190</f>
        <v>0</v>
      </c>
      <c r="AR189" s="158" t="s">
        <v>22</v>
      </c>
      <c r="AT189" s="166" t="s">
        <v>72</v>
      </c>
      <c r="AU189" s="166" t="s">
        <v>22</v>
      </c>
      <c r="AY189" s="158" t="s">
        <v>235</v>
      </c>
      <c r="BK189" s="167">
        <f>BK190</f>
        <v>0</v>
      </c>
    </row>
    <row r="190" spans="2:65" s="1" customFormat="1" ht="22.5" customHeight="1" x14ac:dyDescent="0.3">
      <c r="B190" s="171"/>
      <c r="C190" s="172" t="s">
        <v>389</v>
      </c>
      <c r="D190" s="172" t="s">
        <v>237</v>
      </c>
      <c r="E190" s="173" t="s">
        <v>2957</v>
      </c>
      <c r="F190" s="174" t="s">
        <v>2958</v>
      </c>
      <c r="G190" s="175" t="s">
        <v>387</v>
      </c>
      <c r="H190" s="176">
        <v>48</v>
      </c>
      <c r="I190" s="177"/>
      <c r="J190" s="178">
        <f>ROUND(I190*H190,2)</f>
        <v>0</v>
      </c>
      <c r="K190" s="174" t="s">
        <v>3</v>
      </c>
      <c r="L190" s="35"/>
      <c r="M190" s="179" t="s">
        <v>3</v>
      </c>
      <c r="N190" s="180" t="s">
        <v>44</v>
      </c>
      <c r="O190" s="36"/>
      <c r="P190" s="181">
        <f>O190*H190</f>
        <v>0</v>
      </c>
      <c r="Q190" s="181">
        <v>0</v>
      </c>
      <c r="R190" s="181">
        <f>Q190*H190</f>
        <v>0</v>
      </c>
      <c r="S190" s="181">
        <v>0</v>
      </c>
      <c r="T190" s="182">
        <f>S190*H190</f>
        <v>0</v>
      </c>
      <c r="AR190" s="19" t="s">
        <v>241</v>
      </c>
      <c r="AT190" s="19" t="s">
        <v>237</v>
      </c>
      <c r="AU190" s="19" t="s">
        <v>81</v>
      </c>
      <c r="AY190" s="19" t="s">
        <v>235</v>
      </c>
      <c r="BE190" s="183">
        <f>IF(N190="základní",J190,0)</f>
        <v>0</v>
      </c>
      <c r="BF190" s="183">
        <f>IF(N190="snížená",J190,0)</f>
        <v>0</v>
      </c>
      <c r="BG190" s="183">
        <f>IF(N190="zákl. přenesená",J190,0)</f>
        <v>0</v>
      </c>
      <c r="BH190" s="183">
        <f>IF(N190="sníž. přenesená",J190,0)</f>
        <v>0</v>
      </c>
      <c r="BI190" s="183">
        <f>IF(N190="nulová",J190,0)</f>
        <v>0</v>
      </c>
      <c r="BJ190" s="19" t="s">
        <v>22</v>
      </c>
      <c r="BK190" s="183">
        <f>ROUND(I190*H190,2)</f>
        <v>0</v>
      </c>
      <c r="BL190" s="19" t="s">
        <v>241</v>
      </c>
      <c r="BM190" s="19" t="s">
        <v>2959</v>
      </c>
    </row>
    <row r="191" spans="2:65" s="11" customFormat="1" ht="29.85" customHeight="1" x14ac:dyDescent="0.3">
      <c r="B191" s="157"/>
      <c r="D191" s="168" t="s">
        <v>72</v>
      </c>
      <c r="E191" s="169" t="s">
        <v>2960</v>
      </c>
      <c r="F191" s="169" t="s">
        <v>2961</v>
      </c>
      <c r="I191" s="160"/>
      <c r="J191" s="170">
        <f>BK191</f>
        <v>0</v>
      </c>
      <c r="L191" s="157"/>
      <c r="M191" s="162"/>
      <c r="N191" s="163"/>
      <c r="O191" s="163"/>
      <c r="P191" s="164">
        <f>P192</f>
        <v>0</v>
      </c>
      <c r="Q191" s="163"/>
      <c r="R191" s="164">
        <f>R192</f>
        <v>0</v>
      </c>
      <c r="S191" s="163"/>
      <c r="T191" s="165">
        <f>T192</f>
        <v>0</v>
      </c>
      <c r="AR191" s="158" t="s">
        <v>22</v>
      </c>
      <c r="AT191" s="166" t="s">
        <v>72</v>
      </c>
      <c r="AU191" s="166" t="s">
        <v>22</v>
      </c>
      <c r="AY191" s="158" t="s">
        <v>235</v>
      </c>
      <c r="BK191" s="167">
        <f>BK192</f>
        <v>0</v>
      </c>
    </row>
    <row r="192" spans="2:65" s="1" customFormat="1" ht="22.5" customHeight="1" x14ac:dyDescent="0.3">
      <c r="B192" s="171"/>
      <c r="C192" s="172" t="s">
        <v>393</v>
      </c>
      <c r="D192" s="172" t="s">
        <v>237</v>
      </c>
      <c r="E192" s="173" t="s">
        <v>2962</v>
      </c>
      <c r="F192" s="174" t="s">
        <v>2963</v>
      </c>
      <c r="G192" s="175" t="s">
        <v>387</v>
      </c>
      <c r="H192" s="176">
        <v>589</v>
      </c>
      <c r="I192" s="177"/>
      <c r="J192" s="178">
        <f>ROUND(I192*H192,2)</f>
        <v>0</v>
      </c>
      <c r="K192" s="174" t="s">
        <v>3</v>
      </c>
      <c r="L192" s="35"/>
      <c r="M192" s="179" t="s">
        <v>3</v>
      </c>
      <c r="N192" s="180" t="s">
        <v>44</v>
      </c>
      <c r="O192" s="36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AR192" s="19" t="s">
        <v>241</v>
      </c>
      <c r="AT192" s="19" t="s">
        <v>237</v>
      </c>
      <c r="AU192" s="19" t="s">
        <v>81</v>
      </c>
      <c r="AY192" s="19" t="s">
        <v>235</v>
      </c>
      <c r="BE192" s="183">
        <f>IF(N192="základní",J192,0)</f>
        <v>0</v>
      </c>
      <c r="BF192" s="183">
        <f>IF(N192="snížená",J192,0)</f>
        <v>0</v>
      </c>
      <c r="BG192" s="183">
        <f>IF(N192="zákl. přenesená",J192,0)</f>
        <v>0</v>
      </c>
      <c r="BH192" s="183">
        <f>IF(N192="sníž. přenesená",J192,0)</f>
        <v>0</v>
      </c>
      <c r="BI192" s="183">
        <f>IF(N192="nulová",J192,0)</f>
        <v>0</v>
      </c>
      <c r="BJ192" s="19" t="s">
        <v>22</v>
      </c>
      <c r="BK192" s="183">
        <f>ROUND(I192*H192,2)</f>
        <v>0</v>
      </c>
      <c r="BL192" s="19" t="s">
        <v>241</v>
      </c>
      <c r="BM192" s="19" t="s">
        <v>2964</v>
      </c>
    </row>
    <row r="193" spans="2:65" s="11" customFormat="1" ht="29.85" customHeight="1" x14ac:dyDescent="0.3">
      <c r="B193" s="157"/>
      <c r="D193" s="168" t="s">
        <v>72</v>
      </c>
      <c r="E193" s="169" t="s">
        <v>2965</v>
      </c>
      <c r="F193" s="169" t="s">
        <v>2966</v>
      </c>
      <c r="I193" s="160"/>
      <c r="J193" s="170">
        <f>BK193</f>
        <v>0</v>
      </c>
      <c r="L193" s="157"/>
      <c r="M193" s="162"/>
      <c r="N193" s="163"/>
      <c r="O193" s="163"/>
      <c r="P193" s="164">
        <f>P194</f>
        <v>0</v>
      </c>
      <c r="Q193" s="163"/>
      <c r="R193" s="164">
        <f>R194</f>
        <v>0</v>
      </c>
      <c r="S193" s="163"/>
      <c r="T193" s="165">
        <f>T194</f>
        <v>0</v>
      </c>
      <c r="AR193" s="158" t="s">
        <v>22</v>
      </c>
      <c r="AT193" s="166" t="s">
        <v>72</v>
      </c>
      <c r="AU193" s="166" t="s">
        <v>22</v>
      </c>
      <c r="AY193" s="158" t="s">
        <v>235</v>
      </c>
      <c r="BK193" s="167">
        <f>BK194</f>
        <v>0</v>
      </c>
    </row>
    <row r="194" spans="2:65" s="1" customFormat="1" ht="22.5" customHeight="1" x14ac:dyDescent="0.3">
      <c r="B194" s="171"/>
      <c r="C194" s="172" t="s">
        <v>397</v>
      </c>
      <c r="D194" s="172" t="s">
        <v>237</v>
      </c>
      <c r="E194" s="173" t="s">
        <v>2967</v>
      </c>
      <c r="F194" s="174" t="s">
        <v>2968</v>
      </c>
      <c r="G194" s="175" t="s">
        <v>245</v>
      </c>
      <c r="H194" s="176">
        <v>56.5</v>
      </c>
      <c r="I194" s="177"/>
      <c r="J194" s="178">
        <f>ROUND(I194*H194,2)</f>
        <v>0</v>
      </c>
      <c r="K194" s="174" t="s">
        <v>3</v>
      </c>
      <c r="L194" s="35"/>
      <c r="M194" s="179" t="s">
        <v>3</v>
      </c>
      <c r="N194" s="180" t="s">
        <v>44</v>
      </c>
      <c r="O194" s="36"/>
      <c r="P194" s="181">
        <f>O194*H194</f>
        <v>0</v>
      </c>
      <c r="Q194" s="181">
        <v>0</v>
      </c>
      <c r="R194" s="181">
        <f>Q194*H194</f>
        <v>0</v>
      </c>
      <c r="S194" s="181">
        <v>0</v>
      </c>
      <c r="T194" s="182">
        <f>S194*H194</f>
        <v>0</v>
      </c>
      <c r="AR194" s="19" t="s">
        <v>241</v>
      </c>
      <c r="AT194" s="19" t="s">
        <v>237</v>
      </c>
      <c r="AU194" s="19" t="s">
        <v>81</v>
      </c>
      <c r="AY194" s="19" t="s">
        <v>235</v>
      </c>
      <c r="BE194" s="183">
        <f>IF(N194="základní",J194,0)</f>
        <v>0</v>
      </c>
      <c r="BF194" s="183">
        <f>IF(N194="snížená",J194,0)</f>
        <v>0</v>
      </c>
      <c r="BG194" s="183">
        <f>IF(N194="zákl. přenesená",J194,0)</f>
        <v>0</v>
      </c>
      <c r="BH194" s="183">
        <f>IF(N194="sníž. přenesená",J194,0)</f>
        <v>0</v>
      </c>
      <c r="BI194" s="183">
        <f>IF(N194="nulová",J194,0)</f>
        <v>0</v>
      </c>
      <c r="BJ194" s="19" t="s">
        <v>22</v>
      </c>
      <c r="BK194" s="183">
        <f>ROUND(I194*H194,2)</f>
        <v>0</v>
      </c>
      <c r="BL194" s="19" t="s">
        <v>241</v>
      </c>
      <c r="BM194" s="19" t="s">
        <v>2969</v>
      </c>
    </row>
    <row r="195" spans="2:65" s="11" customFormat="1" ht="29.85" customHeight="1" x14ac:dyDescent="0.3">
      <c r="B195" s="157"/>
      <c r="D195" s="168" t="s">
        <v>72</v>
      </c>
      <c r="E195" s="169" t="s">
        <v>2970</v>
      </c>
      <c r="F195" s="169" t="s">
        <v>2971</v>
      </c>
      <c r="I195" s="160"/>
      <c r="J195" s="170">
        <f>BK195</f>
        <v>0</v>
      </c>
      <c r="L195" s="157"/>
      <c r="M195" s="162"/>
      <c r="N195" s="163"/>
      <c r="O195" s="163"/>
      <c r="P195" s="164">
        <f>P196</f>
        <v>0</v>
      </c>
      <c r="Q195" s="163"/>
      <c r="R195" s="164">
        <f>R196</f>
        <v>0</v>
      </c>
      <c r="S195" s="163"/>
      <c r="T195" s="165">
        <f>T196</f>
        <v>0</v>
      </c>
      <c r="AR195" s="158" t="s">
        <v>22</v>
      </c>
      <c r="AT195" s="166" t="s">
        <v>72</v>
      </c>
      <c r="AU195" s="166" t="s">
        <v>22</v>
      </c>
      <c r="AY195" s="158" t="s">
        <v>235</v>
      </c>
      <c r="BK195" s="167">
        <f>BK196</f>
        <v>0</v>
      </c>
    </row>
    <row r="196" spans="2:65" s="1" customFormat="1" ht="22.5" customHeight="1" x14ac:dyDescent="0.3">
      <c r="B196" s="171"/>
      <c r="C196" s="172" t="s">
        <v>401</v>
      </c>
      <c r="D196" s="172" t="s">
        <v>237</v>
      </c>
      <c r="E196" s="173" t="s">
        <v>2972</v>
      </c>
      <c r="F196" s="174" t="s">
        <v>2973</v>
      </c>
      <c r="G196" s="175" t="s">
        <v>2974</v>
      </c>
      <c r="H196" s="176">
        <v>88</v>
      </c>
      <c r="I196" s="177"/>
      <c r="J196" s="178">
        <f>ROUND(I196*H196,2)</f>
        <v>0</v>
      </c>
      <c r="K196" s="174" t="s">
        <v>3</v>
      </c>
      <c r="L196" s="35"/>
      <c r="M196" s="179" t="s">
        <v>3</v>
      </c>
      <c r="N196" s="180" t="s">
        <v>44</v>
      </c>
      <c r="O196" s="36"/>
      <c r="P196" s="181">
        <f>O196*H196</f>
        <v>0</v>
      </c>
      <c r="Q196" s="181">
        <v>0</v>
      </c>
      <c r="R196" s="181">
        <f>Q196*H196</f>
        <v>0</v>
      </c>
      <c r="S196" s="181">
        <v>0</v>
      </c>
      <c r="T196" s="182">
        <f>S196*H196</f>
        <v>0</v>
      </c>
      <c r="AR196" s="19" t="s">
        <v>241</v>
      </c>
      <c r="AT196" s="19" t="s">
        <v>237</v>
      </c>
      <c r="AU196" s="19" t="s">
        <v>81</v>
      </c>
      <c r="AY196" s="19" t="s">
        <v>235</v>
      </c>
      <c r="BE196" s="183">
        <f>IF(N196="základní",J196,0)</f>
        <v>0</v>
      </c>
      <c r="BF196" s="183">
        <f>IF(N196="snížená",J196,0)</f>
        <v>0</v>
      </c>
      <c r="BG196" s="183">
        <f>IF(N196="zákl. přenesená",J196,0)</f>
        <v>0</v>
      </c>
      <c r="BH196" s="183">
        <f>IF(N196="sníž. přenesená",J196,0)</f>
        <v>0</v>
      </c>
      <c r="BI196" s="183">
        <f>IF(N196="nulová",J196,0)</f>
        <v>0</v>
      </c>
      <c r="BJ196" s="19" t="s">
        <v>22</v>
      </c>
      <c r="BK196" s="183">
        <f>ROUND(I196*H196,2)</f>
        <v>0</v>
      </c>
      <c r="BL196" s="19" t="s">
        <v>241</v>
      </c>
      <c r="BM196" s="19" t="s">
        <v>2975</v>
      </c>
    </row>
    <row r="197" spans="2:65" s="11" customFormat="1" ht="29.85" customHeight="1" x14ac:dyDescent="0.3">
      <c r="B197" s="157"/>
      <c r="D197" s="168" t="s">
        <v>72</v>
      </c>
      <c r="E197" s="169" t="s">
        <v>2976</v>
      </c>
      <c r="F197" s="169" t="s">
        <v>2977</v>
      </c>
      <c r="I197" s="160"/>
      <c r="J197" s="170">
        <f>BK197</f>
        <v>0</v>
      </c>
      <c r="L197" s="157"/>
      <c r="M197" s="162"/>
      <c r="N197" s="163"/>
      <c r="O197" s="163"/>
      <c r="P197" s="164">
        <f>P198</f>
        <v>0</v>
      </c>
      <c r="Q197" s="163"/>
      <c r="R197" s="164">
        <f>R198</f>
        <v>0</v>
      </c>
      <c r="S197" s="163"/>
      <c r="T197" s="165">
        <f>T198</f>
        <v>0</v>
      </c>
      <c r="AR197" s="158" t="s">
        <v>22</v>
      </c>
      <c r="AT197" s="166" t="s">
        <v>72</v>
      </c>
      <c r="AU197" s="166" t="s">
        <v>22</v>
      </c>
      <c r="AY197" s="158" t="s">
        <v>235</v>
      </c>
      <c r="BK197" s="167">
        <f>BK198</f>
        <v>0</v>
      </c>
    </row>
    <row r="198" spans="2:65" s="1" customFormat="1" ht="22.5" customHeight="1" x14ac:dyDescent="0.3">
      <c r="B198" s="171"/>
      <c r="C198" s="172" t="s">
        <v>405</v>
      </c>
      <c r="D198" s="172" t="s">
        <v>237</v>
      </c>
      <c r="E198" s="173" t="s">
        <v>2978</v>
      </c>
      <c r="F198" s="343" t="s">
        <v>2979</v>
      </c>
      <c r="G198" s="175" t="s">
        <v>2980</v>
      </c>
      <c r="H198" s="345">
        <v>1</v>
      </c>
      <c r="I198" s="177"/>
      <c r="J198" s="178">
        <f>ROUND(I198*H198,2)</f>
        <v>0</v>
      </c>
      <c r="K198" s="174" t="s">
        <v>3</v>
      </c>
      <c r="L198" s="35"/>
      <c r="M198" s="179" t="s">
        <v>3</v>
      </c>
      <c r="N198" s="180" t="s">
        <v>44</v>
      </c>
      <c r="O198" s="36"/>
      <c r="P198" s="181">
        <f>O198*H198</f>
        <v>0</v>
      </c>
      <c r="Q198" s="181">
        <v>0</v>
      </c>
      <c r="R198" s="181">
        <f>Q198*H198</f>
        <v>0</v>
      </c>
      <c r="S198" s="181">
        <v>0</v>
      </c>
      <c r="T198" s="182">
        <f>S198*H198</f>
        <v>0</v>
      </c>
      <c r="AR198" s="19" t="s">
        <v>241</v>
      </c>
      <c r="AT198" s="19" t="s">
        <v>237</v>
      </c>
      <c r="AU198" s="19" t="s">
        <v>81</v>
      </c>
      <c r="AY198" s="19" t="s">
        <v>235</v>
      </c>
      <c r="BE198" s="183">
        <f>IF(N198="základní",J198,0)</f>
        <v>0</v>
      </c>
      <c r="BF198" s="183">
        <f>IF(N198="snížená",J198,0)</f>
        <v>0</v>
      </c>
      <c r="BG198" s="183">
        <f>IF(N198="zákl. přenesená",J198,0)</f>
        <v>0</v>
      </c>
      <c r="BH198" s="183">
        <f>IF(N198="sníž. přenesená",J198,0)</f>
        <v>0</v>
      </c>
      <c r="BI198" s="183">
        <f>IF(N198="nulová",J198,0)</f>
        <v>0</v>
      </c>
      <c r="BJ198" s="19" t="s">
        <v>22</v>
      </c>
      <c r="BK198" s="183">
        <f>ROUND(I198*H198,2)</f>
        <v>0</v>
      </c>
      <c r="BL198" s="19" t="s">
        <v>241</v>
      </c>
      <c r="BM198" s="19" t="s">
        <v>2981</v>
      </c>
    </row>
    <row r="199" spans="2:65" s="11" customFormat="1" ht="37.35" customHeight="1" x14ac:dyDescent="0.35">
      <c r="B199" s="157"/>
      <c r="D199" s="158" t="s">
        <v>72</v>
      </c>
      <c r="E199" s="159" t="s">
        <v>2982</v>
      </c>
      <c r="F199" s="159" t="s">
        <v>2983</v>
      </c>
      <c r="I199" s="160"/>
      <c r="J199" s="161">
        <f>BK199</f>
        <v>0</v>
      </c>
      <c r="L199" s="157"/>
      <c r="M199" s="162"/>
      <c r="N199" s="163"/>
      <c r="O199" s="163"/>
      <c r="P199" s="164">
        <f>P200+P204+P207+P210+P212+P214+P217+P221+P226+P232+P236+P241+P251+P253+P257+P262+P264+P266</f>
        <v>0</v>
      </c>
      <c r="Q199" s="163"/>
      <c r="R199" s="164">
        <f>R200+R204+R207+R210+R212+R214+R217+R221+R226+R232+R236+R241+R251+R253+R257+R262+R264+R266</f>
        <v>0</v>
      </c>
      <c r="S199" s="163"/>
      <c r="T199" s="165">
        <f>T200+T204+T207+T210+T212+T214+T217+T221+T226+T232+T236+T241+T251+T253+T257+T262+T264+T266</f>
        <v>0</v>
      </c>
      <c r="AR199" s="158" t="s">
        <v>22</v>
      </c>
      <c r="AT199" s="166" t="s">
        <v>72</v>
      </c>
      <c r="AU199" s="166" t="s">
        <v>73</v>
      </c>
      <c r="AY199" s="158" t="s">
        <v>235</v>
      </c>
      <c r="BK199" s="167">
        <f>BK200+BK204+BK207+BK210+BK212+BK214+BK217+BK221+BK226+BK232+BK236+BK241+BK251+BK253+BK257+BK262+BK264+BK266</f>
        <v>0</v>
      </c>
    </row>
    <row r="200" spans="2:65" s="11" customFormat="1" ht="19.899999999999999" customHeight="1" x14ac:dyDescent="0.3">
      <c r="B200" s="157"/>
      <c r="D200" s="168" t="s">
        <v>72</v>
      </c>
      <c r="E200" s="169" t="s">
        <v>2984</v>
      </c>
      <c r="F200" s="169" t="s">
        <v>2985</v>
      </c>
      <c r="I200" s="160"/>
      <c r="J200" s="170">
        <f>BK200</f>
        <v>0</v>
      </c>
      <c r="L200" s="157"/>
      <c r="M200" s="162"/>
      <c r="N200" s="163"/>
      <c r="O200" s="163"/>
      <c r="P200" s="164">
        <f>SUM(P201:P203)</f>
        <v>0</v>
      </c>
      <c r="Q200" s="163"/>
      <c r="R200" s="164">
        <f>SUM(R201:R203)</f>
        <v>0</v>
      </c>
      <c r="S200" s="163"/>
      <c r="T200" s="165">
        <f>SUM(T201:T203)</f>
        <v>0</v>
      </c>
      <c r="AR200" s="158" t="s">
        <v>22</v>
      </c>
      <c r="AT200" s="166" t="s">
        <v>72</v>
      </c>
      <c r="AU200" s="166" t="s">
        <v>22</v>
      </c>
      <c r="AY200" s="158" t="s">
        <v>235</v>
      </c>
      <c r="BK200" s="167">
        <f>SUM(BK201:BK203)</f>
        <v>0</v>
      </c>
    </row>
    <row r="201" spans="2:65" s="1" customFormat="1" ht="22.5" customHeight="1" x14ac:dyDescent="0.3">
      <c r="B201" s="171"/>
      <c r="C201" s="172" t="s">
        <v>409</v>
      </c>
      <c r="D201" s="172" t="s">
        <v>237</v>
      </c>
      <c r="E201" s="173" t="s">
        <v>2986</v>
      </c>
      <c r="F201" s="174" t="s">
        <v>2987</v>
      </c>
      <c r="G201" s="175" t="s">
        <v>346</v>
      </c>
      <c r="H201" s="176">
        <v>290</v>
      </c>
      <c r="I201" s="177"/>
      <c r="J201" s="178">
        <f>ROUND(I201*H201,2)</f>
        <v>0</v>
      </c>
      <c r="K201" s="174" t="s">
        <v>3</v>
      </c>
      <c r="L201" s="35"/>
      <c r="M201" s="179" t="s">
        <v>3</v>
      </c>
      <c r="N201" s="180" t="s">
        <v>44</v>
      </c>
      <c r="O201" s="36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AR201" s="19" t="s">
        <v>241</v>
      </c>
      <c r="AT201" s="19" t="s">
        <v>237</v>
      </c>
      <c r="AU201" s="19" t="s">
        <v>81</v>
      </c>
      <c r="AY201" s="19" t="s">
        <v>235</v>
      </c>
      <c r="BE201" s="183">
        <f>IF(N201="základní",J201,0)</f>
        <v>0</v>
      </c>
      <c r="BF201" s="183">
        <f>IF(N201="snížená",J201,0)</f>
        <v>0</v>
      </c>
      <c r="BG201" s="183">
        <f>IF(N201="zákl. přenesená",J201,0)</f>
        <v>0</v>
      </c>
      <c r="BH201" s="183">
        <f>IF(N201="sníž. přenesená",J201,0)</f>
        <v>0</v>
      </c>
      <c r="BI201" s="183">
        <f>IF(N201="nulová",J201,0)</f>
        <v>0</v>
      </c>
      <c r="BJ201" s="19" t="s">
        <v>22</v>
      </c>
      <c r="BK201" s="183">
        <f>ROUND(I201*H201,2)</f>
        <v>0</v>
      </c>
      <c r="BL201" s="19" t="s">
        <v>241</v>
      </c>
      <c r="BM201" s="19" t="s">
        <v>2988</v>
      </c>
    </row>
    <row r="202" spans="2:65" s="1" customFormat="1" ht="22.5" customHeight="1" x14ac:dyDescent="0.3">
      <c r="B202" s="171"/>
      <c r="C202" s="172" t="s">
        <v>413</v>
      </c>
      <c r="D202" s="172" t="s">
        <v>237</v>
      </c>
      <c r="E202" s="173" t="s">
        <v>2989</v>
      </c>
      <c r="F202" s="174" t="s">
        <v>2990</v>
      </c>
      <c r="G202" s="175" t="s">
        <v>346</v>
      </c>
      <c r="H202" s="176">
        <v>390</v>
      </c>
      <c r="I202" s="177"/>
      <c r="J202" s="178">
        <f>ROUND(I202*H202,2)</f>
        <v>0</v>
      </c>
      <c r="K202" s="174" t="s">
        <v>3</v>
      </c>
      <c r="L202" s="35"/>
      <c r="M202" s="179" t="s">
        <v>3</v>
      </c>
      <c r="N202" s="180" t="s">
        <v>44</v>
      </c>
      <c r="O202" s="36"/>
      <c r="P202" s="181">
        <f>O202*H202</f>
        <v>0</v>
      </c>
      <c r="Q202" s="181">
        <v>0</v>
      </c>
      <c r="R202" s="181">
        <f>Q202*H202</f>
        <v>0</v>
      </c>
      <c r="S202" s="181">
        <v>0</v>
      </c>
      <c r="T202" s="182">
        <f>S202*H202</f>
        <v>0</v>
      </c>
      <c r="AR202" s="19" t="s">
        <v>241</v>
      </c>
      <c r="AT202" s="19" t="s">
        <v>237</v>
      </c>
      <c r="AU202" s="19" t="s">
        <v>81</v>
      </c>
      <c r="AY202" s="19" t="s">
        <v>235</v>
      </c>
      <c r="BE202" s="183">
        <f>IF(N202="základní",J202,0)</f>
        <v>0</v>
      </c>
      <c r="BF202" s="183">
        <f>IF(N202="snížená",J202,0)</f>
        <v>0</v>
      </c>
      <c r="BG202" s="183">
        <f>IF(N202="zákl. přenesená",J202,0)</f>
        <v>0</v>
      </c>
      <c r="BH202" s="183">
        <f>IF(N202="sníž. přenesená",J202,0)</f>
        <v>0</v>
      </c>
      <c r="BI202" s="183">
        <f>IF(N202="nulová",J202,0)</f>
        <v>0</v>
      </c>
      <c r="BJ202" s="19" t="s">
        <v>22</v>
      </c>
      <c r="BK202" s="183">
        <f>ROUND(I202*H202,2)</f>
        <v>0</v>
      </c>
      <c r="BL202" s="19" t="s">
        <v>241</v>
      </c>
      <c r="BM202" s="19" t="s">
        <v>2991</v>
      </c>
    </row>
    <row r="203" spans="2:65" s="1" customFormat="1" ht="22.5" customHeight="1" x14ac:dyDescent="0.3">
      <c r="B203" s="171"/>
      <c r="C203" s="172" t="s">
        <v>417</v>
      </c>
      <c r="D203" s="172" t="s">
        <v>237</v>
      </c>
      <c r="E203" s="173" t="s">
        <v>2992</v>
      </c>
      <c r="F203" s="174" t="s">
        <v>2993</v>
      </c>
      <c r="G203" s="175" t="s">
        <v>346</v>
      </c>
      <c r="H203" s="176">
        <v>220</v>
      </c>
      <c r="I203" s="177"/>
      <c r="J203" s="178">
        <f>ROUND(I203*H203,2)</f>
        <v>0</v>
      </c>
      <c r="K203" s="174" t="s">
        <v>3</v>
      </c>
      <c r="L203" s="35"/>
      <c r="M203" s="179" t="s">
        <v>3</v>
      </c>
      <c r="N203" s="180" t="s">
        <v>44</v>
      </c>
      <c r="O203" s="36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AR203" s="19" t="s">
        <v>241</v>
      </c>
      <c r="AT203" s="19" t="s">
        <v>237</v>
      </c>
      <c r="AU203" s="19" t="s">
        <v>81</v>
      </c>
      <c r="AY203" s="19" t="s">
        <v>235</v>
      </c>
      <c r="BE203" s="183">
        <f>IF(N203="základní",J203,0)</f>
        <v>0</v>
      </c>
      <c r="BF203" s="183">
        <f>IF(N203="snížená",J203,0)</f>
        <v>0</v>
      </c>
      <c r="BG203" s="183">
        <f>IF(N203="zákl. přenesená",J203,0)</f>
        <v>0</v>
      </c>
      <c r="BH203" s="183">
        <f>IF(N203="sníž. přenesená",J203,0)</f>
        <v>0</v>
      </c>
      <c r="BI203" s="183">
        <f>IF(N203="nulová",J203,0)</f>
        <v>0</v>
      </c>
      <c r="BJ203" s="19" t="s">
        <v>22</v>
      </c>
      <c r="BK203" s="183">
        <f>ROUND(I203*H203,2)</f>
        <v>0</v>
      </c>
      <c r="BL203" s="19" t="s">
        <v>241</v>
      </c>
      <c r="BM203" s="19" t="s">
        <v>2994</v>
      </c>
    </row>
    <row r="204" spans="2:65" s="11" customFormat="1" ht="29.85" customHeight="1" x14ac:dyDescent="0.3">
      <c r="B204" s="157"/>
      <c r="D204" s="168" t="s">
        <v>72</v>
      </c>
      <c r="E204" s="169" t="s">
        <v>2995</v>
      </c>
      <c r="F204" s="169" t="s">
        <v>2996</v>
      </c>
      <c r="I204" s="160"/>
      <c r="J204" s="170">
        <f>BK204</f>
        <v>0</v>
      </c>
      <c r="L204" s="157"/>
      <c r="M204" s="162"/>
      <c r="N204" s="163"/>
      <c r="O204" s="163"/>
      <c r="P204" s="164">
        <f>SUM(P205:P206)</f>
        <v>0</v>
      </c>
      <c r="Q204" s="163"/>
      <c r="R204" s="164">
        <f>SUM(R205:R206)</f>
        <v>0</v>
      </c>
      <c r="S204" s="163"/>
      <c r="T204" s="165">
        <f>SUM(T205:T206)</f>
        <v>0</v>
      </c>
      <c r="AR204" s="158" t="s">
        <v>22</v>
      </c>
      <c r="AT204" s="166" t="s">
        <v>72</v>
      </c>
      <c r="AU204" s="166" t="s">
        <v>22</v>
      </c>
      <c r="AY204" s="158" t="s">
        <v>235</v>
      </c>
      <c r="BK204" s="167">
        <f>SUM(BK205:BK206)</f>
        <v>0</v>
      </c>
    </row>
    <row r="205" spans="2:65" s="1" customFormat="1" ht="22.5" customHeight="1" x14ac:dyDescent="0.3">
      <c r="B205" s="171"/>
      <c r="C205" s="172" t="s">
        <v>421</v>
      </c>
      <c r="D205" s="172" t="s">
        <v>237</v>
      </c>
      <c r="E205" s="173" t="s">
        <v>2997</v>
      </c>
      <c r="F205" s="174" t="s">
        <v>2998</v>
      </c>
      <c r="G205" s="175" t="s">
        <v>346</v>
      </c>
      <c r="H205" s="176">
        <v>1125</v>
      </c>
      <c r="I205" s="177"/>
      <c r="J205" s="178">
        <f>ROUND(I205*H205,2)</f>
        <v>0</v>
      </c>
      <c r="K205" s="174" t="s">
        <v>3</v>
      </c>
      <c r="L205" s="35"/>
      <c r="M205" s="179" t="s">
        <v>3</v>
      </c>
      <c r="N205" s="180" t="s">
        <v>44</v>
      </c>
      <c r="O205" s="36"/>
      <c r="P205" s="181">
        <f>O205*H205</f>
        <v>0</v>
      </c>
      <c r="Q205" s="181">
        <v>0</v>
      </c>
      <c r="R205" s="181">
        <f>Q205*H205</f>
        <v>0</v>
      </c>
      <c r="S205" s="181">
        <v>0</v>
      </c>
      <c r="T205" s="182">
        <f>S205*H205</f>
        <v>0</v>
      </c>
      <c r="AR205" s="19" t="s">
        <v>241</v>
      </c>
      <c r="AT205" s="19" t="s">
        <v>237</v>
      </c>
      <c r="AU205" s="19" t="s">
        <v>81</v>
      </c>
      <c r="AY205" s="19" t="s">
        <v>235</v>
      </c>
      <c r="BE205" s="183">
        <f>IF(N205="základní",J205,0)</f>
        <v>0</v>
      </c>
      <c r="BF205" s="183">
        <f>IF(N205="snížená",J205,0)</f>
        <v>0</v>
      </c>
      <c r="BG205" s="183">
        <f>IF(N205="zákl. přenesená",J205,0)</f>
        <v>0</v>
      </c>
      <c r="BH205" s="183">
        <f>IF(N205="sníž. přenesená",J205,0)</f>
        <v>0</v>
      </c>
      <c r="BI205" s="183">
        <f>IF(N205="nulová",J205,0)</f>
        <v>0</v>
      </c>
      <c r="BJ205" s="19" t="s">
        <v>22</v>
      </c>
      <c r="BK205" s="183">
        <f>ROUND(I205*H205,2)</f>
        <v>0</v>
      </c>
      <c r="BL205" s="19" t="s">
        <v>241</v>
      </c>
      <c r="BM205" s="19" t="s">
        <v>2999</v>
      </c>
    </row>
    <row r="206" spans="2:65" s="1" customFormat="1" ht="22.5" customHeight="1" x14ac:dyDescent="0.3">
      <c r="B206" s="171"/>
      <c r="C206" s="172" t="s">
        <v>426</v>
      </c>
      <c r="D206" s="172" t="s">
        <v>237</v>
      </c>
      <c r="E206" s="173" t="s">
        <v>3000</v>
      </c>
      <c r="F206" s="174" t="s">
        <v>3001</v>
      </c>
      <c r="G206" s="175" t="s">
        <v>346</v>
      </c>
      <c r="H206" s="176">
        <v>2345</v>
      </c>
      <c r="I206" s="177"/>
      <c r="J206" s="178">
        <f>ROUND(I206*H206,2)</f>
        <v>0</v>
      </c>
      <c r="K206" s="174" t="s">
        <v>3</v>
      </c>
      <c r="L206" s="35"/>
      <c r="M206" s="179" t="s">
        <v>3</v>
      </c>
      <c r="N206" s="180" t="s">
        <v>44</v>
      </c>
      <c r="O206" s="36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AR206" s="19" t="s">
        <v>241</v>
      </c>
      <c r="AT206" s="19" t="s">
        <v>237</v>
      </c>
      <c r="AU206" s="19" t="s">
        <v>81</v>
      </c>
      <c r="AY206" s="19" t="s">
        <v>235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9" t="s">
        <v>22</v>
      </c>
      <c r="BK206" s="183">
        <f>ROUND(I206*H206,2)</f>
        <v>0</v>
      </c>
      <c r="BL206" s="19" t="s">
        <v>241</v>
      </c>
      <c r="BM206" s="19" t="s">
        <v>3002</v>
      </c>
    </row>
    <row r="207" spans="2:65" s="11" customFormat="1" ht="29.85" customHeight="1" x14ac:dyDescent="0.3">
      <c r="B207" s="157"/>
      <c r="D207" s="168" t="s">
        <v>72</v>
      </c>
      <c r="E207" s="169" t="s">
        <v>3003</v>
      </c>
      <c r="F207" s="169" t="s">
        <v>3004</v>
      </c>
      <c r="I207" s="160"/>
      <c r="J207" s="170">
        <f>BK207</f>
        <v>0</v>
      </c>
      <c r="L207" s="157"/>
      <c r="M207" s="162"/>
      <c r="N207" s="163"/>
      <c r="O207" s="163"/>
      <c r="P207" s="164">
        <f>SUM(P208:P209)</f>
        <v>0</v>
      </c>
      <c r="Q207" s="163"/>
      <c r="R207" s="164">
        <f>SUM(R208:R209)</f>
        <v>0</v>
      </c>
      <c r="S207" s="163"/>
      <c r="T207" s="165">
        <f>SUM(T208:T209)</f>
        <v>0</v>
      </c>
      <c r="AR207" s="158" t="s">
        <v>22</v>
      </c>
      <c r="AT207" s="166" t="s">
        <v>72</v>
      </c>
      <c r="AU207" s="166" t="s">
        <v>22</v>
      </c>
      <c r="AY207" s="158" t="s">
        <v>235</v>
      </c>
      <c r="BK207" s="167">
        <f>SUM(BK208:BK209)</f>
        <v>0</v>
      </c>
    </row>
    <row r="208" spans="2:65" s="1" customFormat="1" ht="22.5" customHeight="1" x14ac:dyDescent="0.3">
      <c r="B208" s="171"/>
      <c r="C208" s="172" t="s">
        <v>430</v>
      </c>
      <c r="D208" s="172" t="s">
        <v>237</v>
      </c>
      <c r="E208" s="173" t="s">
        <v>3005</v>
      </c>
      <c r="F208" s="174" t="s">
        <v>3006</v>
      </c>
      <c r="G208" s="175" t="s">
        <v>387</v>
      </c>
      <c r="H208" s="176">
        <v>28</v>
      </c>
      <c r="I208" s="177"/>
      <c r="J208" s="178">
        <f>ROUND(I208*H208,2)</f>
        <v>0</v>
      </c>
      <c r="K208" s="174" t="s">
        <v>3</v>
      </c>
      <c r="L208" s="35"/>
      <c r="M208" s="179" t="s">
        <v>3</v>
      </c>
      <c r="N208" s="180" t="s">
        <v>44</v>
      </c>
      <c r="O208" s="36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AR208" s="19" t="s">
        <v>241</v>
      </c>
      <c r="AT208" s="19" t="s">
        <v>237</v>
      </c>
      <c r="AU208" s="19" t="s">
        <v>81</v>
      </c>
      <c r="AY208" s="19" t="s">
        <v>235</v>
      </c>
      <c r="BE208" s="183">
        <f>IF(N208="základní",J208,0)</f>
        <v>0</v>
      </c>
      <c r="BF208" s="183">
        <f>IF(N208="snížená",J208,0)</f>
        <v>0</v>
      </c>
      <c r="BG208" s="183">
        <f>IF(N208="zákl. přenesená",J208,0)</f>
        <v>0</v>
      </c>
      <c r="BH208" s="183">
        <f>IF(N208="sníž. přenesená",J208,0)</f>
        <v>0</v>
      </c>
      <c r="BI208" s="183">
        <f>IF(N208="nulová",J208,0)</f>
        <v>0</v>
      </c>
      <c r="BJ208" s="19" t="s">
        <v>22</v>
      </c>
      <c r="BK208" s="183">
        <f>ROUND(I208*H208,2)</f>
        <v>0</v>
      </c>
      <c r="BL208" s="19" t="s">
        <v>241</v>
      </c>
      <c r="BM208" s="19" t="s">
        <v>3007</v>
      </c>
    </row>
    <row r="209" spans="2:65" s="1" customFormat="1" ht="22.5" customHeight="1" x14ac:dyDescent="0.3">
      <c r="B209" s="171"/>
      <c r="C209" s="172" t="s">
        <v>436</v>
      </c>
      <c r="D209" s="172" t="s">
        <v>237</v>
      </c>
      <c r="E209" s="173" t="s">
        <v>3008</v>
      </c>
      <c r="F209" s="174" t="s">
        <v>3009</v>
      </c>
      <c r="G209" s="175" t="s">
        <v>387</v>
      </c>
      <c r="H209" s="176">
        <v>8</v>
      </c>
      <c r="I209" s="177"/>
      <c r="J209" s="178">
        <f>ROUND(I209*H209,2)</f>
        <v>0</v>
      </c>
      <c r="K209" s="174" t="s">
        <v>3</v>
      </c>
      <c r="L209" s="35"/>
      <c r="M209" s="179" t="s">
        <v>3</v>
      </c>
      <c r="N209" s="180" t="s">
        <v>44</v>
      </c>
      <c r="O209" s="36"/>
      <c r="P209" s="181">
        <f>O209*H209</f>
        <v>0</v>
      </c>
      <c r="Q209" s="181">
        <v>0</v>
      </c>
      <c r="R209" s="181">
        <f>Q209*H209</f>
        <v>0</v>
      </c>
      <c r="S209" s="181">
        <v>0</v>
      </c>
      <c r="T209" s="182">
        <f>S209*H209</f>
        <v>0</v>
      </c>
      <c r="AR209" s="19" t="s">
        <v>241</v>
      </c>
      <c r="AT209" s="19" t="s">
        <v>237</v>
      </c>
      <c r="AU209" s="19" t="s">
        <v>81</v>
      </c>
      <c r="AY209" s="19" t="s">
        <v>235</v>
      </c>
      <c r="BE209" s="183">
        <f>IF(N209="základní",J209,0)</f>
        <v>0</v>
      </c>
      <c r="BF209" s="183">
        <f>IF(N209="snížená",J209,0)</f>
        <v>0</v>
      </c>
      <c r="BG209" s="183">
        <f>IF(N209="zákl. přenesená",J209,0)</f>
        <v>0</v>
      </c>
      <c r="BH209" s="183">
        <f>IF(N209="sníž. přenesená",J209,0)</f>
        <v>0</v>
      </c>
      <c r="BI209" s="183">
        <f>IF(N209="nulová",J209,0)</f>
        <v>0</v>
      </c>
      <c r="BJ209" s="19" t="s">
        <v>22</v>
      </c>
      <c r="BK209" s="183">
        <f>ROUND(I209*H209,2)</f>
        <v>0</v>
      </c>
      <c r="BL209" s="19" t="s">
        <v>241</v>
      </c>
      <c r="BM209" s="19" t="s">
        <v>3010</v>
      </c>
    </row>
    <row r="210" spans="2:65" s="11" customFormat="1" ht="29.85" customHeight="1" x14ac:dyDescent="0.3">
      <c r="B210" s="157"/>
      <c r="D210" s="168" t="s">
        <v>72</v>
      </c>
      <c r="E210" s="169" t="s">
        <v>2960</v>
      </c>
      <c r="F210" s="169" t="s">
        <v>2961</v>
      </c>
      <c r="I210" s="160"/>
      <c r="J210" s="170">
        <f>BK210</f>
        <v>0</v>
      </c>
      <c r="L210" s="157"/>
      <c r="M210" s="162"/>
      <c r="N210" s="163"/>
      <c r="O210" s="163"/>
      <c r="P210" s="164">
        <f>P211</f>
        <v>0</v>
      </c>
      <c r="Q210" s="163"/>
      <c r="R210" s="164">
        <f>R211</f>
        <v>0</v>
      </c>
      <c r="S210" s="163"/>
      <c r="T210" s="165">
        <f>T211</f>
        <v>0</v>
      </c>
      <c r="AR210" s="158" t="s">
        <v>22</v>
      </c>
      <c r="AT210" s="166" t="s">
        <v>72</v>
      </c>
      <c r="AU210" s="166" t="s">
        <v>22</v>
      </c>
      <c r="AY210" s="158" t="s">
        <v>235</v>
      </c>
      <c r="BK210" s="167">
        <f>BK211</f>
        <v>0</v>
      </c>
    </row>
    <row r="211" spans="2:65" s="1" customFormat="1" ht="22.5" customHeight="1" x14ac:dyDescent="0.3">
      <c r="B211" s="171"/>
      <c r="C211" s="172" t="s">
        <v>441</v>
      </c>
      <c r="D211" s="172" t="s">
        <v>237</v>
      </c>
      <c r="E211" s="173" t="s">
        <v>3011</v>
      </c>
      <c r="F211" s="174" t="s">
        <v>2963</v>
      </c>
      <c r="G211" s="175" t="s">
        <v>387</v>
      </c>
      <c r="H211" s="176">
        <v>762</v>
      </c>
      <c r="I211" s="177"/>
      <c r="J211" s="178">
        <f>ROUND(I211*H211,2)</f>
        <v>0</v>
      </c>
      <c r="K211" s="174" t="s">
        <v>3</v>
      </c>
      <c r="L211" s="35"/>
      <c r="M211" s="179" t="s">
        <v>3</v>
      </c>
      <c r="N211" s="180" t="s">
        <v>44</v>
      </c>
      <c r="O211" s="36"/>
      <c r="P211" s="181">
        <f>O211*H211</f>
        <v>0</v>
      </c>
      <c r="Q211" s="181">
        <v>0</v>
      </c>
      <c r="R211" s="181">
        <f>Q211*H211</f>
        <v>0</v>
      </c>
      <c r="S211" s="181">
        <v>0</v>
      </c>
      <c r="T211" s="182">
        <f>S211*H211</f>
        <v>0</v>
      </c>
      <c r="AR211" s="19" t="s">
        <v>241</v>
      </c>
      <c r="AT211" s="19" t="s">
        <v>237</v>
      </c>
      <c r="AU211" s="19" t="s">
        <v>81</v>
      </c>
      <c r="AY211" s="19" t="s">
        <v>235</v>
      </c>
      <c r="BE211" s="183">
        <f>IF(N211="základní",J211,0)</f>
        <v>0</v>
      </c>
      <c r="BF211" s="183">
        <f>IF(N211="snížená",J211,0)</f>
        <v>0</v>
      </c>
      <c r="BG211" s="183">
        <f>IF(N211="zákl. přenesená",J211,0)</f>
        <v>0</v>
      </c>
      <c r="BH211" s="183">
        <f>IF(N211="sníž. přenesená",J211,0)</f>
        <v>0</v>
      </c>
      <c r="BI211" s="183">
        <f>IF(N211="nulová",J211,0)</f>
        <v>0</v>
      </c>
      <c r="BJ211" s="19" t="s">
        <v>22</v>
      </c>
      <c r="BK211" s="183">
        <f>ROUND(I211*H211,2)</f>
        <v>0</v>
      </c>
      <c r="BL211" s="19" t="s">
        <v>241</v>
      </c>
      <c r="BM211" s="19" t="s">
        <v>3012</v>
      </c>
    </row>
    <row r="212" spans="2:65" s="11" customFormat="1" ht="29.85" customHeight="1" x14ac:dyDescent="0.3">
      <c r="B212" s="157"/>
      <c r="D212" s="168" t="s">
        <v>72</v>
      </c>
      <c r="E212" s="169" t="s">
        <v>3013</v>
      </c>
      <c r="F212" s="169" t="s">
        <v>3014</v>
      </c>
      <c r="I212" s="160"/>
      <c r="J212" s="170">
        <f>BK212</f>
        <v>0</v>
      </c>
      <c r="L212" s="157"/>
      <c r="M212" s="162"/>
      <c r="N212" s="163"/>
      <c r="O212" s="163"/>
      <c r="P212" s="164">
        <f>P213</f>
        <v>0</v>
      </c>
      <c r="Q212" s="163"/>
      <c r="R212" s="164">
        <f>R213</f>
        <v>0</v>
      </c>
      <c r="S212" s="163"/>
      <c r="T212" s="165">
        <f>T213</f>
        <v>0</v>
      </c>
      <c r="AR212" s="158" t="s">
        <v>22</v>
      </c>
      <c r="AT212" s="166" t="s">
        <v>72</v>
      </c>
      <c r="AU212" s="166" t="s">
        <v>22</v>
      </c>
      <c r="AY212" s="158" t="s">
        <v>235</v>
      </c>
      <c r="BK212" s="167">
        <f>BK213</f>
        <v>0</v>
      </c>
    </row>
    <row r="213" spans="2:65" s="1" customFormat="1" ht="22.5" customHeight="1" x14ac:dyDescent="0.3">
      <c r="B213" s="171"/>
      <c r="C213" s="172" t="s">
        <v>445</v>
      </c>
      <c r="D213" s="172" t="s">
        <v>237</v>
      </c>
      <c r="E213" s="173" t="s">
        <v>3015</v>
      </c>
      <c r="F213" s="174" t="s">
        <v>3016</v>
      </c>
      <c r="G213" s="175" t="s">
        <v>346</v>
      </c>
      <c r="H213" s="176">
        <v>2150</v>
      </c>
      <c r="I213" s="177"/>
      <c r="J213" s="178">
        <f>ROUND(I213*H213,2)</f>
        <v>0</v>
      </c>
      <c r="K213" s="174" t="s">
        <v>3</v>
      </c>
      <c r="L213" s="35"/>
      <c r="M213" s="179" t="s">
        <v>3</v>
      </c>
      <c r="N213" s="180" t="s">
        <v>44</v>
      </c>
      <c r="O213" s="36"/>
      <c r="P213" s="181">
        <f>O213*H213</f>
        <v>0</v>
      </c>
      <c r="Q213" s="181">
        <v>0</v>
      </c>
      <c r="R213" s="181">
        <f>Q213*H213</f>
        <v>0</v>
      </c>
      <c r="S213" s="181">
        <v>0</v>
      </c>
      <c r="T213" s="182">
        <f>S213*H213</f>
        <v>0</v>
      </c>
      <c r="AR213" s="19" t="s">
        <v>241</v>
      </c>
      <c r="AT213" s="19" t="s">
        <v>237</v>
      </c>
      <c r="AU213" s="19" t="s">
        <v>81</v>
      </c>
      <c r="AY213" s="19" t="s">
        <v>235</v>
      </c>
      <c r="BE213" s="183">
        <f>IF(N213="základní",J213,0)</f>
        <v>0</v>
      </c>
      <c r="BF213" s="183">
        <f>IF(N213="snížená",J213,0)</f>
        <v>0</v>
      </c>
      <c r="BG213" s="183">
        <f>IF(N213="zákl. přenesená",J213,0)</f>
        <v>0</v>
      </c>
      <c r="BH213" s="183">
        <f>IF(N213="sníž. přenesená",J213,0)</f>
        <v>0</v>
      </c>
      <c r="BI213" s="183">
        <f>IF(N213="nulová",J213,0)</f>
        <v>0</v>
      </c>
      <c r="BJ213" s="19" t="s">
        <v>22</v>
      </c>
      <c r="BK213" s="183">
        <f>ROUND(I213*H213,2)</f>
        <v>0</v>
      </c>
      <c r="BL213" s="19" t="s">
        <v>241</v>
      </c>
      <c r="BM213" s="19" t="s">
        <v>3017</v>
      </c>
    </row>
    <row r="214" spans="2:65" s="11" customFormat="1" ht="29.85" customHeight="1" x14ac:dyDescent="0.3">
      <c r="B214" s="157"/>
      <c r="D214" s="168" t="s">
        <v>72</v>
      </c>
      <c r="E214" s="169" t="s">
        <v>3018</v>
      </c>
      <c r="F214" s="169" t="s">
        <v>3019</v>
      </c>
      <c r="I214" s="160"/>
      <c r="J214" s="170">
        <f>BK214</f>
        <v>0</v>
      </c>
      <c r="L214" s="157"/>
      <c r="M214" s="162"/>
      <c r="N214" s="163"/>
      <c r="O214" s="163"/>
      <c r="P214" s="164">
        <f>SUM(P215:P216)</f>
        <v>0</v>
      </c>
      <c r="Q214" s="163"/>
      <c r="R214" s="164">
        <f>SUM(R215:R216)</f>
        <v>0</v>
      </c>
      <c r="S214" s="163"/>
      <c r="T214" s="165">
        <f>SUM(T215:T216)</f>
        <v>0</v>
      </c>
      <c r="AR214" s="158" t="s">
        <v>22</v>
      </c>
      <c r="AT214" s="166" t="s">
        <v>72</v>
      </c>
      <c r="AU214" s="166" t="s">
        <v>22</v>
      </c>
      <c r="AY214" s="158" t="s">
        <v>235</v>
      </c>
      <c r="BK214" s="167">
        <f>SUM(BK215:BK216)</f>
        <v>0</v>
      </c>
    </row>
    <row r="215" spans="2:65" s="1" customFormat="1" ht="22.5" customHeight="1" x14ac:dyDescent="0.3">
      <c r="B215" s="171"/>
      <c r="C215" s="172" t="s">
        <v>449</v>
      </c>
      <c r="D215" s="172" t="s">
        <v>237</v>
      </c>
      <c r="E215" s="173" t="s">
        <v>3020</v>
      </c>
      <c r="F215" s="174" t="s">
        <v>3021</v>
      </c>
      <c r="G215" s="175" t="s">
        <v>387</v>
      </c>
      <c r="H215" s="176">
        <v>138</v>
      </c>
      <c r="I215" s="177"/>
      <c r="J215" s="178">
        <f>ROUND(I215*H215,2)</f>
        <v>0</v>
      </c>
      <c r="K215" s="174" t="s">
        <v>3</v>
      </c>
      <c r="L215" s="35"/>
      <c r="M215" s="179" t="s">
        <v>3</v>
      </c>
      <c r="N215" s="180" t="s">
        <v>44</v>
      </c>
      <c r="O215" s="36"/>
      <c r="P215" s="181">
        <f>O215*H215</f>
        <v>0</v>
      </c>
      <c r="Q215" s="181">
        <v>0</v>
      </c>
      <c r="R215" s="181">
        <f>Q215*H215</f>
        <v>0</v>
      </c>
      <c r="S215" s="181">
        <v>0</v>
      </c>
      <c r="T215" s="182">
        <f>S215*H215</f>
        <v>0</v>
      </c>
      <c r="AR215" s="19" t="s">
        <v>241</v>
      </c>
      <c r="AT215" s="19" t="s">
        <v>237</v>
      </c>
      <c r="AU215" s="19" t="s">
        <v>81</v>
      </c>
      <c r="AY215" s="19" t="s">
        <v>235</v>
      </c>
      <c r="BE215" s="183">
        <f>IF(N215="základní",J215,0)</f>
        <v>0</v>
      </c>
      <c r="BF215" s="183">
        <f>IF(N215="snížená",J215,0)</f>
        <v>0</v>
      </c>
      <c r="BG215" s="183">
        <f>IF(N215="zákl. přenesená",J215,0)</f>
        <v>0</v>
      </c>
      <c r="BH215" s="183">
        <f>IF(N215="sníž. přenesená",J215,0)</f>
        <v>0</v>
      </c>
      <c r="BI215" s="183">
        <f>IF(N215="nulová",J215,0)</f>
        <v>0</v>
      </c>
      <c r="BJ215" s="19" t="s">
        <v>22</v>
      </c>
      <c r="BK215" s="183">
        <f>ROUND(I215*H215,2)</f>
        <v>0</v>
      </c>
      <c r="BL215" s="19" t="s">
        <v>241</v>
      </c>
      <c r="BM215" s="19" t="s">
        <v>3022</v>
      </c>
    </row>
    <row r="216" spans="2:65" s="1" customFormat="1" ht="22.5" customHeight="1" x14ac:dyDescent="0.3">
      <c r="B216" s="171"/>
      <c r="C216" s="172" t="s">
        <v>454</v>
      </c>
      <c r="D216" s="172" t="s">
        <v>237</v>
      </c>
      <c r="E216" s="173" t="s">
        <v>3023</v>
      </c>
      <c r="F216" s="174" t="s">
        <v>3024</v>
      </c>
      <c r="G216" s="175" t="s">
        <v>387</v>
      </c>
      <c r="H216" s="176">
        <v>61</v>
      </c>
      <c r="I216" s="177"/>
      <c r="J216" s="178">
        <f>ROUND(I216*H216,2)</f>
        <v>0</v>
      </c>
      <c r="K216" s="174" t="s">
        <v>3</v>
      </c>
      <c r="L216" s="35"/>
      <c r="M216" s="179" t="s">
        <v>3</v>
      </c>
      <c r="N216" s="180" t="s">
        <v>44</v>
      </c>
      <c r="O216" s="36"/>
      <c r="P216" s="181">
        <f>O216*H216</f>
        <v>0</v>
      </c>
      <c r="Q216" s="181">
        <v>0</v>
      </c>
      <c r="R216" s="181">
        <f>Q216*H216</f>
        <v>0</v>
      </c>
      <c r="S216" s="181">
        <v>0</v>
      </c>
      <c r="T216" s="182">
        <f>S216*H216</f>
        <v>0</v>
      </c>
      <c r="AR216" s="19" t="s">
        <v>241</v>
      </c>
      <c r="AT216" s="19" t="s">
        <v>237</v>
      </c>
      <c r="AU216" s="19" t="s">
        <v>81</v>
      </c>
      <c r="AY216" s="19" t="s">
        <v>235</v>
      </c>
      <c r="BE216" s="183">
        <f>IF(N216="základní",J216,0)</f>
        <v>0</v>
      </c>
      <c r="BF216" s="183">
        <f>IF(N216="snížená",J216,0)</f>
        <v>0</v>
      </c>
      <c r="BG216" s="183">
        <f>IF(N216="zákl. přenesená",J216,0)</f>
        <v>0</v>
      </c>
      <c r="BH216" s="183">
        <f>IF(N216="sníž. přenesená",J216,0)</f>
        <v>0</v>
      </c>
      <c r="BI216" s="183">
        <f>IF(N216="nulová",J216,0)</f>
        <v>0</v>
      </c>
      <c r="BJ216" s="19" t="s">
        <v>22</v>
      </c>
      <c r="BK216" s="183">
        <f>ROUND(I216*H216,2)</f>
        <v>0</v>
      </c>
      <c r="BL216" s="19" t="s">
        <v>241</v>
      </c>
      <c r="BM216" s="19" t="s">
        <v>3025</v>
      </c>
    </row>
    <row r="217" spans="2:65" s="11" customFormat="1" ht="29.85" customHeight="1" x14ac:dyDescent="0.3">
      <c r="B217" s="157"/>
      <c r="D217" s="168" t="s">
        <v>72</v>
      </c>
      <c r="E217" s="169" t="s">
        <v>3026</v>
      </c>
      <c r="F217" s="169" t="s">
        <v>3027</v>
      </c>
      <c r="I217" s="160"/>
      <c r="J217" s="170">
        <f>BK217</f>
        <v>0</v>
      </c>
      <c r="L217" s="157"/>
      <c r="M217" s="162"/>
      <c r="N217" s="163"/>
      <c r="O217" s="163"/>
      <c r="P217" s="164">
        <f>SUM(P218:P220)</f>
        <v>0</v>
      </c>
      <c r="Q217" s="163"/>
      <c r="R217" s="164">
        <f>SUM(R218:R220)</f>
        <v>0</v>
      </c>
      <c r="S217" s="163"/>
      <c r="T217" s="165">
        <f>SUM(T218:T220)</f>
        <v>0</v>
      </c>
      <c r="AR217" s="158" t="s">
        <v>22</v>
      </c>
      <c r="AT217" s="166" t="s">
        <v>72</v>
      </c>
      <c r="AU217" s="166" t="s">
        <v>22</v>
      </c>
      <c r="AY217" s="158" t="s">
        <v>235</v>
      </c>
      <c r="BK217" s="167">
        <f>SUM(BK218:BK220)</f>
        <v>0</v>
      </c>
    </row>
    <row r="218" spans="2:65" s="1" customFormat="1" ht="31.5" customHeight="1" x14ac:dyDescent="0.3">
      <c r="B218" s="171"/>
      <c r="C218" s="172" t="s">
        <v>459</v>
      </c>
      <c r="D218" s="172" t="s">
        <v>237</v>
      </c>
      <c r="E218" s="173" t="s">
        <v>3028</v>
      </c>
      <c r="F218" s="174" t="s">
        <v>6871</v>
      </c>
      <c r="G218" s="175" t="s">
        <v>387</v>
      </c>
      <c r="H218" s="176">
        <v>1</v>
      </c>
      <c r="I218" s="177"/>
      <c r="J218" s="178">
        <f>ROUND(I218*H218,2)</f>
        <v>0</v>
      </c>
      <c r="K218" s="174" t="s">
        <v>3</v>
      </c>
      <c r="L218" s="35"/>
      <c r="M218" s="179" t="s">
        <v>3</v>
      </c>
      <c r="N218" s="180" t="s">
        <v>44</v>
      </c>
      <c r="O218" s="36"/>
      <c r="P218" s="181">
        <f>O218*H218</f>
        <v>0</v>
      </c>
      <c r="Q218" s="181">
        <v>0</v>
      </c>
      <c r="R218" s="181">
        <f>Q218*H218</f>
        <v>0</v>
      </c>
      <c r="S218" s="181">
        <v>0</v>
      </c>
      <c r="T218" s="182">
        <f>S218*H218</f>
        <v>0</v>
      </c>
      <c r="AR218" s="19" t="s">
        <v>241</v>
      </c>
      <c r="AT218" s="19" t="s">
        <v>237</v>
      </c>
      <c r="AU218" s="19" t="s">
        <v>81</v>
      </c>
      <c r="AY218" s="19" t="s">
        <v>235</v>
      </c>
      <c r="BE218" s="183">
        <f>IF(N218="základní",J218,0)</f>
        <v>0</v>
      </c>
      <c r="BF218" s="183">
        <f>IF(N218="snížená",J218,0)</f>
        <v>0</v>
      </c>
      <c r="BG218" s="183">
        <f>IF(N218="zákl. přenesená",J218,0)</f>
        <v>0</v>
      </c>
      <c r="BH218" s="183">
        <f>IF(N218="sníž. přenesená",J218,0)</f>
        <v>0</v>
      </c>
      <c r="BI218" s="183">
        <f>IF(N218="nulová",J218,0)</f>
        <v>0</v>
      </c>
      <c r="BJ218" s="19" t="s">
        <v>22</v>
      </c>
      <c r="BK218" s="183">
        <f>ROUND(I218*H218,2)</f>
        <v>0</v>
      </c>
      <c r="BL218" s="19" t="s">
        <v>241</v>
      </c>
      <c r="BM218" s="19" t="s">
        <v>3029</v>
      </c>
    </row>
    <row r="219" spans="2:65" s="1" customFormat="1" ht="31.5" customHeight="1" x14ac:dyDescent="0.3">
      <c r="B219" s="171"/>
      <c r="C219" s="172" t="s">
        <v>463</v>
      </c>
      <c r="D219" s="172" t="s">
        <v>237</v>
      </c>
      <c r="E219" s="173" t="s">
        <v>3030</v>
      </c>
      <c r="F219" s="174" t="s">
        <v>6872</v>
      </c>
      <c r="G219" s="175" t="s">
        <v>387</v>
      </c>
      <c r="H219" s="176">
        <v>7</v>
      </c>
      <c r="I219" s="177"/>
      <c r="J219" s="178">
        <f>ROUND(I219*H219,2)</f>
        <v>0</v>
      </c>
      <c r="K219" s="174" t="s">
        <v>3</v>
      </c>
      <c r="L219" s="35"/>
      <c r="M219" s="179" t="s">
        <v>3</v>
      </c>
      <c r="N219" s="180" t="s">
        <v>44</v>
      </c>
      <c r="O219" s="36"/>
      <c r="P219" s="181">
        <f>O219*H219</f>
        <v>0</v>
      </c>
      <c r="Q219" s="181">
        <v>0</v>
      </c>
      <c r="R219" s="181">
        <f>Q219*H219</f>
        <v>0</v>
      </c>
      <c r="S219" s="181">
        <v>0</v>
      </c>
      <c r="T219" s="182">
        <f>S219*H219</f>
        <v>0</v>
      </c>
      <c r="AR219" s="19" t="s">
        <v>241</v>
      </c>
      <c r="AT219" s="19" t="s">
        <v>237</v>
      </c>
      <c r="AU219" s="19" t="s">
        <v>81</v>
      </c>
      <c r="AY219" s="19" t="s">
        <v>235</v>
      </c>
      <c r="BE219" s="183">
        <f>IF(N219="základní",J219,0)</f>
        <v>0</v>
      </c>
      <c r="BF219" s="183">
        <f>IF(N219="snížená",J219,0)</f>
        <v>0</v>
      </c>
      <c r="BG219" s="183">
        <f>IF(N219="zákl. přenesená",J219,0)</f>
        <v>0</v>
      </c>
      <c r="BH219" s="183">
        <f>IF(N219="sníž. přenesená",J219,0)</f>
        <v>0</v>
      </c>
      <c r="BI219" s="183">
        <f>IF(N219="nulová",J219,0)</f>
        <v>0</v>
      </c>
      <c r="BJ219" s="19" t="s">
        <v>22</v>
      </c>
      <c r="BK219" s="183">
        <f>ROUND(I219*H219,2)</f>
        <v>0</v>
      </c>
      <c r="BL219" s="19" t="s">
        <v>241</v>
      </c>
      <c r="BM219" s="19" t="s">
        <v>3031</v>
      </c>
    </row>
    <row r="220" spans="2:65" s="1" customFormat="1" ht="31.5" customHeight="1" x14ac:dyDescent="0.3">
      <c r="B220" s="171"/>
      <c r="C220" s="172" t="s">
        <v>467</v>
      </c>
      <c r="D220" s="172" t="s">
        <v>237</v>
      </c>
      <c r="E220" s="173" t="s">
        <v>3032</v>
      </c>
      <c r="F220" s="174" t="s">
        <v>6873</v>
      </c>
      <c r="G220" s="175" t="s">
        <v>387</v>
      </c>
      <c r="H220" s="176">
        <v>13</v>
      </c>
      <c r="I220" s="177"/>
      <c r="J220" s="178">
        <f>ROUND(I220*H220,2)</f>
        <v>0</v>
      </c>
      <c r="K220" s="174" t="s">
        <v>3</v>
      </c>
      <c r="L220" s="35"/>
      <c r="M220" s="179" t="s">
        <v>3</v>
      </c>
      <c r="N220" s="180" t="s">
        <v>44</v>
      </c>
      <c r="O220" s="36"/>
      <c r="P220" s="181">
        <f>O220*H220</f>
        <v>0</v>
      </c>
      <c r="Q220" s="181">
        <v>0</v>
      </c>
      <c r="R220" s="181">
        <f>Q220*H220</f>
        <v>0</v>
      </c>
      <c r="S220" s="181">
        <v>0</v>
      </c>
      <c r="T220" s="182">
        <f>S220*H220</f>
        <v>0</v>
      </c>
      <c r="AR220" s="19" t="s">
        <v>241</v>
      </c>
      <c r="AT220" s="19" t="s">
        <v>237</v>
      </c>
      <c r="AU220" s="19" t="s">
        <v>81</v>
      </c>
      <c r="AY220" s="19" t="s">
        <v>235</v>
      </c>
      <c r="BE220" s="183">
        <f>IF(N220="základní",J220,0)</f>
        <v>0</v>
      </c>
      <c r="BF220" s="183">
        <f>IF(N220="snížená",J220,0)</f>
        <v>0</v>
      </c>
      <c r="BG220" s="183">
        <f>IF(N220="zákl. přenesená",J220,0)</f>
        <v>0</v>
      </c>
      <c r="BH220" s="183">
        <f>IF(N220="sníž. přenesená",J220,0)</f>
        <v>0</v>
      </c>
      <c r="BI220" s="183">
        <f>IF(N220="nulová",J220,0)</f>
        <v>0</v>
      </c>
      <c r="BJ220" s="19" t="s">
        <v>22</v>
      </c>
      <c r="BK220" s="183">
        <f>ROUND(I220*H220,2)</f>
        <v>0</v>
      </c>
      <c r="BL220" s="19" t="s">
        <v>241</v>
      </c>
      <c r="BM220" s="19" t="s">
        <v>3033</v>
      </c>
    </row>
    <row r="221" spans="2:65" s="11" customFormat="1" ht="29.85" customHeight="1" x14ac:dyDescent="0.3">
      <c r="B221" s="157"/>
      <c r="D221" s="168" t="s">
        <v>72</v>
      </c>
      <c r="E221" s="169" t="s">
        <v>3034</v>
      </c>
      <c r="F221" s="169" t="s">
        <v>3035</v>
      </c>
      <c r="I221" s="160"/>
      <c r="J221" s="170">
        <f>BK221</f>
        <v>0</v>
      </c>
      <c r="L221" s="157"/>
      <c r="M221" s="162"/>
      <c r="N221" s="163"/>
      <c r="O221" s="163"/>
      <c r="P221" s="164">
        <f>SUM(P222:P225)</f>
        <v>0</v>
      </c>
      <c r="Q221" s="163"/>
      <c r="R221" s="164">
        <f>SUM(R222:R225)</f>
        <v>0</v>
      </c>
      <c r="S221" s="163"/>
      <c r="T221" s="165">
        <f>SUM(T222:T225)</f>
        <v>0</v>
      </c>
      <c r="AR221" s="158" t="s">
        <v>22</v>
      </c>
      <c r="AT221" s="166" t="s">
        <v>72</v>
      </c>
      <c r="AU221" s="166" t="s">
        <v>22</v>
      </c>
      <c r="AY221" s="158" t="s">
        <v>235</v>
      </c>
      <c r="BK221" s="167">
        <f>SUM(BK222:BK225)</f>
        <v>0</v>
      </c>
    </row>
    <row r="222" spans="2:65" s="1" customFormat="1" ht="30" customHeight="1" x14ac:dyDescent="0.3">
      <c r="B222" s="171"/>
      <c r="C222" s="172" t="s">
        <v>471</v>
      </c>
      <c r="D222" s="172" t="s">
        <v>237</v>
      </c>
      <c r="E222" s="173" t="s">
        <v>3036</v>
      </c>
      <c r="F222" s="174" t="s">
        <v>6874</v>
      </c>
      <c r="G222" s="175" t="s">
        <v>387</v>
      </c>
      <c r="H222" s="176">
        <v>2</v>
      </c>
      <c r="I222" s="177"/>
      <c r="J222" s="178">
        <f>ROUND(I222*H222,2)</f>
        <v>0</v>
      </c>
      <c r="K222" s="174" t="s">
        <v>3</v>
      </c>
      <c r="L222" s="35"/>
      <c r="M222" s="179" t="s">
        <v>3</v>
      </c>
      <c r="N222" s="180" t="s">
        <v>44</v>
      </c>
      <c r="O222" s="36"/>
      <c r="P222" s="181">
        <f>O222*H222</f>
        <v>0</v>
      </c>
      <c r="Q222" s="181">
        <v>0</v>
      </c>
      <c r="R222" s="181">
        <f>Q222*H222</f>
        <v>0</v>
      </c>
      <c r="S222" s="181">
        <v>0</v>
      </c>
      <c r="T222" s="182">
        <f>S222*H222</f>
        <v>0</v>
      </c>
      <c r="AR222" s="19" t="s">
        <v>241</v>
      </c>
      <c r="AT222" s="19" t="s">
        <v>237</v>
      </c>
      <c r="AU222" s="19" t="s">
        <v>81</v>
      </c>
      <c r="AY222" s="19" t="s">
        <v>235</v>
      </c>
      <c r="BE222" s="183">
        <f>IF(N222="základní",J222,0)</f>
        <v>0</v>
      </c>
      <c r="BF222" s="183">
        <f>IF(N222="snížená",J222,0)</f>
        <v>0</v>
      </c>
      <c r="BG222" s="183">
        <f>IF(N222="zákl. přenesená",J222,0)</f>
        <v>0</v>
      </c>
      <c r="BH222" s="183">
        <f>IF(N222="sníž. přenesená",J222,0)</f>
        <v>0</v>
      </c>
      <c r="BI222" s="183">
        <f>IF(N222="nulová",J222,0)</f>
        <v>0</v>
      </c>
      <c r="BJ222" s="19" t="s">
        <v>22</v>
      </c>
      <c r="BK222" s="183">
        <f>ROUND(I222*H222,2)</f>
        <v>0</v>
      </c>
      <c r="BL222" s="19" t="s">
        <v>241</v>
      </c>
      <c r="BM222" s="19" t="s">
        <v>3037</v>
      </c>
    </row>
    <row r="223" spans="2:65" s="1" customFormat="1" ht="30.75" customHeight="1" x14ac:dyDescent="0.3">
      <c r="B223" s="171"/>
      <c r="C223" s="172" t="s">
        <v>477</v>
      </c>
      <c r="D223" s="172" t="s">
        <v>237</v>
      </c>
      <c r="E223" s="173" t="s">
        <v>3038</v>
      </c>
      <c r="F223" s="174" t="s">
        <v>6875</v>
      </c>
      <c r="G223" s="175" t="s">
        <v>387</v>
      </c>
      <c r="H223" s="176">
        <v>1</v>
      </c>
      <c r="I223" s="177"/>
      <c r="J223" s="178">
        <f>ROUND(I223*H223,2)</f>
        <v>0</v>
      </c>
      <c r="K223" s="174" t="s">
        <v>3</v>
      </c>
      <c r="L223" s="35"/>
      <c r="M223" s="179" t="s">
        <v>3</v>
      </c>
      <c r="N223" s="180" t="s">
        <v>44</v>
      </c>
      <c r="O223" s="36"/>
      <c r="P223" s="181">
        <f>O223*H223</f>
        <v>0</v>
      </c>
      <c r="Q223" s="181">
        <v>0</v>
      </c>
      <c r="R223" s="181">
        <f>Q223*H223</f>
        <v>0</v>
      </c>
      <c r="S223" s="181">
        <v>0</v>
      </c>
      <c r="T223" s="182">
        <f>S223*H223</f>
        <v>0</v>
      </c>
      <c r="AR223" s="19" t="s">
        <v>241</v>
      </c>
      <c r="AT223" s="19" t="s">
        <v>237</v>
      </c>
      <c r="AU223" s="19" t="s">
        <v>81</v>
      </c>
      <c r="AY223" s="19" t="s">
        <v>235</v>
      </c>
      <c r="BE223" s="183">
        <f>IF(N223="základní",J223,0)</f>
        <v>0</v>
      </c>
      <c r="BF223" s="183">
        <f>IF(N223="snížená",J223,0)</f>
        <v>0</v>
      </c>
      <c r="BG223" s="183">
        <f>IF(N223="zákl. přenesená",J223,0)</f>
        <v>0</v>
      </c>
      <c r="BH223" s="183">
        <f>IF(N223="sníž. přenesená",J223,0)</f>
        <v>0</v>
      </c>
      <c r="BI223" s="183">
        <f>IF(N223="nulová",J223,0)</f>
        <v>0</v>
      </c>
      <c r="BJ223" s="19" t="s">
        <v>22</v>
      </c>
      <c r="BK223" s="183">
        <f>ROUND(I223*H223,2)</f>
        <v>0</v>
      </c>
      <c r="BL223" s="19" t="s">
        <v>241</v>
      </c>
      <c r="BM223" s="19" t="s">
        <v>3039</v>
      </c>
    </row>
    <row r="224" spans="2:65" s="1" customFormat="1" ht="30" customHeight="1" x14ac:dyDescent="0.3">
      <c r="B224" s="171"/>
      <c r="C224" s="172" t="s">
        <v>485</v>
      </c>
      <c r="D224" s="172" t="s">
        <v>237</v>
      </c>
      <c r="E224" s="173" t="s">
        <v>3040</v>
      </c>
      <c r="F224" s="174" t="s">
        <v>6876</v>
      </c>
      <c r="G224" s="175" t="s">
        <v>387</v>
      </c>
      <c r="H224" s="176">
        <v>7</v>
      </c>
      <c r="I224" s="177"/>
      <c r="J224" s="178">
        <f>ROUND(I224*H224,2)</f>
        <v>0</v>
      </c>
      <c r="K224" s="174" t="s">
        <v>3</v>
      </c>
      <c r="L224" s="35"/>
      <c r="M224" s="179" t="s">
        <v>3</v>
      </c>
      <c r="N224" s="180" t="s">
        <v>44</v>
      </c>
      <c r="O224" s="36"/>
      <c r="P224" s="181">
        <f>O224*H224</f>
        <v>0</v>
      </c>
      <c r="Q224" s="181">
        <v>0</v>
      </c>
      <c r="R224" s="181">
        <f>Q224*H224</f>
        <v>0</v>
      </c>
      <c r="S224" s="181">
        <v>0</v>
      </c>
      <c r="T224" s="182">
        <f>S224*H224</f>
        <v>0</v>
      </c>
      <c r="AR224" s="19" t="s">
        <v>241</v>
      </c>
      <c r="AT224" s="19" t="s">
        <v>237</v>
      </c>
      <c r="AU224" s="19" t="s">
        <v>81</v>
      </c>
      <c r="AY224" s="19" t="s">
        <v>235</v>
      </c>
      <c r="BE224" s="183">
        <f>IF(N224="základní",J224,0)</f>
        <v>0</v>
      </c>
      <c r="BF224" s="183">
        <f>IF(N224="snížená",J224,0)</f>
        <v>0</v>
      </c>
      <c r="BG224" s="183">
        <f>IF(N224="zákl. přenesená",J224,0)</f>
        <v>0</v>
      </c>
      <c r="BH224" s="183">
        <f>IF(N224="sníž. přenesená",J224,0)</f>
        <v>0</v>
      </c>
      <c r="BI224" s="183">
        <f>IF(N224="nulová",J224,0)</f>
        <v>0</v>
      </c>
      <c r="BJ224" s="19" t="s">
        <v>22</v>
      </c>
      <c r="BK224" s="183">
        <f>ROUND(I224*H224,2)</f>
        <v>0</v>
      </c>
      <c r="BL224" s="19" t="s">
        <v>241</v>
      </c>
      <c r="BM224" s="19" t="s">
        <v>3041</v>
      </c>
    </row>
    <row r="225" spans="2:65" s="1" customFormat="1" ht="29.25" customHeight="1" x14ac:dyDescent="0.3">
      <c r="B225" s="171"/>
      <c r="C225" s="172" t="s">
        <v>490</v>
      </c>
      <c r="D225" s="172" t="s">
        <v>237</v>
      </c>
      <c r="E225" s="173" t="s">
        <v>3042</v>
      </c>
      <c r="F225" s="174" t="s">
        <v>6877</v>
      </c>
      <c r="G225" s="175" t="s">
        <v>387</v>
      </c>
      <c r="H225" s="176">
        <v>11</v>
      </c>
      <c r="I225" s="177"/>
      <c r="J225" s="178">
        <f>ROUND(I225*H225,2)</f>
        <v>0</v>
      </c>
      <c r="K225" s="174" t="s">
        <v>3</v>
      </c>
      <c r="L225" s="35"/>
      <c r="M225" s="179" t="s">
        <v>3</v>
      </c>
      <c r="N225" s="180" t="s">
        <v>44</v>
      </c>
      <c r="O225" s="36"/>
      <c r="P225" s="181">
        <f>O225*H225</f>
        <v>0</v>
      </c>
      <c r="Q225" s="181">
        <v>0</v>
      </c>
      <c r="R225" s="181">
        <f>Q225*H225</f>
        <v>0</v>
      </c>
      <c r="S225" s="181">
        <v>0</v>
      </c>
      <c r="T225" s="182">
        <f>S225*H225</f>
        <v>0</v>
      </c>
      <c r="AR225" s="19" t="s">
        <v>241</v>
      </c>
      <c r="AT225" s="19" t="s">
        <v>237</v>
      </c>
      <c r="AU225" s="19" t="s">
        <v>81</v>
      </c>
      <c r="AY225" s="19" t="s">
        <v>235</v>
      </c>
      <c r="BE225" s="183">
        <f>IF(N225="základní",J225,0)</f>
        <v>0</v>
      </c>
      <c r="BF225" s="183">
        <f>IF(N225="snížená",J225,0)</f>
        <v>0</v>
      </c>
      <c r="BG225" s="183">
        <f>IF(N225="zákl. přenesená",J225,0)</f>
        <v>0</v>
      </c>
      <c r="BH225" s="183">
        <f>IF(N225="sníž. přenesená",J225,0)</f>
        <v>0</v>
      </c>
      <c r="BI225" s="183">
        <f>IF(N225="nulová",J225,0)</f>
        <v>0</v>
      </c>
      <c r="BJ225" s="19" t="s">
        <v>22</v>
      </c>
      <c r="BK225" s="183">
        <f>ROUND(I225*H225,2)</f>
        <v>0</v>
      </c>
      <c r="BL225" s="19" t="s">
        <v>241</v>
      </c>
      <c r="BM225" s="19" t="s">
        <v>3043</v>
      </c>
    </row>
    <row r="226" spans="2:65" s="11" customFormat="1" ht="29.85" customHeight="1" x14ac:dyDescent="0.3">
      <c r="B226" s="157"/>
      <c r="D226" s="168" t="s">
        <v>72</v>
      </c>
      <c r="E226" s="169" t="s">
        <v>3044</v>
      </c>
      <c r="F226" s="169" t="s">
        <v>3045</v>
      </c>
      <c r="I226" s="160"/>
      <c r="J226" s="170">
        <f>BK226</f>
        <v>0</v>
      </c>
      <c r="L226" s="157"/>
      <c r="M226" s="162"/>
      <c r="N226" s="163"/>
      <c r="O226" s="163"/>
      <c r="P226" s="164">
        <f>SUM(P227:P231)</f>
        <v>0</v>
      </c>
      <c r="Q226" s="163"/>
      <c r="R226" s="164">
        <f>SUM(R227:R231)</f>
        <v>0</v>
      </c>
      <c r="S226" s="163"/>
      <c r="T226" s="165">
        <f>SUM(T227:T231)</f>
        <v>0</v>
      </c>
      <c r="AR226" s="158" t="s">
        <v>22</v>
      </c>
      <c r="AT226" s="166" t="s">
        <v>72</v>
      </c>
      <c r="AU226" s="166" t="s">
        <v>22</v>
      </c>
      <c r="AY226" s="158" t="s">
        <v>235</v>
      </c>
      <c r="BK226" s="167">
        <f>SUM(BK227:BK231)</f>
        <v>0</v>
      </c>
    </row>
    <row r="227" spans="2:65" s="1" customFormat="1" ht="22.5" customHeight="1" x14ac:dyDescent="0.3">
      <c r="B227" s="171"/>
      <c r="C227" s="172" t="s">
        <v>494</v>
      </c>
      <c r="D227" s="172" t="s">
        <v>237</v>
      </c>
      <c r="E227" s="173" t="s">
        <v>3046</v>
      </c>
      <c r="F227" s="174" t="s">
        <v>3047</v>
      </c>
      <c r="G227" s="175" t="s">
        <v>387</v>
      </c>
      <c r="H227" s="176">
        <v>1</v>
      </c>
      <c r="I227" s="177"/>
      <c r="J227" s="178">
        <f>ROUND(I227*H227,2)</f>
        <v>0</v>
      </c>
      <c r="K227" s="174" t="s">
        <v>3</v>
      </c>
      <c r="L227" s="35"/>
      <c r="M227" s="179" t="s">
        <v>3</v>
      </c>
      <c r="N227" s="180" t="s">
        <v>44</v>
      </c>
      <c r="O227" s="36"/>
      <c r="P227" s="181">
        <f>O227*H227</f>
        <v>0</v>
      </c>
      <c r="Q227" s="181">
        <v>0</v>
      </c>
      <c r="R227" s="181">
        <f>Q227*H227</f>
        <v>0</v>
      </c>
      <c r="S227" s="181">
        <v>0</v>
      </c>
      <c r="T227" s="182">
        <f>S227*H227</f>
        <v>0</v>
      </c>
      <c r="AR227" s="19" t="s">
        <v>241</v>
      </c>
      <c r="AT227" s="19" t="s">
        <v>237</v>
      </c>
      <c r="AU227" s="19" t="s">
        <v>81</v>
      </c>
      <c r="AY227" s="19" t="s">
        <v>235</v>
      </c>
      <c r="BE227" s="183">
        <f>IF(N227="základní",J227,0)</f>
        <v>0</v>
      </c>
      <c r="BF227" s="183">
        <f>IF(N227="snížená",J227,0)</f>
        <v>0</v>
      </c>
      <c r="BG227" s="183">
        <f>IF(N227="zákl. přenesená",J227,0)</f>
        <v>0</v>
      </c>
      <c r="BH227" s="183">
        <f>IF(N227="sníž. přenesená",J227,0)</f>
        <v>0</v>
      </c>
      <c r="BI227" s="183">
        <f>IF(N227="nulová",J227,0)</f>
        <v>0</v>
      </c>
      <c r="BJ227" s="19" t="s">
        <v>22</v>
      </c>
      <c r="BK227" s="183">
        <f>ROUND(I227*H227,2)</f>
        <v>0</v>
      </c>
      <c r="BL227" s="19" t="s">
        <v>241</v>
      </c>
      <c r="BM227" s="19" t="s">
        <v>3048</v>
      </c>
    </row>
    <row r="228" spans="2:65" s="1" customFormat="1" ht="27" x14ac:dyDescent="0.3">
      <c r="B228" s="35"/>
      <c r="D228" s="185" t="s">
        <v>729</v>
      </c>
      <c r="F228" s="247" t="s">
        <v>3049</v>
      </c>
      <c r="I228" s="240"/>
      <c r="L228" s="35"/>
      <c r="M228" s="64"/>
      <c r="N228" s="36"/>
      <c r="O228" s="36"/>
      <c r="P228" s="36"/>
      <c r="Q228" s="36"/>
      <c r="R228" s="36"/>
      <c r="S228" s="36"/>
      <c r="T228" s="65"/>
      <c r="AT228" s="19" t="s">
        <v>729</v>
      </c>
      <c r="AU228" s="19" t="s">
        <v>81</v>
      </c>
    </row>
    <row r="229" spans="2:65" s="1" customFormat="1" ht="22.5" customHeight="1" x14ac:dyDescent="0.3">
      <c r="B229" s="171"/>
      <c r="C229" s="172" t="s">
        <v>499</v>
      </c>
      <c r="D229" s="172" t="s">
        <v>237</v>
      </c>
      <c r="E229" s="173" t="s">
        <v>3050</v>
      </c>
      <c r="F229" s="174" t="s">
        <v>3047</v>
      </c>
      <c r="G229" s="175" t="s">
        <v>387</v>
      </c>
      <c r="H229" s="176">
        <v>2</v>
      </c>
      <c r="I229" s="177"/>
      <c r="J229" s="178">
        <f>ROUND(I229*H229,2)</f>
        <v>0</v>
      </c>
      <c r="K229" s="174" t="s">
        <v>3</v>
      </c>
      <c r="L229" s="35"/>
      <c r="M229" s="179" t="s">
        <v>3</v>
      </c>
      <c r="N229" s="180" t="s">
        <v>44</v>
      </c>
      <c r="O229" s="36"/>
      <c r="P229" s="181">
        <f>O229*H229</f>
        <v>0</v>
      </c>
      <c r="Q229" s="181">
        <v>0</v>
      </c>
      <c r="R229" s="181">
        <f>Q229*H229</f>
        <v>0</v>
      </c>
      <c r="S229" s="181">
        <v>0</v>
      </c>
      <c r="T229" s="182">
        <f>S229*H229</f>
        <v>0</v>
      </c>
      <c r="AR229" s="19" t="s">
        <v>241</v>
      </c>
      <c r="AT229" s="19" t="s">
        <v>237</v>
      </c>
      <c r="AU229" s="19" t="s">
        <v>81</v>
      </c>
      <c r="AY229" s="19" t="s">
        <v>235</v>
      </c>
      <c r="BE229" s="183">
        <f>IF(N229="základní",J229,0)</f>
        <v>0</v>
      </c>
      <c r="BF229" s="183">
        <f>IF(N229="snížená",J229,0)</f>
        <v>0</v>
      </c>
      <c r="BG229" s="183">
        <f>IF(N229="zákl. přenesená",J229,0)</f>
        <v>0</v>
      </c>
      <c r="BH229" s="183">
        <f>IF(N229="sníž. přenesená",J229,0)</f>
        <v>0</v>
      </c>
      <c r="BI229" s="183">
        <f>IF(N229="nulová",J229,0)</f>
        <v>0</v>
      </c>
      <c r="BJ229" s="19" t="s">
        <v>22</v>
      </c>
      <c r="BK229" s="183">
        <f>ROUND(I229*H229,2)</f>
        <v>0</v>
      </c>
      <c r="BL229" s="19" t="s">
        <v>241</v>
      </c>
      <c r="BM229" s="19" t="s">
        <v>3051</v>
      </c>
    </row>
    <row r="230" spans="2:65" s="1" customFormat="1" ht="22.5" customHeight="1" x14ac:dyDescent="0.3">
      <c r="B230" s="171"/>
      <c r="C230" s="172" t="s">
        <v>504</v>
      </c>
      <c r="D230" s="172" t="s">
        <v>237</v>
      </c>
      <c r="E230" s="173" t="s">
        <v>3052</v>
      </c>
      <c r="F230" s="174" t="s">
        <v>3053</v>
      </c>
      <c r="G230" s="175" t="s">
        <v>387</v>
      </c>
      <c r="H230" s="176">
        <v>1</v>
      </c>
      <c r="I230" s="177"/>
      <c r="J230" s="178">
        <f>ROUND(I230*H230,2)</f>
        <v>0</v>
      </c>
      <c r="K230" s="174" t="s">
        <v>3</v>
      </c>
      <c r="L230" s="35"/>
      <c r="M230" s="179" t="s">
        <v>3</v>
      </c>
      <c r="N230" s="180" t="s">
        <v>44</v>
      </c>
      <c r="O230" s="36"/>
      <c r="P230" s="181">
        <f>O230*H230</f>
        <v>0</v>
      </c>
      <c r="Q230" s="181">
        <v>0</v>
      </c>
      <c r="R230" s="181">
        <f>Q230*H230</f>
        <v>0</v>
      </c>
      <c r="S230" s="181">
        <v>0</v>
      </c>
      <c r="T230" s="182">
        <f>S230*H230</f>
        <v>0</v>
      </c>
      <c r="AR230" s="19" t="s">
        <v>241</v>
      </c>
      <c r="AT230" s="19" t="s">
        <v>237</v>
      </c>
      <c r="AU230" s="19" t="s">
        <v>81</v>
      </c>
      <c r="AY230" s="19" t="s">
        <v>235</v>
      </c>
      <c r="BE230" s="183">
        <f>IF(N230="základní",J230,0)</f>
        <v>0</v>
      </c>
      <c r="BF230" s="183">
        <f>IF(N230="snížená",J230,0)</f>
        <v>0</v>
      </c>
      <c r="BG230" s="183">
        <f>IF(N230="zákl. přenesená",J230,0)</f>
        <v>0</v>
      </c>
      <c r="BH230" s="183">
        <f>IF(N230="sníž. přenesená",J230,0)</f>
        <v>0</v>
      </c>
      <c r="BI230" s="183">
        <f>IF(N230="nulová",J230,0)</f>
        <v>0</v>
      </c>
      <c r="BJ230" s="19" t="s">
        <v>22</v>
      </c>
      <c r="BK230" s="183">
        <f>ROUND(I230*H230,2)</f>
        <v>0</v>
      </c>
      <c r="BL230" s="19" t="s">
        <v>241</v>
      </c>
      <c r="BM230" s="19" t="s">
        <v>3054</v>
      </c>
    </row>
    <row r="231" spans="2:65" s="1" customFormat="1" ht="31.5" customHeight="1" x14ac:dyDescent="0.3">
      <c r="B231" s="171"/>
      <c r="C231" s="172" t="s">
        <v>509</v>
      </c>
      <c r="D231" s="172" t="s">
        <v>237</v>
      </c>
      <c r="E231" s="173" t="s">
        <v>3055</v>
      </c>
      <c r="F231" s="174" t="s">
        <v>6878</v>
      </c>
      <c r="G231" s="175" t="s">
        <v>387</v>
      </c>
      <c r="H231" s="176">
        <v>2</v>
      </c>
      <c r="I231" s="177"/>
      <c r="J231" s="178">
        <f>ROUND(I231*H231,2)</f>
        <v>0</v>
      </c>
      <c r="K231" s="174" t="s">
        <v>3</v>
      </c>
      <c r="L231" s="35"/>
      <c r="M231" s="179" t="s">
        <v>3</v>
      </c>
      <c r="N231" s="180" t="s">
        <v>44</v>
      </c>
      <c r="O231" s="36"/>
      <c r="P231" s="181">
        <f>O231*H231</f>
        <v>0</v>
      </c>
      <c r="Q231" s="181">
        <v>0</v>
      </c>
      <c r="R231" s="181">
        <f>Q231*H231</f>
        <v>0</v>
      </c>
      <c r="S231" s="181">
        <v>0</v>
      </c>
      <c r="T231" s="182">
        <f>S231*H231</f>
        <v>0</v>
      </c>
      <c r="AR231" s="19" t="s">
        <v>241</v>
      </c>
      <c r="AT231" s="19" t="s">
        <v>237</v>
      </c>
      <c r="AU231" s="19" t="s">
        <v>81</v>
      </c>
      <c r="AY231" s="19" t="s">
        <v>235</v>
      </c>
      <c r="BE231" s="183">
        <f>IF(N231="základní",J231,0)</f>
        <v>0</v>
      </c>
      <c r="BF231" s="183">
        <f>IF(N231="snížená",J231,0)</f>
        <v>0</v>
      </c>
      <c r="BG231" s="183">
        <f>IF(N231="zákl. přenesená",J231,0)</f>
        <v>0</v>
      </c>
      <c r="BH231" s="183">
        <f>IF(N231="sníž. přenesená",J231,0)</f>
        <v>0</v>
      </c>
      <c r="BI231" s="183">
        <f>IF(N231="nulová",J231,0)</f>
        <v>0</v>
      </c>
      <c r="BJ231" s="19" t="s">
        <v>22</v>
      </c>
      <c r="BK231" s="183">
        <f>ROUND(I231*H231,2)</f>
        <v>0</v>
      </c>
      <c r="BL231" s="19" t="s">
        <v>241</v>
      </c>
      <c r="BM231" s="19" t="s">
        <v>3056</v>
      </c>
    </row>
    <row r="232" spans="2:65" s="11" customFormat="1" ht="29.85" customHeight="1" x14ac:dyDescent="0.3">
      <c r="B232" s="157"/>
      <c r="D232" s="168" t="s">
        <v>72</v>
      </c>
      <c r="E232" s="169" t="s">
        <v>2955</v>
      </c>
      <c r="F232" s="169" t="s">
        <v>2956</v>
      </c>
      <c r="I232" s="160"/>
      <c r="J232" s="170">
        <f>BK232</f>
        <v>0</v>
      </c>
      <c r="L232" s="157"/>
      <c r="M232" s="162"/>
      <c r="N232" s="163"/>
      <c r="O232" s="163"/>
      <c r="P232" s="164">
        <f>SUM(P233:P235)</f>
        <v>0</v>
      </c>
      <c r="Q232" s="163"/>
      <c r="R232" s="164">
        <f>SUM(R233:R235)</f>
        <v>0</v>
      </c>
      <c r="S232" s="163"/>
      <c r="T232" s="165">
        <f>SUM(T233:T235)</f>
        <v>0</v>
      </c>
      <c r="AR232" s="158" t="s">
        <v>22</v>
      </c>
      <c r="AT232" s="166" t="s">
        <v>72</v>
      </c>
      <c r="AU232" s="166" t="s">
        <v>22</v>
      </c>
      <c r="AY232" s="158" t="s">
        <v>235</v>
      </c>
      <c r="BK232" s="167">
        <f>SUM(BK233:BK235)</f>
        <v>0</v>
      </c>
    </row>
    <row r="233" spans="2:65" s="1" customFormat="1" ht="22.5" customHeight="1" x14ac:dyDescent="0.3">
      <c r="B233" s="171"/>
      <c r="C233" s="172" t="s">
        <v>514</v>
      </c>
      <c r="D233" s="172" t="s">
        <v>237</v>
      </c>
      <c r="E233" s="173" t="s">
        <v>3057</v>
      </c>
      <c r="F233" s="174" t="s">
        <v>3058</v>
      </c>
      <c r="G233" s="175" t="s">
        <v>387</v>
      </c>
      <c r="H233" s="176">
        <v>34</v>
      </c>
      <c r="I233" s="177"/>
      <c r="J233" s="178">
        <f>ROUND(I233*H233,2)</f>
        <v>0</v>
      </c>
      <c r="K233" s="174" t="s">
        <v>3</v>
      </c>
      <c r="L233" s="35"/>
      <c r="M233" s="179" t="s">
        <v>3</v>
      </c>
      <c r="N233" s="180" t="s">
        <v>44</v>
      </c>
      <c r="O233" s="36"/>
      <c r="P233" s="181">
        <f>O233*H233</f>
        <v>0</v>
      </c>
      <c r="Q233" s="181">
        <v>0</v>
      </c>
      <c r="R233" s="181">
        <f>Q233*H233</f>
        <v>0</v>
      </c>
      <c r="S233" s="181">
        <v>0</v>
      </c>
      <c r="T233" s="182">
        <f>S233*H233</f>
        <v>0</v>
      </c>
      <c r="AR233" s="19" t="s">
        <v>241</v>
      </c>
      <c r="AT233" s="19" t="s">
        <v>237</v>
      </c>
      <c r="AU233" s="19" t="s">
        <v>81</v>
      </c>
      <c r="AY233" s="19" t="s">
        <v>235</v>
      </c>
      <c r="BE233" s="183">
        <f>IF(N233="základní",J233,0)</f>
        <v>0</v>
      </c>
      <c r="BF233" s="183">
        <f>IF(N233="snížená",J233,0)</f>
        <v>0</v>
      </c>
      <c r="BG233" s="183">
        <f>IF(N233="zákl. přenesená",J233,0)</f>
        <v>0</v>
      </c>
      <c r="BH233" s="183">
        <f>IF(N233="sníž. přenesená",J233,0)</f>
        <v>0</v>
      </c>
      <c r="BI233" s="183">
        <f>IF(N233="nulová",J233,0)</f>
        <v>0</v>
      </c>
      <c r="BJ233" s="19" t="s">
        <v>22</v>
      </c>
      <c r="BK233" s="183">
        <f>ROUND(I233*H233,2)</f>
        <v>0</v>
      </c>
      <c r="BL233" s="19" t="s">
        <v>241</v>
      </c>
      <c r="BM233" s="19" t="s">
        <v>3059</v>
      </c>
    </row>
    <row r="234" spans="2:65" s="1" customFormat="1" ht="22.5" customHeight="1" x14ac:dyDescent="0.3">
      <c r="B234" s="171"/>
      <c r="C234" s="172" t="s">
        <v>799</v>
      </c>
      <c r="D234" s="172" t="s">
        <v>237</v>
      </c>
      <c r="E234" s="173" t="s">
        <v>3060</v>
      </c>
      <c r="F234" s="174" t="s">
        <v>3061</v>
      </c>
      <c r="G234" s="175" t="s">
        <v>387</v>
      </c>
      <c r="H234" s="176">
        <v>25</v>
      </c>
      <c r="I234" s="177"/>
      <c r="J234" s="178">
        <f>ROUND(I234*H234,2)</f>
        <v>0</v>
      </c>
      <c r="K234" s="174" t="s">
        <v>3</v>
      </c>
      <c r="L234" s="35"/>
      <c r="M234" s="179" t="s">
        <v>3</v>
      </c>
      <c r="N234" s="180" t="s">
        <v>44</v>
      </c>
      <c r="O234" s="36"/>
      <c r="P234" s="181">
        <f>O234*H234</f>
        <v>0</v>
      </c>
      <c r="Q234" s="181">
        <v>0</v>
      </c>
      <c r="R234" s="181">
        <f>Q234*H234</f>
        <v>0</v>
      </c>
      <c r="S234" s="181">
        <v>0</v>
      </c>
      <c r="T234" s="182">
        <f>S234*H234</f>
        <v>0</v>
      </c>
      <c r="AR234" s="19" t="s">
        <v>241</v>
      </c>
      <c r="AT234" s="19" t="s">
        <v>237</v>
      </c>
      <c r="AU234" s="19" t="s">
        <v>81</v>
      </c>
      <c r="AY234" s="19" t="s">
        <v>235</v>
      </c>
      <c r="BE234" s="183">
        <f>IF(N234="základní",J234,0)</f>
        <v>0</v>
      </c>
      <c r="BF234" s="183">
        <f>IF(N234="snížená",J234,0)</f>
        <v>0</v>
      </c>
      <c r="BG234" s="183">
        <f>IF(N234="zákl. přenesená",J234,0)</f>
        <v>0</v>
      </c>
      <c r="BH234" s="183">
        <f>IF(N234="sníž. přenesená",J234,0)</f>
        <v>0</v>
      </c>
      <c r="BI234" s="183">
        <f>IF(N234="nulová",J234,0)</f>
        <v>0</v>
      </c>
      <c r="BJ234" s="19" t="s">
        <v>22</v>
      </c>
      <c r="BK234" s="183">
        <f>ROUND(I234*H234,2)</f>
        <v>0</v>
      </c>
      <c r="BL234" s="19" t="s">
        <v>241</v>
      </c>
      <c r="BM234" s="19" t="s">
        <v>3062</v>
      </c>
    </row>
    <row r="235" spans="2:65" s="1" customFormat="1" ht="22.5" customHeight="1" x14ac:dyDescent="0.3">
      <c r="B235" s="171"/>
      <c r="C235" s="172" t="s">
        <v>803</v>
      </c>
      <c r="D235" s="172" t="s">
        <v>237</v>
      </c>
      <c r="E235" s="173" t="s">
        <v>3063</v>
      </c>
      <c r="F235" s="174" t="s">
        <v>3064</v>
      </c>
      <c r="G235" s="175" t="s">
        <v>387</v>
      </c>
      <c r="H235" s="176">
        <v>3</v>
      </c>
      <c r="I235" s="177"/>
      <c r="J235" s="178">
        <f>ROUND(I235*H235,2)</f>
        <v>0</v>
      </c>
      <c r="K235" s="174" t="s">
        <v>3</v>
      </c>
      <c r="L235" s="35"/>
      <c r="M235" s="179" t="s">
        <v>3</v>
      </c>
      <c r="N235" s="180" t="s">
        <v>44</v>
      </c>
      <c r="O235" s="36"/>
      <c r="P235" s="181">
        <f>O235*H235</f>
        <v>0</v>
      </c>
      <c r="Q235" s="181">
        <v>0</v>
      </c>
      <c r="R235" s="181">
        <f>Q235*H235</f>
        <v>0</v>
      </c>
      <c r="S235" s="181">
        <v>0</v>
      </c>
      <c r="T235" s="182">
        <f>S235*H235</f>
        <v>0</v>
      </c>
      <c r="AR235" s="19" t="s">
        <v>241</v>
      </c>
      <c r="AT235" s="19" t="s">
        <v>237</v>
      </c>
      <c r="AU235" s="19" t="s">
        <v>81</v>
      </c>
      <c r="AY235" s="19" t="s">
        <v>235</v>
      </c>
      <c r="BE235" s="183">
        <f>IF(N235="základní",J235,0)</f>
        <v>0</v>
      </c>
      <c r="BF235" s="183">
        <f>IF(N235="snížená",J235,0)</f>
        <v>0</v>
      </c>
      <c r="BG235" s="183">
        <f>IF(N235="zákl. přenesená",J235,0)</f>
        <v>0</v>
      </c>
      <c r="BH235" s="183">
        <f>IF(N235="sníž. přenesená",J235,0)</f>
        <v>0</v>
      </c>
      <c r="BI235" s="183">
        <f>IF(N235="nulová",J235,0)</f>
        <v>0</v>
      </c>
      <c r="BJ235" s="19" t="s">
        <v>22</v>
      </c>
      <c r="BK235" s="183">
        <f>ROUND(I235*H235,2)</f>
        <v>0</v>
      </c>
      <c r="BL235" s="19" t="s">
        <v>241</v>
      </c>
      <c r="BM235" s="19" t="s">
        <v>3065</v>
      </c>
    </row>
    <row r="236" spans="2:65" s="11" customFormat="1" ht="29.85" customHeight="1" x14ac:dyDescent="0.3">
      <c r="B236" s="157"/>
      <c r="D236" s="168" t="s">
        <v>72</v>
      </c>
      <c r="E236" s="169" t="s">
        <v>3066</v>
      </c>
      <c r="F236" s="169" t="s">
        <v>3067</v>
      </c>
      <c r="I236" s="160"/>
      <c r="J236" s="170">
        <f>BK236</f>
        <v>0</v>
      </c>
      <c r="L236" s="157"/>
      <c r="M236" s="162"/>
      <c r="N236" s="163"/>
      <c r="O236" s="163"/>
      <c r="P236" s="164">
        <f>SUM(P237:P240)</f>
        <v>0</v>
      </c>
      <c r="Q236" s="163"/>
      <c r="R236" s="164">
        <f>SUM(R237:R240)</f>
        <v>0</v>
      </c>
      <c r="S236" s="163"/>
      <c r="T236" s="165">
        <f>SUM(T237:T240)</f>
        <v>0</v>
      </c>
      <c r="AR236" s="158" t="s">
        <v>22</v>
      </c>
      <c r="AT236" s="166" t="s">
        <v>72</v>
      </c>
      <c r="AU236" s="166" t="s">
        <v>22</v>
      </c>
      <c r="AY236" s="158" t="s">
        <v>235</v>
      </c>
      <c r="BK236" s="167">
        <f>SUM(BK237:BK240)</f>
        <v>0</v>
      </c>
    </row>
    <row r="237" spans="2:65" s="1" customFormat="1" ht="22.5" customHeight="1" x14ac:dyDescent="0.3">
      <c r="B237" s="171"/>
      <c r="C237" s="172" t="s">
        <v>807</v>
      </c>
      <c r="D237" s="172" t="s">
        <v>237</v>
      </c>
      <c r="E237" s="173" t="s">
        <v>3068</v>
      </c>
      <c r="F237" s="174" t="s">
        <v>6879</v>
      </c>
      <c r="G237" s="175" t="s">
        <v>387</v>
      </c>
      <c r="H237" s="176">
        <v>36</v>
      </c>
      <c r="I237" s="177"/>
      <c r="J237" s="178">
        <f>ROUND(I237*H237,2)</f>
        <v>0</v>
      </c>
      <c r="K237" s="174" t="s">
        <v>3</v>
      </c>
      <c r="L237" s="35"/>
      <c r="M237" s="179" t="s">
        <v>3</v>
      </c>
      <c r="N237" s="180" t="s">
        <v>44</v>
      </c>
      <c r="O237" s="36"/>
      <c r="P237" s="181">
        <f>O237*H237</f>
        <v>0</v>
      </c>
      <c r="Q237" s="181">
        <v>0</v>
      </c>
      <c r="R237" s="181">
        <f>Q237*H237</f>
        <v>0</v>
      </c>
      <c r="S237" s="181">
        <v>0</v>
      </c>
      <c r="T237" s="182">
        <f>S237*H237</f>
        <v>0</v>
      </c>
      <c r="AR237" s="19" t="s">
        <v>241</v>
      </c>
      <c r="AT237" s="19" t="s">
        <v>237</v>
      </c>
      <c r="AU237" s="19" t="s">
        <v>81</v>
      </c>
      <c r="AY237" s="19" t="s">
        <v>235</v>
      </c>
      <c r="BE237" s="183">
        <f>IF(N237="základní",J237,0)</f>
        <v>0</v>
      </c>
      <c r="BF237" s="183">
        <f>IF(N237="snížená",J237,0)</f>
        <v>0</v>
      </c>
      <c r="BG237" s="183">
        <f>IF(N237="zákl. přenesená",J237,0)</f>
        <v>0</v>
      </c>
      <c r="BH237" s="183">
        <f>IF(N237="sníž. přenesená",J237,0)</f>
        <v>0</v>
      </c>
      <c r="BI237" s="183">
        <f>IF(N237="nulová",J237,0)</f>
        <v>0</v>
      </c>
      <c r="BJ237" s="19" t="s">
        <v>22</v>
      </c>
      <c r="BK237" s="183">
        <f>ROUND(I237*H237,2)</f>
        <v>0</v>
      </c>
      <c r="BL237" s="19" t="s">
        <v>241</v>
      </c>
      <c r="BM237" s="19" t="s">
        <v>3069</v>
      </c>
    </row>
    <row r="238" spans="2:65" s="1" customFormat="1" ht="67.5" x14ac:dyDescent="0.3">
      <c r="B238" s="35"/>
      <c r="D238" s="185" t="s">
        <v>729</v>
      </c>
      <c r="F238" s="247" t="s">
        <v>3070</v>
      </c>
      <c r="I238" s="240"/>
      <c r="L238" s="35"/>
      <c r="M238" s="64"/>
      <c r="N238" s="36"/>
      <c r="O238" s="36"/>
      <c r="P238" s="36"/>
      <c r="Q238" s="36"/>
      <c r="R238" s="36"/>
      <c r="S238" s="36"/>
      <c r="T238" s="65"/>
      <c r="AT238" s="19" t="s">
        <v>729</v>
      </c>
      <c r="AU238" s="19" t="s">
        <v>81</v>
      </c>
    </row>
    <row r="239" spans="2:65" s="1" customFormat="1" ht="22.5" customHeight="1" x14ac:dyDescent="0.3">
      <c r="B239" s="171"/>
      <c r="C239" s="172" t="s">
        <v>811</v>
      </c>
      <c r="D239" s="172" t="s">
        <v>237</v>
      </c>
      <c r="E239" s="173" t="s">
        <v>3071</v>
      </c>
      <c r="F239" s="174" t="s">
        <v>6880</v>
      </c>
      <c r="G239" s="175" t="s">
        <v>387</v>
      </c>
      <c r="H239" s="176">
        <v>28</v>
      </c>
      <c r="I239" s="177"/>
      <c r="J239" s="178">
        <f>ROUND(I239*H239,2)</f>
        <v>0</v>
      </c>
      <c r="K239" s="174" t="s">
        <v>3</v>
      </c>
      <c r="L239" s="35"/>
      <c r="M239" s="179" t="s">
        <v>3</v>
      </c>
      <c r="N239" s="180" t="s">
        <v>44</v>
      </c>
      <c r="O239" s="36"/>
      <c r="P239" s="181">
        <f>O239*H239</f>
        <v>0</v>
      </c>
      <c r="Q239" s="181">
        <v>0</v>
      </c>
      <c r="R239" s="181">
        <f>Q239*H239</f>
        <v>0</v>
      </c>
      <c r="S239" s="181">
        <v>0</v>
      </c>
      <c r="T239" s="182">
        <f>S239*H239</f>
        <v>0</v>
      </c>
      <c r="AR239" s="19" t="s">
        <v>241</v>
      </c>
      <c r="AT239" s="19" t="s">
        <v>237</v>
      </c>
      <c r="AU239" s="19" t="s">
        <v>81</v>
      </c>
      <c r="AY239" s="19" t="s">
        <v>235</v>
      </c>
      <c r="BE239" s="183">
        <f>IF(N239="základní",J239,0)</f>
        <v>0</v>
      </c>
      <c r="BF239" s="183">
        <f>IF(N239="snížená",J239,0)</f>
        <v>0</v>
      </c>
      <c r="BG239" s="183">
        <f>IF(N239="zákl. přenesená",J239,0)</f>
        <v>0</v>
      </c>
      <c r="BH239" s="183">
        <f>IF(N239="sníž. přenesená",J239,0)</f>
        <v>0</v>
      </c>
      <c r="BI239" s="183">
        <f>IF(N239="nulová",J239,0)</f>
        <v>0</v>
      </c>
      <c r="BJ239" s="19" t="s">
        <v>22</v>
      </c>
      <c r="BK239" s="183">
        <f>ROUND(I239*H239,2)</f>
        <v>0</v>
      </c>
      <c r="BL239" s="19" t="s">
        <v>241</v>
      </c>
      <c r="BM239" s="19" t="s">
        <v>3072</v>
      </c>
    </row>
    <row r="240" spans="2:65" s="1" customFormat="1" ht="67.5" x14ac:dyDescent="0.3">
      <c r="B240" s="35"/>
      <c r="D240" s="194" t="s">
        <v>729</v>
      </c>
      <c r="F240" s="239" t="s">
        <v>3070</v>
      </c>
      <c r="I240" s="240"/>
      <c r="L240" s="35"/>
      <c r="M240" s="64"/>
      <c r="N240" s="36"/>
      <c r="O240" s="36"/>
      <c r="P240" s="36"/>
      <c r="Q240" s="36"/>
      <c r="R240" s="36"/>
      <c r="S240" s="36"/>
      <c r="T240" s="65"/>
      <c r="AT240" s="19" t="s">
        <v>729</v>
      </c>
      <c r="AU240" s="19" t="s">
        <v>81</v>
      </c>
    </row>
    <row r="241" spans="2:65" s="11" customFormat="1" ht="29.85" customHeight="1" x14ac:dyDescent="0.3">
      <c r="B241" s="157"/>
      <c r="D241" s="168" t="s">
        <v>72</v>
      </c>
      <c r="E241" s="169" t="s">
        <v>3073</v>
      </c>
      <c r="F241" s="169" t="s">
        <v>3074</v>
      </c>
      <c r="I241" s="160"/>
      <c r="J241" s="170">
        <f>BK241</f>
        <v>0</v>
      </c>
      <c r="L241" s="157"/>
      <c r="M241" s="162"/>
      <c r="N241" s="163"/>
      <c r="O241" s="163"/>
      <c r="P241" s="164">
        <f>P242+SUM(P243:P246)</f>
        <v>0</v>
      </c>
      <c r="Q241" s="163"/>
      <c r="R241" s="164">
        <f>R242+SUM(R243:R246)</f>
        <v>0</v>
      </c>
      <c r="S241" s="163"/>
      <c r="T241" s="165">
        <f>T242+SUM(T243:T246)</f>
        <v>0</v>
      </c>
      <c r="AR241" s="158" t="s">
        <v>22</v>
      </c>
      <c r="AT241" s="166" t="s">
        <v>72</v>
      </c>
      <c r="AU241" s="166" t="s">
        <v>22</v>
      </c>
      <c r="AY241" s="158" t="s">
        <v>235</v>
      </c>
      <c r="BK241" s="167">
        <f>BK242+SUM(BK243:BK246)</f>
        <v>0</v>
      </c>
    </row>
    <row r="242" spans="2:65" s="1" customFormat="1" ht="22.5" customHeight="1" x14ac:dyDescent="0.3">
      <c r="B242" s="171"/>
      <c r="C242" s="172" t="s">
        <v>815</v>
      </c>
      <c r="D242" s="172" t="s">
        <v>237</v>
      </c>
      <c r="E242" s="173" t="s">
        <v>3075</v>
      </c>
      <c r="F242" s="174" t="s">
        <v>3076</v>
      </c>
      <c r="G242" s="175" t="s">
        <v>387</v>
      </c>
      <c r="H242" s="176">
        <v>7</v>
      </c>
      <c r="I242" s="177"/>
      <c r="J242" s="178">
        <f>ROUND(I242*H242,2)</f>
        <v>0</v>
      </c>
      <c r="K242" s="174" t="s">
        <v>3</v>
      </c>
      <c r="L242" s="35"/>
      <c r="M242" s="179" t="s">
        <v>3</v>
      </c>
      <c r="N242" s="180" t="s">
        <v>44</v>
      </c>
      <c r="O242" s="36"/>
      <c r="P242" s="181">
        <f>O242*H242</f>
        <v>0</v>
      </c>
      <c r="Q242" s="181">
        <v>0</v>
      </c>
      <c r="R242" s="181">
        <f>Q242*H242</f>
        <v>0</v>
      </c>
      <c r="S242" s="181">
        <v>0</v>
      </c>
      <c r="T242" s="182">
        <f>S242*H242</f>
        <v>0</v>
      </c>
      <c r="AR242" s="19" t="s">
        <v>241</v>
      </c>
      <c r="AT242" s="19" t="s">
        <v>237</v>
      </c>
      <c r="AU242" s="19" t="s">
        <v>81</v>
      </c>
      <c r="AY242" s="19" t="s">
        <v>235</v>
      </c>
      <c r="BE242" s="183">
        <f>IF(N242="základní",J242,0)</f>
        <v>0</v>
      </c>
      <c r="BF242" s="183">
        <f>IF(N242="snížená",J242,0)</f>
        <v>0</v>
      </c>
      <c r="BG242" s="183">
        <f>IF(N242="zákl. přenesená",J242,0)</f>
        <v>0</v>
      </c>
      <c r="BH242" s="183">
        <f>IF(N242="sníž. přenesená",J242,0)</f>
        <v>0</v>
      </c>
      <c r="BI242" s="183">
        <f>IF(N242="nulová",J242,0)</f>
        <v>0</v>
      </c>
      <c r="BJ242" s="19" t="s">
        <v>22</v>
      </c>
      <c r="BK242" s="183">
        <f>ROUND(I242*H242,2)</f>
        <v>0</v>
      </c>
      <c r="BL242" s="19" t="s">
        <v>241</v>
      </c>
      <c r="BM242" s="19" t="s">
        <v>3077</v>
      </c>
    </row>
    <row r="243" spans="2:65" s="1" customFormat="1" ht="67.5" x14ac:dyDescent="0.3">
      <c r="B243" s="35"/>
      <c r="D243" s="185" t="s">
        <v>729</v>
      </c>
      <c r="F243" s="247" t="s">
        <v>3070</v>
      </c>
      <c r="I243" s="240"/>
      <c r="L243" s="35"/>
      <c r="M243" s="64"/>
      <c r="N243" s="36"/>
      <c r="O243" s="36"/>
      <c r="P243" s="36"/>
      <c r="Q243" s="36"/>
      <c r="R243" s="36"/>
      <c r="S243" s="36"/>
      <c r="T243" s="65"/>
      <c r="AT243" s="19" t="s">
        <v>729</v>
      </c>
      <c r="AU243" s="19" t="s">
        <v>81</v>
      </c>
    </row>
    <row r="244" spans="2:65" s="1" customFormat="1" ht="22.5" customHeight="1" x14ac:dyDescent="0.3">
      <c r="B244" s="171"/>
      <c r="C244" s="172" t="s">
        <v>819</v>
      </c>
      <c r="D244" s="172" t="s">
        <v>237</v>
      </c>
      <c r="E244" s="173" t="s">
        <v>3078</v>
      </c>
      <c r="F244" s="174" t="s">
        <v>3079</v>
      </c>
      <c r="G244" s="175" t="s">
        <v>387</v>
      </c>
      <c r="H244" s="176">
        <v>2</v>
      </c>
      <c r="I244" s="177"/>
      <c r="J244" s="178">
        <f>ROUND(I244*H244,2)</f>
        <v>0</v>
      </c>
      <c r="K244" s="174" t="s">
        <v>3</v>
      </c>
      <c r="L244" s="35"/>
      <c r="M244" s="179" t="s">
        <v>3</v>
      </c>
      <c r="N244" s="180" t="s">
        <v>44</v>
      </c>
      <c r="O244" s="36"/>
      <c r="P244" s="181">
        <f>O244*H244</f>
        <v>0</v>
      </c>
      <c r="Q244" s="181">
        <v>0</v>
      </c>
      <c r="R244" s="181">
        <f>Q244*H244</f>
        <v>0</v>
      </c>
      <c r="S244" s="181">
        <v>0</v>
      </c>
      <c r="T244" s="182">
        <f>S244*H244</f>
        <v>0</v>
      </c>
      <c r="AR244" s="19" t="s">
        <v>241</v>
      </c>
      <c r="AT244" s="19" t="s">
        <v>237</v>
      </c>
      <c r="AU244" s="19" t="s">
        <v>81</v>
      </c>
      <c r="AY244" s="19" t="s">
        <v>235</v>
      </c>
      <c r="BE244" s="183">
        <f>IF(N244="základní",J244,0)</f>
        <v>0</v>
      </c>
      <c r="BF244" s="183">
        <f>IF(N244="snížená",J244,0)</f>
        <v>0</v>
      </c>
      <c r="BG244" s="183">
        <f>IF(N244="zákl. přenesená",J244,0)</f>
        <v>0</v>
      </c>
      <c r="BH244" s="183">
        <f>IF(N244="sníž. přenesená",J244,0)</f>
        <v>0</v>
      </c>
      <c r="BI244" s="183">
        <f>IF(N244="nulová",J244,0)</f>
        <v>0</v>
      </c>
      <c r="BJ244" s="19" t="s">
        <v>22</v>
      </c>
      <c r="BK244" s="183">
        <f>ROUND(I244*H244,2)</f>
        <v>0</v>
      </c>
      <c r="BL244" s="19" t="s">
        <v>241</v>
      </c>
      <c r="BM244" s="19" t="s">
        <v>3080</v>
      </c>
    </row>
    <row r="245" spans="2:65" s="1" customFormat="1" ht="67.5" x14ac:dyDescent="0.3">
      <c r="B245" s="35"/>
      <c r="D245" s="194" t="s">
        <v>729</v>
      </c>
      <c r="F245" s="239" t="s">
        <v>3070</v>
      </c>
      <c r="I245" s="240"/>
      <c r="L245" s="35"/>
      <c r="M245" s="64"/>
      <c r="N245" s="36"/>
      <c r="O245" s="36"/>
      <c r="P245" s="36"/>
      <c r="Q245" s="36"/>
      <c r="R245" s="36"/>
      <c r="S245" s="36"/>
      <c r="T245" s="65"/>
      <c r="AT245" s="19" t="s">
        <v>729</v>
      </c>
      <c r="AU245" s="19" t="s">
        <v>81</v>
      </c>
    </row>
    <row r="246" spans="2:65" s="11" customFormat="1" ht="22.35" customHeight="1" x14ac:dyDescent="0.3">
      <c r="B246" s="157"/>
      <c r="D246" s="168" t="s">
        <v>72</v>
      </c>
      <c r="E246" s="169" t="s">
        <v>3081</v>
      </c>
      <c r="F246" s="169" t="s">
        <v>3082</v>
      </c>
      <c r="I246" s="160"/>
      <c r="J246" s="170">
        <f>BK246</f>
        <v>0</v>
      </c>
      <c r="L246" s="157"/>
      <c r="M246" s="162"/>
      <c r="N246" s="163"/>
      <c r="O246" s="163"/>
      <c r="P246" s="164">
        <f>SUM(P247:P250)</f>
        <v>0</v>
      </c>
      <c r="Q246" s="163"/>
      <c r="R246" s="164">
        <f>SUM(R247:R250)</f>
        <v>0</v>
      </c>
      <c r="S246" s="163"/>
      <c r="T246" s="165">
        <f>SUM(T247:T250)</f>
        <v>0</v>
      </c>
      <c r="AR246" s="158" t="s">
        <v>22</v>
      </c>
      <c r="AT246" s="166" t="s">
        <v>72</v>
      </c>
      <c r="AU246" s="166" t="s">
        <v>81</v>
      </c>
      <c r="AY246" s="158" t="s">
        <v>235</v>
      </c>
      <c r="BK246" s="167">
        <f>SUM(BK247:BK250)</f>
        <v>0</v>
      </c>
    </row>
    <row r="247" spans="2:65" s="1" customFormat="1" ht="22.5" customHeight="1" x14ac:dyDescent="0.3">
      <c r="B247" s="171"/>
      <c r="C247" s="172" t="s">
        <v>823</v>
      </c>
      <c r="D247" s="172" t="s">
        <v>237</v>
      </c>
      <c r="E247" s="173" t="s">
        <v>3083</v>
      </c>
      <c r="F247" s="174" t="s">
        <v>3084</v>
      </c>
      <c r="G247" s="175" t="s">
        <v>387</v>
      </c>
      <c r="H247" s="176">
        <v>16</v>
      </c>
      <c r="I247" s="177"/>
      <c r="J247" s="178">
        <f>ROUND(I247*H247,2)</f>
        <v>0</v>
      </c>
      <c r="K247" s="174" t="s">
        <v>3</v>
      </c>
      <c r="L247" s="35"/>
      <c r="M247" s="179" t="s">
        <v>3</v>
      </c>
      <c r="N247" s="180" t="s">
        <v>44</v>
      </c>
      <c r="O247" s="36"/>
      <c r="P247" s="181">
        <f>O247*H247</f>
        <v>0</v>
      </c>
      <c r="Q247" s="181">
        <v>0</v>
      </c>
      <c r="R247" s="181">
        <f>Q247*H247</f>
        <v>0</v>
      </c>
      <c r="S247" s="181">
        <v>0</v>
      </c>
      <c r="T247" s="182">
        <f>S247*H247</f>
        <v>0</v>
      </c>
      <c r="AR247" s="19" t="s">
        <v>241</v>
      </c>
      <c r="AT247" s="19" t="s">
        <v>237</v>
      </c>
      <c r="AU247" s="19" t="s">
        <v>103</v>
      </c>
      <c r="AY247" s="19" t="s">
        <v>235</v>
      </c>
      <c r="BE247" s="183">
        <f>IF(N247="základní",J247,0)</f>
        <v>0</v>
      </c>
      <c r="BF247" s="183">
        <f>IF(N247="snížená",J247,0)</f>
        <v>0</v>
      </c>
      <c r="BG247" s="183">
        <f>IF(N247="zákl. přenesená",J247,0)</f>
        <v>0</v>
      </c>
      <c r="BH247" s="183">
        <f>IF(N247="sníž. přenesená",J247,0)</f>
        <v>0</v>
      </c>
      <c r="BI247" s="183">
        <f>IF(N247="nulová",J247,0)</f>
        <v>0</v>
      </c>
      <c r="BJ247" s="19" t="s">
        <v>22</v>
      </c>
      <c r="BK247" s="183">
        <f>ROUND(I247*H247,2)</f>
        <v>0</v>
      </c>
      <c r="BL247" s="19" t="s">
        <v>241</v>
      </c>
      <c r="BM247" s="19" t="s">
        <v>3085</v>
      </c>
    </row>
    <row r="248" spans="2:65" s="1" customFormat="1" ht="67.5" x14ac:dyDescent="0.3">
      <c r="B248" s="35"/>
      <c r="D248" s="185" t="s">
        <v>729</v>
      </c>
      <c r="F248" s="247" t="s">
        <v>3070</v>
      </c>
      <c r="I248" s="240"/>
      <c r="L248" s="35"/>
      <c r="M248" s="64"/>
      <c r="N248" s="36"/>
      <c r="O248" s="36"/>
      <c r="P248" s="36"/>
      <c r="Q248" s="36"/>
      <c r="R248" s="36"/>
      <c r="S248" s="36"/>
      <c r="T248" s="65"/>
      <c r="AT248" s="19" t="s">
        <v>729</v>
      </c>
      <c r="AU248" s="19" t="s">
        <v>103</v>
      </c>
    </row>
    <row r="249" spans="2:65" s="1" customFormat="1" ht="22.5" customHeight="1" x14ac:dyDescent="0.3">
      <c r="B249" s="171"/>
      <c r="C249" s="172" t="s">
        <v>827</v>
      </c>
      <c r="D249" s="172" t="s">
        <v>237</v>
      </c>
      <c r="E249" s="173" t="s">
        <v>3086</v>
      </c>
      <c r="F249" s="174" t="s">
        <v>3087</v>
      </c>
      <c r="G249" s="175" t="s">
        <v>387</v>
      </c>
      <c r="H249" s="176">
        <v>7</v>
      </c>
      <c r="I249" s="177"/>
      <c r="J249" s="178">
        <f>ROUND(I249*H249,2)</f>
        <v>0</v>
      </c>
      <c r="K249" s="174" t="s">
        <v>3</v>
      </c>
      <c r="L249" s="35"/>
      <c r="M249" s="179" t="s">
        <v>3</v>
      </c>
      <c r="N249" s="180" t="s">
        <v>44</v>
      </c>
      <c r="O249" s="36"/>
      <c r="P249" s="181">
        <f>O249*H249</f>
        <v>0</v>
      </c>
      <c r="Q249" s="181">
        <v>0</v>
      </c>
      <c r="R249" s="181">
        <f>Q249*H249</f>
        <v>0</v>
      </c>
      <c r="S249" s="181">
        <v>0</v>
      </c>
      <c r="T249" s="182">
        <f>S249*H249</f>
        <v>0</v>
      </c>
      <c r="AR249" s="19" t="s">
        <v>241</v>
      </c>
      <c r="AT249" s="19" t="s">
        <v>237</v>
      </c>
      <c r="AU249" s="19" t="s">
        <v>103</v>
      </c>
      <c r="AY249" s="19" t="s">
        <v>235</v>
      </c>
      <c r="BE249" s="183">
        <f>IF(N249="základní",J249,0)</f>
        <v>0</v>
      </c>
      <c r="BF249" s="183">
        <f>IF(N249="snížená",J249,0)</f>
        <v>0</v>
      </c>
      <c r="BG249" s="183">
        <f>IF(N249="zákl. přenesená",J249,0)</f>
        <v>0</v>
      </c>
      <c r="BH249" s="183">
        <f>IF(N249="sníž. přenesená",J249,0)</f>
        <v>0</v>
      </c>
      <c r="BI249" s="183">
        <f>IF(N249="nulová",J249,0)</f>
        <v>0</v>
      </c>
      <c r="BJ249" s="19" t="s">
        <v>22</v>
      </c>
      <c r="BK249" s="183">
        <f>ROUND(I249*H249,2)</f>
        <v>0</v>
      </c>
      <c r="BL249" s="19" t="s">
        <v>241</v>
      </c>
      <c r="BM249" s="19" t="s">
        <v>3088</v>
      </c>
    </row>
    <row r="250" spans="2:65" s="1" customFormat="1" ht="67.5" x14ac:dyDescent="0.3">
      <c r="B250" s="35"/>
      <c r="D250" s="194" t="s">
        <v>729</v>
      </c>
      <c r="F250" s="239" t="s">
        <v>3070</v>
      </c>
      <c r="I250" s="240"/>
      <c r="L250" s="35"/>
      <c r="M250" s="64"/>
      <c r="N250" s="36"/>
      <c r="O250" s="36"/>
      <c r="P250" s="36"/>
      <c r="Q250" s="36"/>
      <c r="R250" s="36"/>
      <c r="S250" s="36"/>
      <c r="T250" s="65"/>
      <c r="AT250" s="19" t="s">
        <v>729</v>
      </c>
      <c r="AU250" s="19" t="s">
        <v>103</v>
      </c>
    </row>
    <row r="251" spans="2:65" s="11" customFormat="1" ht="29.85" customHeight="1" x14ac:dyDescent="0.3">
      <c r="B251" s="157"/>
      <c r="D251" s="168" t="s">
        <v>72</v>
      </c>
      <c r="E251" s="169" t="s">
        <v>3089</v>
      </c>
      <c r="F251" s="169" t="s">
        <v>3090</v>
      </c>
      <c r="I251" s="160"/>
      <c r="J251" s="170">
        <f>BK251</f>
        <v>0</v>
      </c>
      <c r="L251" s="157"/>
      <c r="M251" s="162"/>
      <c r="N251" s="163"/>
      <c r="O251" s="163"/>
      <c r="P251" s="164">
        <f>P252</f>
        <v>0</v>
      </c>
      <c r="Q251" s="163"/>
      <c r="R251" s="164">
        <f>R252</f>
        <v>0</v>
      </c>
      <c r="S251" s="163"/>
      <c r="T251" s="165">
        <f>T252</f>
        <v>0</v>
      </c>
      <c r="AR251" s="158" t="s">
        <v>22</v>
      </c>
      <c r="AT251" s="166" t="s">
        <v>72</v>
      </c>
      <c r="AU251" s="166" t="s">
        <v>22</v>
      </c>
      <c r="AY251" s="158" t="s">
        <v>235</v>
      </c>
      <c r="BK251" s="167">
        <f>BK252</f>
        <v>0</v>
      </c>
    </row>
    <row r="252" spans="2:65" s="1" customFormat="1" ht="22.5" customHeight="1" x14ac:dyDescent="0.3">
      <c r="B252" s="171"/>
      <c r="C252" s="172" t="s">
        <v>831</v>
      </c>
      <c r="D252" s="172" t="s">
        <v>237</v>
      </c>
      <c r="E252" s="173" t="s">
        <v>3091</v>
      </c>
      <c r="F252" s="174" t="s">
        <v>3092</v>
      </c>
      <c r="G252" s="175" t="s">
        <v>387</v>
      </c>
      <c r="H252" s="176">
        <v>96</v>
      </c>
      <c r="I252" s="177"/>
      <c r="J252" s="178">
        <f>ROUND(I252*H252,2)</f>
        <v>0</v>
      </c>
      <c r="K252" s="174" t="s">
        <v>3</v>
      </c>
      <c r="L252" s="35"/>
      <c r="M252" s="179" t="s">
        <v>3</v>
      </c>
      <c r="N252" s="180" t="s">
        <v>44</v>
      </c>
      <c r="O252" s="36"/>
      <c r="P252" s="181">
        <f>O252*H252</f>
        <v>0</v>
      </c>
      <c r="Q252" s="181">
        <v>0</v>
      </c>
      <c r="R252" s="181">
        <f>Q252*H252</f>
        <v>0</v>
      </c>
      <c r="S252" s="181">
        <v>0</v>
      </c>
      <c r="T252" s="182">
        <f>S252*H252</f>
        <v>0</v>
      </c>
      <c r="AR252" s="19" t="s">
        <v>241</v>
      </c>
      <c r="AT252" s="19" t="s">
        <v>237</v>
      </c>
      <c r="AU252" s="19" t="s">
        <v>81</v>
      </c>
      <c r="AY252" s="19" t="s">
        <v>235</v>
      </c>
      <c r="BE252" s="183">
        <f>IF(N252="základní",J252,0)</f>
        <v>0</v>
      </c>
      <c r="BF252" s="183">
        <f>IF(N252="snížená",J252,0)</f>
        <v>0</v>
      </c>
      <c r="BG252" s="183">
        <f>IF(N252="zákl. přenesená",J252,0)</f>
        <v>0</v>
      </c>
      <c r="BH252" s="183">
        <f>IF(N252="sníž. přenesená",J252,0)</f>
        <v>0</v>
      </c>
      <c r="BI252" s="183">
        <f>IF(N252="nulová",J252,0)</f>
        <v>0</v>
      </c>
      <c r="BJ252" s="19" t="s">
        <v>22</v>
      </c>
      <c r="BK252" s="183">
        <f>ROUND(I252*H252,2)</f>
        <v>0</v>
      </c>
      <c r="BL252" s="19" t="s">
        <v>241</v>
      </c>
      <c r="BM252" s="19" t="s">
        <v>3093</v>
      </c>
    </row>
    <row r="253" spans="2:65" s="11" customFormat="1" ht="29.85" customHeight="1" x14ac:dyDescent="0.3">
      <c r="B253" s="157"/>
      <c r="D253" s="168" t="s">
        <v>72</v>
      </c>
      <c r="E253" s="169" t="s">
        <v>3094</v>
      </c>
      <c r="F253" s="342" t="s">
        <v>2977</v>
      </c>
      <c r="I253" s="160"/>
      <c r="J253" s="170">
        <f>BK253</f>
        <v>0</v>
      </c>
      <c r="L253" s="157"/>
      <c r="M253" s="162"/>
      <c r="N253" s="163"/>
      <c r="O253" s="163"/>
      <c r="P253" s="164">
        <f>SUM(P254:P256)</f>
        <v>0</v>
      </c>
      <c r="Q253" s="163"/>
      <c r="R253" s="164">
        <f>SUM(R254:R256)</f>
        <v>0</v>
      </c>
      <c r="S253" s="163"/>
      <c r="T253" s="165">
        <f>SUM(T254:T256)</f>
        <v>0</v>
      </c>
      <c r="AR253" s="158" t="s">
        <v>22</v>
      </c>
      <c r="AT253" s="166" t="s">
        <v>72</v>
      </c>
      <c r="AU253" s="166" t="s">
        <v>22</v>
      </c>
      <c r="AY253" s="158" t="s">
        <v>235</v>
      </c>
      <c r="BK253" s="167">
        <f>SUM(BK254:BK256)</f>
        <v>0</v>
      </c>
    </row>
    <row r="254" spans="2:65" s="1" customFormat="1" ht="22.5" customHeight="1" x14ac:dyDescent="0.3">
      <c r="B254" s="171"/>
      <c r="C254" s="172" t="s">
        <v>547</v>
      </c>
      <c r="D254" s="172" t="s">
        <v>237</v>
      </c>
      <c r="E254" s="173" t="s">
        <v>3095</v>
      </c>
      <c r="F254" s="343" t="s">
        <v>3096</v>
      </c>
      <c r="G254" s="175" t="s">
        <v>387</v>
      </c>
      <c r="H254" s="345">
        <v>1</v>
      </c>
      <c r="I254" s="177"/>
      <c r="J254" s="178">
        <f>ROUND(I254*H254,2)</f>
        <v>0</v>
      </c>
      <c r="K254" s="174" t="s">
        <v>3</v>
      </c>
      <c r="L254" s="35"/>
      <c r="M254" s="179" t="s">
        <v>3</v>
      </c>
      <c r="N254" s="180" t="s">
        <v>44</v>
      </c>
      <c r="O254" s="36"/>
      <c r="P254" s="181">
        <f>O254*H254</f>
        <v>0</v>
      </c>
      <c r="Q254" s="181">
        <v>0</v>
      </c>
      <c r="R254" s="181">
        <f>Q254*H254</f>
        <v>0</v>
      </c>
      <c r="S254" s="181">
        <v>0</v>
      </c>
      <c r="T254" s="182">
        <f>S254*H254</f>
        <v>0</v>
      </c>
      <c r="AR254" s="19" t="s">
        <v>241</v>
      </c>
      <c r="AT254" s="19" t="s">
        <v>237</v>
      </c>
      <c r="AU254" s="19" t="s">
        <v>81</v>
      </c>
      <c r="AY254" s="19" t="s">
        <v>235</v>
      </c>
      <c r="BE254" s="183">
        <f>IF(N254="základní",J254,0)</f>
        <v>0</v>
      </c>
      <c r="BF254" s="183">
        <f>IF(N254="snížená",J254,0)</f>
        <v>0</v>
      </c>
      <c r="BG254" s="183">
        <f>IF(N254="zákl. přenesená",J254,0)</f>
        <v>0</v>
      </c>
      <c r="BH254" s="183">
        <f>IF(N254="sníž. přenesená",J254,0)</f>
        <v>0</v>
      </c>
      <c r="BI254" s="183">
        <f>IF(N254="nulová",J254,0)</f>
        <v>0</v>
      </c>
      <c r="BJ254" s="19" t="s">
        <v>22</v>
      </c>
      <c r="BK254" s="183">
        <f>ROUND(I254*H254,2)</f>
        <v>0</v>
      </c>
      <c r="BL254" s="19" t="s">
        <v>241</v>
      </c>
      <c r="BM254" s="19" t="s">
        <v>3097</v>
      </c>
    </row>
    <row r="255" spans="2:65" s="1" customFormat="1" ht="22.5" customHeight="1" x14ac:dyDescent="0.3">
      <c r="B255" s="171"/>
      <c r="C255" s="172" t="s">
        <v>838</v>
      </c>
      <c r="D255" s="172" t="s">
        <v>237</v>
      </c>
      <c r="E255" s="173" t="s">
        <v>3098</v>
      </c>
      <c r="F255" s="343" t="s">
        <v>3099</v>
      </c>
      <c r="G255" s="175" t="s">
        <v>387</v>
      </c>
      <c r="H255" s="345">
        <v>1</v>
      </c>
      <c r="I255" s="177"/>
      <c r="J255" s="178">
        <f>ROUND(I255*H255,2)</f>
        <v>0</v>
      </c>
      <c r="K255" s="174" t="s">
        <v>3</v>
      </c>
      <c r="L255" s="35"/>
      <c r="M255" s="179" t="s">
        <v>3</v>
      </c>
      <c r="N255" s="180" t="s">
        <v>44</v>
      </c>
      <c r="O255" s="36"/>
      <c r="P255" s="181">
        <f>O255*H255</f>
        <v>0</v>
      </c>
      <c r="Q255" s="181">
        <v>0</v>
      </c>
      <c r="R255" s="181">
        <f>Q255*H255</f>
        <v>0</v>
      </c>
      <c r="S255" s="181">
        <v>0</v>
      </c>
      <c r="T255" s="182">
        <f>S255*H255</f>
        <v>0</v>
      </c>
      <c r="AR255" s="19" t="s">
        <v>241</v>
      </c>
      <c r="AT255" s="19" t="s">
        <v>237</v>
      </c>
      <c r="AU255" s="19" t="s">
        <v>81</v>
      </c>
      <c r="AY255" s="19" t="s">
        <v>235</v>
      </c>
      <c r="BE255" s="183">
        <f>IF(N255="základní",J255,0)</f>
        <v>0</v>
      </c>
      <c r="BF255" s="183">
        <f>IF(N255="snížená",J255,0)</f>
        <v>0</v>
      </c>
      <c r="BG255" s="183">
        <f>IF(N255="zákl. přenesená",J255,0)</f>
        <v>0</v>
      </c>
      <c r="BH255" s="183">
        <f>IF(N255="sníž. přenesená",J255,0)</f>
        <v>0</v>
      </c>
      <c r="BI255" s="183">
        <f>IF(N255="nulová",J255,0)</f>
        <v>0</v>
      </c>
      <c r="BJ255" s="19" t="s">
        <v>22</v>
      </c>
      <c r="BK255" s="183">
        <f>ROUND(I255*H255,2)</f>
        <v>0</v>
      </c>
      <c r="BL255" s="19" t="s">
        <v>241</v>
      </c>
      <c r="BM255" s="19" t="s">
        <v>3100</v>
      </c>
    </row>
    <row r="256" spans="2:65" s="1" customFormat="1" ht="31.5" customHeight="1" x14ac:dyDescent="0.3">
      <c r="B256" s="171"/>
      <c r="C256" s="172" t="s">
        <v>845</v>
      </c>
      <c r="D256" s="172" t="s">
        <v>237</v>
      </c>
      <c r="E256" s="173" t="s">
        <v>3101</v>
      </c>
      <c r="F256" s="343" t="s">
        <v>3102</v>
      </c>
      <c r="G256" s="175" t="s">
        <v>2980</v>
      </c>
      <c r="H256" s="345">
        <v>1</v>
      </c>
      <c r="I256" s="177"/>
      <c r="J256" s="178">
        <f>ROUND(I256*H256,2)</f>
        <v>0</v>
      </c>
      <c r="K256" s="174" t="s">
        <v>3</v>
      </c>
      <c r="L256" s="35"/>
      <c r="M256" s="179" t="s">
        <v>3</v>
      </c>
      <c r="N256" s="180" t="s">
        <v>44</v>
      </c>
      <c r="O256" s="36"/>
      <c r="P256" s="181">
        <f>O256*H256</f>
        <v>0</v>
      </c>
      <c r="Q256" s="181">
        <v>0</v>
      </c>
      <c r="R256" s="181">
        <f>Q256*H256</f>
        <v>0</v>
      </c>
      <c r="S256" s="181">
        <v>0</v>
      </c>
      <c r="T256" s="182">
        <f>S256*H256</f>
        <v>0</v>
      </c>
      <c r="AR256" s="19" t="s">
        <v>241</v>
      </c>
      <c r="AT256" s="19" t="s">
        <v>237</v>
      </c>
      <c r="AU256" s="19" t="s">
        <v>81</v>
      </c>
      <c r="AY256" s="19" t="s">
        <v>235</v>
      </c>
      <c r="BE256" s="183">
        <f>IF(N256="základní",J256,0)</f>
        <v>0</v>
      </c>
      <c r="BF256" s="183">
        <f>IF(N256="snížená",J256,0)</f>
        <v>0</v>
      </c>
      <c r="BG256" s="183">
        <f>IF(N256="zákl. přenesená",J256,0)</f>
        <v>0</v>
      </c>
      <c r="BH256" s="183">
        <f>IF(N256="sníž. přenesená",J256,0)</f>
        <v>0</v>
      </c>
      <c r="BI256" s="183">
        <f>IF(N256="nulová",J256,0)</f>
        <v>0</v>
      </c>
      <c r="BJ256" s="19" t="s">
        <v>22</v>
      </c>
      <c r="BK256" s="183">
        <f>ROUND(I256*H256,2)</f>
        <v>0</v>
      </c>
      <c r="BL256" s="19" t="s">
        <v>241</v>
      </c>
      <c r="BM256" s="19" t="s">
        <v>3103</v>
      </c>
    </row>
    <row r="257" spans="2:65" s="11" customFormat="1" ht="29.85" customHeight="1" x14ac:dyDescent="0.3">
      <c r="B257" s="157"/>
      <c r="D257" s="168" t="s">
        <v>72</v>
      </c>
      <c r="E257" s="169" t="s">
        <v>2970</v>
      </c>
      <c r="F257" s="169" t="s">
        <v>2971</v>
      </c>
      <c r="I257" s="160"/>
      <c r="J257" s="170">
        <f>BK257</f>
        <v>0</v>
      </c>
      <c r="L257" s="157"/>
      <c r="M257" s="162"/>
      <c r="N257" s="163"/>
      <c r="O257" s="163"/>
      <c r="P257" s="164">
        <f>SUM(P258:P261)</f>
        <v>0</v>
      </c>
      <c r="Q257" s="163"/>
      <c r="R257" s="164">
        <f>SUM(R258:R261)</f>
        <v>0</v>
      </c>
      <c r="S257" s="163"/>
      <c r="T257" s="165">
        <f>SUM(T258:T261)</f>
        <v>0</v>
      </c>
      <c r="AR257" s="158" t="s">
        <v>22</v>
      </c>
      <c r="AT257" s="166" t="s">
        <v>72</v>
      </c>
      <c r="AU257" s="166" t="s">
        <v>22</v>
      </c>
      <c r="AY257" s="158" t="s">
        <v>235</v>
      </c>
      <c r="BK257" s="167">
        <f>SUM(BK258:BK261)</f>
        <v>0</v>
      </c>
    </row>
    <row r="258" spans="2:65" s="1" customFormat="1" ht="22.5" customHeight="1" x14ac:dyDescent="0.3">
      <c r="B258" s="171"/>
      <c r="C258" s="172" t="s">
        <v>852</v>
      </c>
      <c r="D258" s="172" t="s">
        <v>237</v>
      </c>
      <c r="E258" s="173" t="s">
        <v>3104</v>
      </c>
      <c r="F258" s="174" t="s">
        <v>3105</v>
      </c>
      <c r="G258" s="175" t="s">
        <v>2974</v>
      </c>
      <c r="H258" s="176">
        <v>16</v>
      </c>
      <c r="I258" s="177"/>
      <c r="J258" s="178">
        <f>ROUND(I258*H258,2)</f>
        <v>0</v>
      </c>
      <c r="K258" s="174" t="s">
        <v>3</v>
      </c>
      <c r="L258" s="35"/>
      <c r="M258" s="179" t="s">
        <v>3</v>
      </c>
      <c r="N258" s="180" t="s">
        <v>44</v>
      </c>
      <c r="O258" s="36"/>
      <c r="P258" s="181">
        <f>O258*H258</f>
        <v>0</v>
      </c>
      <c r="Q258" s="181">
        <v>0</v>
      </c>
      <c r="R258" s="181">
        <f>Q258*H258</f>
        <v>0</v>
      </c>
      <c r="S258" s="181">
        <v>0</v>
      </c>
      <c r="T258" s="182">
        <f>S258*H258</f>
        <v>0</v>
      </c>
      <c r="AR258" s="19" t="s">
        <v>241</v>
      </c>
      <c r="AT258" s="19" t="s">
        <v>237</v>
      </c>
      <c r="AU258" s="19" t="s">
        <v>81</v>
      </c>
      <c r="AY258" s="19" t="s">
        <v>235</v>
      </c>
      <c r="BE258" s="183">
        <f>IF(N258="základní",J258,0)</f>
        <v>0</v>
      </c>
      <c r="BF258" s="183">
        <f>IF(N258="snížená",J258,0)</f>
        <v>0</v>
      </c>
      <c r="BG258" s="183">
        <f>IF(N258="zákl. přenesená",J258,0)</f>
        <v>0</v>
      </c>
      <c r="BH258" s="183">
        <f>IF(N258="sníž. přenesená",J258,0)</f>
        <v>0</v>
      </c>
      <c r="BI258" s="183">
        <f>IF(N258="nulová",J258,0)</f>
        <v>0</v>
      </c>
      <c r="BJ258" s="19" t="s">
        <v>22</v>
      </c>
      <c r="BK258" s="183">
        <f>ROUND(I258*H258,2)</f>
        <v>0</v>
      </c>
      <c r="BL258" s="19" t="s">
        <v>241</v>
      </c>
      <c r="BM258" s="19" t="s">
        <v>3106</v>
      </c>
    </row>
    <row r="259" spans="2:65" s="1" customFormat="1" ht="22.5" customHeight="1" x14ac:dyDescent="0.3">
      <c r="B259" s="171"/>
      <c r="C259" s="172" t="s">
        <v>859</v>
      </c>
      <c r="D259" s="172" t="s">
        <v>237</v>
      </c>
      <c r="E259" s="173" t="s">
        <v>3107</v>
      </c>
      <c r="F259" s="174" t="s">
        <v>3108</v>
      </c>
      <c r="G259" s="175" t="s">
        <v>2974</v>
      </c>
      <c r="H259" s="176">
        <v>18</v>
      </c>
      <c r="I259" s="177"/>
      <c r="J259" s="178">
        <f>ROUND(I259*H259,2)</f>
        <v>0</v>
      </c>
      <c r="K259" s="174" t="s">
        <v>3</v>
      </c>
      <c r="L259" s="35"/>
      <c r="M259" s="179" t="s">
        <v>3</v>
      </c>
      <c r="N259" s="180" t="s">
        <v>44</v>
      </c>
      <c r="O259" s="36"/>
      <c r="P259" s="181">
        <f>O259*H259</f>
        <v>0</v>
      </c>
      <c r="Q259" s="181">
        <v>0</v>
      </c>
      <c r="R259" s="181">
        <f>Q259*H259</f>
        <v>0</v>
      </c>
      <c r="S259" s="181">
        <v>0</v>
      </c>
      <c r="T259" s="182">
        <f>S259*H259</f>
        <v>0</v>
      </c>
      <c r="AR259" s="19" t="s">
        <v>241</v>
      </c>
      <c r="AT259" s="19" t="s">
        <v>237</v>
      </c>
      <c r="AU259" s="19" t="s">
        <v>81</v>
      </c>
      <c r="AY259" s="19" t="s">
        <v>235</v>
      </c>
      <c r="BE259" s="183">
        <f>IF(N259="základní",J259,0)</f>
        <v>0</v>
      </c>
      <c r="BF259" s="183">
        <f>IF(N259="snížená",J259,0)</f>
        <v>0</v>
      </c>
      <c r="BG259" s="183">
        <f>IF(N259="zákl. přenesená",J259,0)</f>
        <v>0</v>
      </c>
      <c r="BH259" s="183">
        <f>IF(N259="sníž. přenesená",J259,0)</f>
        <v>0</v>
      </c>
      <c r="BI259" s="183">
        <f>IF(N259="nulová",J259,0)</f>
        <v>0</v>
      </c>
      <c r="BJ259" s="19" t="s">
        <v>22</v>
      </c>
      <c r="BK259" s="183">
        <f>ROUND(I259*H259,2)</f>
        <v>0</v>
      </c>
      <c r="BL259" s="19" t="s">
        <v>241</v>
      </c>
      <c r="BM259" s="19" t="s">
        <v>3109</v>
      </c>
    </row>
    <row r="260" spans="2:65" s="1" customFormat="1" ht="22.5" customHeight="1" x14ac:dyDescent="0.3">
      <c r="B260" s="171"/>
      <c r="C260" s="172" t="s">
        <v>866</v>
      </c>
      <c r="D260" s="172" t="s">
        <v>237</v>
      </c>
      <c r="E260" s="173" t="s">
        <v>3110</v>
      </c>
      <c r="F260" s="174" t="s">
        <v>3111</v>
      </c>
      <c r="G260" s="175" t="s">
        <v>2974</v>
      </c>
      <c r="H260" s="176">
        <v>32</v>
      </c>
      <c r="I260" s="177"/>
      <c r="J260" s="178">
        <f>ROUND(I260*H260,2)</f>
        <v>0</v>
      </c>
      <c r="K260" s="174" t="s">
        <v>3</v>
      </c>
      <c r="L260" s="35"/>
      <c r="M260" s="179" t="s">
        <v>3</v>
      </c>
      <c r="N260" s="180" t="s">
        <v>44</v>
      </c>
      <c r="O260" s="36"/>
      <c r="P260" s="181">
        <f>O260*H260</f>
        <v>0</v>
      </c>
      <c r="Q260" s="181">
        <v>0</v>
      </c>
      <c r="R260" s="181">
        <f>Q260*H260</f>
        <v>0</v>
      </c>
      <c r="S260" s="181">
        <v>0</v>
      </c>
      <c r="T260" s="182">
        <f>S260*H260</f>
        <v>0</v>
      </c>
      <c r="AR260" s="19" t="s">
        <v>241</v>
      </c>
      <c r="AT260" s="19" t="s">
        <v>237</v>
      </c>
      <c r="AU260" s="19" t="s">
        <v>81</v>
      </c>
      <c r="AY260" s="19" t="s">
        <v>235</v>
      </c>
      <c r="BE260" s="183">
        <f>IF(N260="základní",J260,0)</f>
        <v>0</v>
      </c>
      <c r="BF260" s="183">
        <f>IF(N260="snížená",J260,0)</f>
        <v>0</v>
      </c>
      <c r="BG260" s="183">
        <f>IF(N260="zákl. přenesená",J260,0)</f>
        <v>0</v>
      </c>
      <c r="BH260" s="183">
        <f>IF(N260="sníž. přenesená",J260,0)</f>
        <v>0</v>
      </c>
      <c r="BI260" s="183">
        <f>IF(N260="nulová",J260,0)</f>
        <v>0</v>
      </c>
      <c r="BJ260" s="19" t="s">
        <v>22</v>
      </c>
      <c r="BK260" s="183">
        <f>ROUND(I260*H260,2)</f>
        <v>0</v>
      </c>
      <c r="BL260" s="19" t="s">
        <v>241</v>
      </c>
      <c r="BM260" s="19" t="s">
        <v>3112</v>
      </c>
    </row>
    <row r="261" spans="2:65" s="1" customFormat="1" ht="22.5" customHeight="1" x14ac:dyDescent="0.3">
      <c r="B261" s="171"/>
      <c r="C261" s="172" t="s">
        <v>886</v>
      </c>
      <c r="D261" s="172" t="s">
        <v>237</v>
      </c>
      <c r="E261" s="173" t="s">
        <v>3113</v>
      </c>
      <c r="F261" s="174" t="s">
        <v>3114</v>
      </c>
      <c r="G261" s="175" t="s">
        <v>2974</v>
      </c>
      <c r="H261" s="176">
        <v>48</v>
      </c>
      <c r="I261" s="177"/>
      <c r="J261" s="178">
        <f>ROUND(I261*H261,2)</f>
        <v>0</v>
      </c>
      <c r="K261" s="174" t="s">
        <v>3</v>
      </c>
      <c r="L261" s="35"/>
      <c r="M261" s="179" t="s">
        <v>3</v>
      </c>
      <c r="N261" s="180" t="s">
        <v>44</v>
      </c>
      <c r="O261" s="36"/>
      <c r="P261" s="181">
        <f>O261*H261</f>
        <v>0</v>
      </c>
      <c r="Q261" s="181">
        <v>0</v>
      </c>
      <c r="R261" s="181">
        <f>Q261*H261</f>
        <v>0</v>
      </c>
      <c r="S261" s="181">
        <v>0</v>
      </c>
      <c r="T261" s="182">
        <f>S261*H261</f>
        <v>0</v>
      </c>
      <c r="AR261" s="19" t="s">
        <v>241</v>
      </c>
      <c r="AT261" s="19" t="s">
        <v>237</v>
      </c>
      <c r="AU261" s="19" t="s">
        <v>81</v>
      </c>
      <c r="AY261" s="19" t="s">
        <v>235</v>
      </c>
      <c r="BE261" s="183">
        <f>IF(N261="základní",J261,0)</f>
        <v>0</v>
      </c>
      <c r="BF261" s="183">
        <f>IF(N261="snížená",J261,0)</f>
        <v>0</v>
      </c>
      <c r="BG261" s="183">
        <f>IF(N261="zákl. přenesená",J261,0)</f>
        <v>0</v>
      </c>
      <c r="BH261" s="183">
        <f>IF(N261="sníž. přenesená",J261,0)</f>
        <v>0</v>
      </c>
      <c r="BI261" s="183">
        <f>IF(N261="nulová",J261,0)</f>
        <v>0</v>
      </c>
      <c r="BJ261" s="19" t="s">
        <v>22</v>
      </c>
      <c r="BK261" s="183">
        <f>ROUND(I261*H261,2)</f>
        <v>0</v>
      </c>
      <c r="BL261" s="19" t="s">
        <v>241</v>
      </c>
      <c r="BM261" s="19" t="s">
        <v>3115</v>
      </c>
    </row>
    <row r="262" spans="2:65" s="11" customFormat="1" ht="29.85" customHeight="1" x14ac:dyDescent="0.3">
      <c r="B262" s="157"/>
      <c r="D262" s="168" t="s">
        <v>72</v>
      </c>
      <c r="E262" s="169" t="s">
        <v>3116</v>
      </c>
      <c r="F262" s="169" t="s">
        <v>3117</v>
      </c>
      <c r="I262" s="160"/>
      <c r="J262" s="170">
        <f>BK262</f>
        <v>0</v>
      </c>
      <c r="L262" s="157"/>
      <c r="M262" s="162"/>
      <c r="N262" s="163"/>
      <c r="O262" s="163"/>
      <c r="P262" s="164">
        <f>P263</f>
        <v>0</v>
      </c>
      <c r="Q262" s="163"/>
      <c r="R262" s="164">
        <f>R263</f>
        <v>0</v>
      </c>
      <c r="S262" s="163"/>
      <c r="T262" s="165">
        <f>T263</f>
        <v>0</v>
      </c>
      <c r="AR262" s="158" t="s">
        <v>22</v>
      </c>
      <c r="AT262" s="166" t="s">
        <v>72</v>
      </c>
      <c r="AU262" s="166" t="s">
        <v>22</v>
      </c>
      <c r="AY262" s="158" t="s">
        <v>235</v>
      </c>
      <c r="BK262" s="167">
        <f>BK263</f>
        <v>0</v>
      </c>
    </row>
    <row r="263" spans="2:65" s="1" customFormat="1" ht="22.5" customHeight="1" x14ac:dyDescent="0.3">
      <c r="B263" s="171"/>
      <c r="C263" s="172" t="s">
        <v>890</v>
      </c>
      <c r="D263" s="172" t="s">
        <v>237</v>
      </c>
      <c r="E263" s="173" t="s">
        <v>3118</v>
      </c>
      <c r="F263" s="174" t="s">
        <v>3119</v>
      </c>
      <c r="G263" s="175" t="s">
        <v>2974</v>
      </c>
      <c r="H263" s="176">
        <v>24</v>
      </c>
      <c r="I263" s="177"/>
      <c r="J263" s="178">
        <f>ROUND(I263*H263,2)</f>
        <v>0</v>
      </c>
      <c r="K263" s="174" t="s">
        <v>3</v>
      </c>
      <c r="L263" s="35"/>
      <c r="M263" s="179" t="s">
        <v>3</v>
      </c>
      <c r="N263" s="180" t="s">
        <v>44</v>
      </c>
      <c r="O263" s="36"/>
      <c r="P263" s="181">
        <f>O263*H263</f>
        <v>0</v>
      </c>
      <c r="Q263" s="181">
        <v>0</v>
      </c>
      <c r="R263" s="181">
        <f>Q263*H263</f>
        <v>0</v>
      </c>
      <c r="S263" s="181">
        <v>0</v>
      </c>
      <c r="T263" s="182">
        <f>S263*H263</f>
        <v>0</v>
      </c>
      <c r="AR263" s="19" t="s">
        <v>241</v>
      </c>
      <c r="AT263" s="19" t="s">
        <v>237</v>
      </c>
      <c r="AU263" s="19" t="s">
        <v>81</v>
      </c>
      <c r="AY263" s="19" t="s">
        <v>235</v>
      </c>
      <c r="BE263" s="183">
        <f>IF(N263="základní",J263,0)</f>
        <v>0</v>
      </c>
      <c r="BF263" s="183">
        <f>IF(N263="snížená",J263,0)</f>
        <v>0</v>
      </c>
      <c r="BG263" s="183">
        <f>IF(N263="zákl. přenesená",J263,0)</f>
        <v>0</v>
      </c>
      <c r="BH263" s="183">
        <f>IF(N263="sníž. přenesená",J263,0)</f>
        <v>0</v>
      </c>
      <c r="BI263" s="183">
        <f>IF(N263="nulová",J263,0)</f>
        <v>0</v>
      </c>
      <c r="BJ263" s="19" t="s">
        <v>22</v>
      </c>
      <c r="BK263" s="183">
        <f>ROUND(I263*H263,2)</f>
        <v>0</v>
      </c>
      <c r="BL263" s="19" t="s">
        <v>241</v>
      </c>
      <c r="BM263" s="19" t="s">
        <v>3120</v>
      </c>
    </row>
    <row r="264" spans="2:65" s="11" customFormat="1" ht="29.85" customHeight="1" x14ac:dyDescent="0.3">
      <c r="B264" s="157"/>
      <c r="D264" s="168" t="s">
        <v>72</v>
      </c>
      <c r="E264" s="169" t="s">
        <v>3121</v>
      </c>
      <c r="F264" s="169" t="s">
        <v>3122</v>
      </c>
      <c r="I264" s="160"/>
      <c r="J264" s="170">
        <f>BK264</f>
        <v>0</v>
      </c>
      <c r="L264" s="157"/>
      <c r="M264" s="162"/>
      <c r="N264" s="163"/>
      <c r="O264" s="163"/>
      <c r="P264" s="164">
        <f>P265</f>
        <v>0</v>
      </c>
      <c r="Q264" s="163"/>
      <c r="R264" s="164">
        <f>R265</f>
        <v>0</v>
      </c>
      <c r="S264" s="163"/>
      <c r="T264" s="165">
        <f>T265</f>
        <v>0</v>
      </c>
      <c r="AR264" s="158" t="s">
        <v>22</v>
      </c>
      <c r="AT264" s="166" t="s">
        <v>72</v>
      </c>
      <c r="AU264" s="166" t="s">
        <v>22</v>
      </c>
      <c r="AY264" s="158" t="s">
        <v>235</v>
      </c>
      <c r="BK264" s="167">
        <f>BK265</f>
        <v>0</v>
      </c>
    </row>
    <row r="265" spans="2:65" s="1" customFormat="1" ht="22.5" customHeight="1" x14ac:dyDescent="0.3">
      <c r="B265" s="171"/>
      <c r="C265" s="172" t="s">
        <v>894</v>
      </c>
      <c r="D265" s="172" t="s">
        <v>237</v>
      </c>
      <c r="E265" s="173" t="s">
        <v>3123</v>
      </c>
      <c r="F265" s="174" t="s">
        <v>3124</v>
      </c>
      <c r="G265" s="175" t="s">
        <v>2974</v>
      </c>
      <c r="H265" s="176">
        <v>32</v>
      </c>
      <c r="I265" s="177"/>
      <c r="J265" s="178">
        <f>ROUND(I265*H265,2)</f>
        <v>0</v>
      </c>
      <c r="K265" s="174" t="s">
        <v>3</v>
      </c>
      <c r="L265" s="35"/>
      <c r="M265" s="179" t="s">
        <v>3</v>
      </c>
      <c r="N265" s="180" t="s">
        <v>44</v>
      </c>
      <c r="O265" s="36"/>
      <c r="P265" s="181">
        <f>O265*H265</f>
        <v>0</v>
      </c>
      <c r="Q265" s="181">
        <v>0</v>
      </c>
      <c r="R265" s="181">
        <f>Q265*H265</f>
        <v>0</v>
      </c>
      <c r="S265" s="181">
        <v>0</v>
      </c>
      <c r="T265" s="182">
        <f>S265*H265</f>
        <v>0</v>
      </c>
      <c r="AR265" s="19" t="s">
        <v>241</v>
      </c>
      <c r="AT265" s="19" t="s">
        <v>237</v>
      </c>
      <c r="AU265" s="19" t="s">
        <v>81</v>
      </c>
      <c r="AY265" s="19" t="s">
        <v>235</v>
      </c>
      <c r="BE265" s="183">
        <f>IF(N265="základní",J265,0)</f>
        <v>0</v>
      </c>
      <c r="BF265" s="183">
        <f>IF(N265="snížená",J265,0)</f>
        <v>0</v>
      </c>
      <c r="BG265" s="183">
        <f>IF(N265="zákl. přenesená",J265,0)</f>
        <v>0</v>
      </c>
      <c r="BH265" s="183">
        <f>IF(N265="sníž. přenesená",J265,0)</f>
        <v>0</v>
      </c>
      <c r="BI265" s="183">
        <f>IF(N265="nulová",J265,0)</f>
        <v>0</v>
      </c>
      <c r="BJ265" s="19" t="s">
        <v>22</v>
      </c>
      <c r="BK265" s="183">
        <f>ROUND(I265*H265,2)</f>
        <v>0</v>
      </c>
      <c r="BL265" s="19" t="s">
        <v>241</v>
      </c>
      <c r="BM265" s="19" t="s">
        <v>3125</v>
      </c>
    </row>
    <row r="266" spans="2:65" s="11" customFormat="1" ht="29.85" customHeight="1" x14ac:dyDescent="0.3">
      <c r="B266" s="157"/>
      <c r="D266" s="168" t="s">
        <v>72</v>
      </c>
      <c r="E266" s="169" t="s">
        <v>3126</v>
      </c>
      <c r="F266" s="169" t="s">
        <v>3127</v>
      </c>
      <c r="I266" s="160"/>
      <c r="J266" s="170">
        <f>BK266</f>
        <v>0</v>
      </c>
      <c r="L266" s="157"/>
      <c r="M266" s="162"/>
      <c r="N266" s="163"/>
      <c r="O266" s="163"/>
      <c r="P266" s="164">
        <f>SUM(P267:P268)</f>
        <v>0</v>
      </c>
      <c r="Q266" s="163"/>
      <c r="R266" s="164">
        <f>SUM(R267:R268)</f>
        <v>0</v>
      </c>
      <c r="S266" s="163"/>
      <c r="T266" s="165">
        <f>SUM(T267:T268)</f>
        <v>0</v>
      </c>
      <c r="AR266" s="158" t="s">
        <v>22</v>
      </c>
      <c r="AT266" s="166" t="s">
        <v>72</v>
      </c>
      <c r="AU266" s="166" t="s">
        <v>22</v>
      </c>
      <c r="AY266" s="158" t="s">
        <v>235</v>
      </c>
      <c r="BK266" s="167">
        <f>SUM(BK267:BK268)</f>
        <v>0</v>
      </c>
    </row>
    <row r="267" spans="2:65" s="1" customFormat="1" ht="22.5" customHeight="1" x14ac:dyDescent="0.3">
      <c r="B267" s="171"/>
      <c r="C267" s="172" t="s">
        <v>900</v>
      </c>
      <c r="D267" s="172" t="s">
        <v>237</v>
      </c>
      <c r="E267" s="173" t="s">
        <v>3128</v>
      </c>
      <c r="F267" s="174" t="s">
        <v>3129</v>
      </c>
      <c r="G267" s="175" t="s">
        <v>2974</v>
      </c>
      <c r="H267" s="176">
        <v>32</v>
      </c>
      <c r="I267" s="177"/>
      <c r="J267" s="178">
        <f>ROUND(I267*H267,2)</f>
        <v>0</v>
      </c>
      <c r="K267" s="174" t="s">
        <v>3</v>
      </c>
      <c r="L267" s="35"/>
      <c r="M267" s="179" t="s">
        <v>3</v>
      </c>
      <c r="N267" s="180" t="s">
        <v>44</v>
      </c>
      <c r="O267" s="36"/>
      <c r="P267" s="181">
        <f>O267*H267</f>
        <v>0</v>
      </c>
      <c r="Q267" s="181">
        <v>0</v>
      </c>
      <c r="R267" s="181">
        <f>Q267*H267</f>
        <v>0</v>
      </c>
      <c r="S267" s="181">
        <v>0</v>
      </c>
      <c r="T267" s="182">
        <f>S267*H267</f>
        <v>0</v>
      </c>
      <c r="AR267" s="19" t="s">
        <v>241</v>
      </c>
      <c r="AT267" s="19" t="s">
        <v>237</v>
      </c>
      <c r="AU267" s="19" t="s">
        <v>81</v>
      </c>
      <c r="AY267" s="19" t="s">
        <v>235</v>
      </c>
      <c r="BE267" s="183">
        <f>IF(N267="základní",J267,0)</f>
        <v>0</v>
      </c>
      <c r="BF267" s="183">
        <f>IF(N267="snížená",J267,0)</f>
        <v>0</v>
      </c>
      <c r="BG267" s="183">
        <f>IF(N267="zákl. přenesená",J267,0)</f>
        <v>0</v>
      </c>
      <c r="BH267" s="183">
        <f>IF(N267="sníž. přenesená",J267,0)</f>
        <v>0</v>
      </c>
      <c r="BI267" s="183">
        <f>IF(N267="nulová",J267,0)</f>
        <v>0</v>
      </c>
      <c r="BJ267" s="19" t="s">
        <v>22</v>
      </c>
      <c r="BK267" s="183">
        <f>ROUND(I267*H267,2)</f>
        <v>0</v>
      </c>
      <c r="BL267" s="19" t="s">
        <v>241</v>
      </c>
      <c r="BM267" s="19" t="s">
        <v>3130</v>
      </c>
    </row>
    <row r="268" spans="2:65" s="1" customFormat="1" ht="22.5" customHeight="1" x14ac:dyDescent="0.3">
      <c r="B268" s="171"/>
      <c r="C268" s="172" t="s">
        <v>554</v>
      </c>
      <c r="D268" s="172" t="s">
        <v>237</v>
      </c>
      <c r="E268" s="173" t="s">
        <v>3131</v>
      </c>
      <c r="F268" s="174" t="s">
        <v>3132</v>
      </c>
      <c r="G268" s="175" t="s">
        <v>2974</v>
      </c>
      <c r="H268" s="176">
        <v>16</v>
      </c>
      <c r="I268" s="177"/>
      <c r="J268" s="178">
        <f>ROUND(I268*H268,2)</f>
        <v>0</v>
      </c>
      <c r="K268" s="174" t="s">
        <v>3</v>
      </c>
      <c r="L268" s="35"/>
      <c r="M268" s="179" t="s">
        <v>3</v>
      </c>
      <c r="N268" s="180" t="s">
        <v>44</v>
      </c>
      <c r="O268" s="36"/>
      <c r="P268" s="181">
        <f>O268*H268</f>
        <v>0</v>
      </c>
      <c r="Q268" s="181">
        <v>0</v>
      </c>
      <c r="R268" s="181">
        <f>Q268*H268</f>
        <v>0</v>
      </c>
      <c r="S268" s="181">
        <v>0</v>
      </c>
      <c r="T268" s="182">
        <f>S268*H268</f>
        <v>0</v>
      </c>
      <c r="AR268" s="19" t="s">
        <v>241</v>
      </c>
      <c r="AT268" s="19" t="s">
        <v>237</v>
      </c>
      <c r="AU268" s="19" t="s">
        <v>81</v>
      </c>
      <c r="AY268" s="19" t="s">
        <v>235</v>
      </c>
      <c r="BE268" s="183">
        <f>IF(N268="základní",J268,0)</f>
        <v>0</v>
      </c>
      <c r="BF268" s="183">
        <f>IF(N268="snížená",J268,0)</f>
        <v>0</v>
      </c>
      <c r="BG268" s="183">
        <f>IF(N268="zákl. přenesená",J268,0)</f>
        <v>0</v>
      </c>
      <c r="BH268" s="183">
        <f>IF(N268="sníž. přenesená",J268,0)</f>
        <v>0</v>
      </c>
      <c r="BI268" s="183">
        <f>IF(N268="nulová",J268,0)</f>
        <v>0</v>
      </c>
      <c r="BJ268" s="19" t="s">
        <v>22</v>
      </c>
      <c r="BK268" s="183">
        <f>ROUND(I268*H268,2)</f>
        <v>0</v>
      </c>
      <c r="BL268" s="19" t="s">
        <v>241</v>
      </c>
      <c r="BM268" s="19" t="s">
        <v>3133</v>
      </c>
    </row>
    <row r="269" spans="2:65" s="11" customFormat="1" ht="37.35" customHeight="1" x14ac:dyDescent="0.35">
      <c r="B269" s="157"/>
      <c r="D269" s="158" t="s">
        <v>72</v>
      </c>
      <c r="E269" s="159" t="s">
        <v>3134</v>
      </c>
      <c r="F269" s="159" t="s">
        <v>236</v>
      </c>
      <c r="I269" s="160"/>
      <c r="J269" s="161">
        <f>BK269</f>
        <v>0</v>
      </c>
      <c r="L269" s="157"/>
      <c r="M269" s="162"/>
      <c r="N269" s="163"/>
      <c r="O269" s="163"/>
      <c r="P269" s="164">
        <f>P270+P272+P274+P276+P283+P287+P289+P291+P293+P295+P297+P301+P303+P307</f>
        <v>0</v>
      </c>
      <c r="Q269" s="163"/>
      <c r="R269" s="164">
        <f>R270+R272+R274+R276+R283+R287+R289+R291+R293+R295+R297+R301+R303+R307</f>
        <v>0</v>
      </c>
      <c r="S269" s="163"/>
      <c r="T269" s="165">
        <f>T270+T272+T274+T276+T283+T287+T289+T291+T293+T295+T297+T301+T303+T307</f>
        <v>0</v>
      </c>
      <c r="AR269" s="158" t="s">
        <v>22</v>
      </c>
      <c r="AT269" s="166" t="s">
        <v>72</v>
      </c>
      <c r="AU269" s="166" t="s">
        <v>73</v>
      </c>
      <c r="AY269" s="158" t="s">
        <v>235</v>
      </c>
      <c r="BK269" s="167">
        <f>BK270+BK272+BK274+BK276+BK283+BK287+BK289+BK291+BK293+BK295+BK297+BK301+BK303+BK307</f>
        <v>0</v>
      </c>
    </row>
    <row r="270" spans="2:65" s="11" customFormat="1" ht="19.899999999999999" customHeight="1" x14ac:dyDescent="0.3">
      <c r="B270" s="157"/>
      <c r="D270" s="168" t="s">
        <v>72</v>
      </c>
      <c r="E270" s="169" t="s">
        <v>3135</v>
      </c>
      <c r="F270" s="169" t="s">
        <v>3136</v>
      </c>
      <c r="I270" s="160"/>
      <c r="J270" s="170">
        <f>BK270</f>
        <v>0</v>
      </c>
      <c r="L270" s="157"/>
      <c r="M270" s="162"/>
      <c r="N270" s="163"/>
      <c r="O270" s="163"/>
      <c r="P270" s="164">
        <f>P271</f>
        <v>0</v>
      </c>
      <c r="Q270" s="163"/>
      <c r="R270" s="164">
        <f>R271</f>
        <v>0</v>
      </c>
      <c r="S270" s="163"/>
      <c r="T270" s="165">
        <f>T271</f>
        <v>0</v>
      </c>
      <c r="AR270" s="158" t="s">
        <v>22</v>
      </c>
      <c r="AT270" s="166" t="s">
        <v>72</v>
      </c>
      <c r="AU270" s="166" t="s">
        <v>22</v>
      </c>
      <c r="AY270" s="158" t="s">
        <v>235</v>
      </c>
      <c r="BK270" s="167">
        <f>BK271</f>
        <v>0</v>
      </c>
    </row>
    <row r="271" spans="2:65" s="1" customFormat="1" ht="22.5" customHeight="1" x14ac:dyDescent="0.3">
      <c r="B271" s="171"/>
      <c r="C271" s="172" t="s">
        <v>912</v>
      </c>
      <c r="D271" s="172" t="s">
        <v>237</v>
      </c>
      <c r="E271" s="173" t="s">
        <v>3137</v>
      </c>
      <c r="F271" s="174" t="s">
        <v>3138</v>
      </c>
      <c r="G271" s="175" t="s">
        <v>3139</v>
      </c>
      <c r="H271" s="176">
        <v>2</v>
      </c>
      <c r="I271" s="177"/>
      <c r="J271" s="178">
        <f>ROUND(I271*H271,2)</f>
        <v>0</v>
      </c>
      <c r="K271" s="174" t="s">
        <v>3</v>
      </c>
      <c r="L271" s="35"/>
      <c r="M271" s="179" t="s">
        <v>3</v>
      </c>
      <c r="N271" s="180" t="s">
        <v>44</v>
      </c>
      <c r="O271" s="36"/>
      <c r="P271" s="181">
        <f>O271*H271</f>
        <v>0</v>
      </c>
      <c r="Q271" s="181">
        <v>0</v>
      </c>
      <c r="R271" s="181">
        <f>Q271*H271</f>
        <v>0</v>
      </c>
      <c r="S271" s="181">
        <v>0</v>
      </c>
      <c r="T271" s="182">
        <f>S271*H271</f>
        <v>0</v>
      </c>
      <c r="AR271" s="19" t="s">
        <v>241</v>
      </c>
      <c r="AT271" s="19" t="s">
        <v>237</v>
      </c>
      <c r="AU271" s="19" t="s">
        <v>81</v>
      </c>
      <c r="AY271" s="19" t="s">
        <v>235</v>
      </c>
      <c r="BE271" s="183">
        <f>IF(N271="základní",J271,0)</f>
        <v>0</v>
      </c>
      <c r="BF271" s="183">
        <f>IF(N271="snížená",J271,0)</f>
        <v>0</v>
      </c>
      <c r="BG271" s="183">
        <f>IF(N271="zákl. přenesená",J271,0)</f>
        <v>0</v>
      </c>
      <c r="BH271" s="183">
        <f>IF(N271="sníž. přenesená",J271,0)</f>
        <v>0</v>
      </c>
      <c r="BI271" s="183">
        <f>IF(N271="nulová",J271,0)</f>
        <v>0</v>
      </c>
      <c r="BJ271" s="19" t="s">
        <v>22</v>
      </c>
      <c r="BK271" s="183">
        <f>ROUND(I271*H271,2)</f>
        <v>0</v>
      </c>
      <c r="BL271" s="19" t="s">
        <v>241</v>
      </c>
      <c r="BM271" s="19" t="s">
        <v>3140</v>
      </c>
    </row>
    <row r="272" spans="2:65" s="11" customFormat="1" ht="29.85" customHeight="1" x14ac:dyDescent="0.3">
      <c r="B272" s="157"/>
      <c r="D272" s="168" t="s">
        <v>72</v>
      </c>
      <c r="E272" s="169" t="s">
        <v>3141</v>
      </c>
      <c r="F272" s="169" t="s">
        <v>3142</v>
      </c>
      <c r="I272" s="160"/>
      <c r="J272" s="170">
        <f>BK272</f>
        <v>0</v>
      </c>
      <c r="L272" s="157"/>
      <c r="M272" s="162"/>
      <c r="N272" s="163"/>
      <c r="O272" s="163"/>
      <c r="P272" s="164">
        <f>P273</f>
        <v>0</v>
      </c>
      <c r="Q272" s="163"/>
      <c r="R272" s="164">
        <f>R273</f>
        <v>0</v>
      </c>
      <c r="S272" s="163"/>
      <c r="T272" s="165">
        <f>T273</f>
        <v>0</v>
      </c>
      <c r="AR272" s="158" t="s">
        <v>22</v>
      </c>
      <c r="AT272" s="166" t="s">
        <v>72</v>
      </c>
      <c r="AU272" s="166" t="s">
        <v>22</v>
      </c>
      <c r="AY272" s="158" t="s">
        <v>235</v>
      </c>
      <c r="BK272" s="167">
        <f>BK273</f>
        <v>0</v>
      </c>
    </row>
    <row r="273" spans="2:65" s="1" customFormat="1" ht="22.5" customHeight="1" x14ac:dyDescent="0.3">
      <c r="B273" s="171"/>
      <c r="C273" s="172" t="s">
        <v>916</v>
      </c>
      <c r="D273" s="172" t="s">
        <v>237</v>
      </c>
      <c r="E273" s="173" t="s">
        <v>3143</v>
      </c>
      <c r="F273" s="174" t="s">
        <v>3144</v>
      </c>
      <c r="G273" s="175" t="s">
        <v>245</v>
      </c>
      <c r="H273" s="176">
        <v>32</v>
      </c>
      <c r="I273" s="177"/>
      <c r="J273" s="178">
        <f>ROUND(I273*H273,2)</f>
        <v>0</v>
      </c>
      <c r="K273" s="174" t="s">
        <v>3</v>
      </c>
      <c r="L273" s="35"/>
      <c r="M273" s="179" t="s">
        <v>3</v>
      </c>
      <c r="N273" s="180" t="s">
        <v>44</v>
      </c>
      <c r="O273" s="36"/>
      <c r="P273" s="181">
        <f>O273*H273</f>
        <v>0</v>
      </c>
      <c r="Q273" s="181">
        <v>0</v>
      </c>
      <c r="R273" s="181">
        <f>Q273*H273</f>
        <v>0</v>
      </c>
      <c r="S273" s="181">
        <v>0</v>
      </c>
      <c r="T273" s="182">
        <f>S273*H273</f>
        <v>0</v>
      </c>
      <c r="AR273" s="19" t="s">
        <v>241</v>
      </c>
      <c r="AT273" s="19" t="s">
        <v>237</v>
      </c>
      <c r="AU273" s="19" t="s">
        <v>81</v>
      </c>
      <c r="AY273" s="19" t="s">
        <v>235</v>
      </c>
      <c r="BE273" s="183">
        <f>IF(N273="základní",J273,0)</f>
        <v>0</v>
      </c>
      <c r="BF273" s="183">
        <f>IF(N273="snížená",J273,0)</f>
        <v>0</v>
      </c>
      <c r="BG273" s="183">
        <f>IF(N273="zákl. přenesená",J273,0)</f>
        <v>0</v>
      </c>
      <c r="BH273" s="183">
        <f>IF(N273="sníž. přenesená",J273,0)</f>
        <v>0</v>
      </c>
      <c r="BI273" s="183">
        <f>IF(N273="nulová",J273,0)</f>
        <v>0</v>
      </c>
      <c r="BJ273" s="19" t="s">
        <v>22</v>
      </c>
      <c r="BK273" s="183">
        <f>ROUND(I273*H273,2)</f>
        <v>0</v>
      </c>
      <c r="BL273" s="19" t="s">
        <v>241</v>
      </c>
      <c r="BM273" s="19" t="s">
        <v>3145</v>
      </c>
    </row>
    <row r="274" spans="2:65" s="11" customFormat="1" ht="29.85" customHeight="1" x14ac:dyDescent="0.3">
      <c r="B274" s="157"/>
      <c r="D274" s="168" t="s">
        <v>72</v>
      </c>
      <c r="E274" s="169" t="s">
        <v>3146</v>
      </c>
      <c r="F274" s="169" t="s">
        <v>3147</v>
      </c>
      <c r="I274" s="160"/>
      <c r="J274" s="170">
        <f>BK274</f>
        <v>0</v>
      </c>
      <c r="L274" s="157"/>
      <c r="M274" s="162"/>
      <c r="N274" s="163"/>
      <c r="O274" s="163"/>
      <c r="P274" s="164">
        <f>P275</f>
        <v>0</v>
      </c>
      <c r="Q274" s="163"/>
      <c r="R274" s="164">
        <f>R275</f>
        <v>0</v>
      </c>
      <c r="S274" s="163"/>
      <c r="T274" s="165">
        <f>T275</f>
        <v>0</v>
      </c>
      <c r="AR274" s="158" t="s">
        <v>22</v>
      </c>
      <c r="AT274" s="166" t="s">
        <v>72</v>
      </c>
      <c r="AU274" s="166" t="s">
        <v>22</v>
      </c>
      <c r="AY274" s="158" t="s">
        <v>235</v>
      </c>
      <c r="BK274" s="167">
        <f>BK275</f>
        <v>0</v>
      </c>
    </row>
    <row r="275" spans="2:65" s="1" customFormat="1" ht="22.5" customHeight="1" x14ac:dyDescent="0.3">
      <c r="B275" s="171"/>
      <c r="C275" s="172" t="s">
        <v>920</v>
      </c>
      <c r="D275" s="172" t="s">
        <v>237</v>
      </c>
      <c r="E275" s="173" t="s">
        <v>3148</v>
      </c>
      <c r="F275" s="174" t="s">
        <v>6881</v>
      </c>
      <c r="G275" s="175" t="s">
        <v>245</v>
      </c>
      <c r="H275" s="176">
        <v>11</v>
      </c>
      <c r="I275" s="177"/>
      <c r="J275" s="178">
        <f>ROUND(I275*H275,2)</f>
        <v>0</v>
      </c>
      <c r="K275" s="174" t="s">
        <v>3</v>
      </c>
      <c r="L275" s="35"/>
      <c r="M275" s="179" t="s">
        <v>3</v>
      </c>
      <c r="N275" s="180" t="s">
        <v>44</v>
      </c>
      <c r="O275" s="36"/>
      <c r="P275" s="181">
        <f>O275*H275</f>
        <v>0</v>
      </c>
      <c r="Q275" s="181">
        <v>0</v>
      </c>
      <c r="R275" s="181">
        <f>Q275*H275</f>
        <v>0</v>
      </c>
      <c r="S275" s="181">
        <v>0</v>
      </c>
      <c r="T275" s="182">
        <f>S275*H275</f>
        <v>0</v>
      </c>
      <c r="AR275" s="19" t="s">
        <v>241</v>
      </c>
      <c r="AT275" s="19" t="s">
        <v>237</v>
      </c>
      <c r="AU275" s="19" t="s">
        <v>81</v>
      </c>
      <c r="AY275" s="19" t="s">
        <v>235</v>
      </c>
      <c r="BE275" s="183">
        <f>IF(N275="základní",J275,0)</f>
        <v>0</v>
      </c>
      <c r="BF275" s="183">
        <f>IF(N275="snížená",J275,0)</f>
        <v>0</v>
      </c>
      <c r="BG275" s="183">
        <f>IF(N275="zákl. přenesená",J275,0)</f>
        <v>0</v>
      </c>
      <c r="BH275" s="183">
        <f>IF(N275="sníž. přenesená",J275,0)</f>
        <v>0</v>
      </c>
      <c r="BI275" s="183">
        <f>IF(N275="nulová",J275,0)</f>
        <v>0</v>
      </c>
      <c r="BJ275" s="19" t="s">
        <v>22</v>
      </c>
      <c r="BK275" s="183">
        <f>ROUND(I275*H275,2)</f>
        <v>0</v>
      </c>
      <c r="BL275" s="19" t="s">
        <v>241</v>
      </c>
      <c r="BM275" s="19" t="s">
        <v>3150</v>
      </c>
    </row>
    <row r="276" spans="2:65" s="11" customFormat="1" ht="29.85" customHeight="1" x14ac:dyDescent="0.3">
      <c r="B276" s="157"/>
      <c r="D276" s="168" t="s">
        <v>72</v>
      </c>
      <c r="E276" s="169" t="s">
        <v>3151</v>
      </c>
      <c r="F276" s="169" t="s">
        <v>3152</v>
      </c>
      <c r="I276" s="160"/>
      <c r="J276" s="170">
        <f>BK276</f>
        <v>0</v>
      </c>
      <c r="L276" s="157"/>
      <c r="M276" s="162"/>
      <c r="N276" s="163"/>
      <c r="O276" s="163"/>
      <c r="P276" s="164">
        <f>SUM(P277:P282)</f>
        <v>0</v>
      </c>
      <c r="Q276" s="163"/>
      <c r="R276" s="164">
        <f>SUM(R277:R282)</f>
        <v>0</v>
      </c>
      <c r="S276" s="163"/>
      <c r="T276" s="165">
        <f>SUM(T277:T282)</f>
        <v>0</v>
      </c>
      <c r="AR276" s="158" t="s">
        <v>22</v>
      </c>
      <c r="AT276" s="166" t="s">
        <v>72</v>
      </c>
      <c r="AU276" s="166" t="s">
        <v>22</v>
      </c>
      <c r="AY276" s="158" t="s">
        <v>235</v>
      </c>
      <c r="BK276" s="167">
        <f>SUM(BK277:BK282)</f>
        <v>0</v>
      </c>
    </row>
    <row r="277" spans="2:65" s="1" customFormat="1" ht="22.5" customHeight="1" x14ac:dyDescent="0.3">
      <c r="B277" s="171"/>
      <c r="C277" s="172" t="s">
        <v>925</v>
      </c>
      <c r="D277" s="172" t="s">
        <v>237</v>
      </c>
      <c r="E277" s="173" t="s">
        <v>3153</v>
      </c>
      <c r="F277" s="174" t="s">
        <v>3154</v>
      </c>
      <c r="G277" s="175" t="s">
        <v>387</v>
      </c>
      <c r="H277" s="176">
        <v>1</v>
      </c>
      <c r="I277" s="177"/>
      <c r="J277" s="178">
        <f>ROUND(I277*H277,2)</f>
        <v>0</v>
      </c>
      <c r="K277" s="174" t="s">
        <v>3</v>
      </c>
      <c r="L277" s="35"/>
      <c r="M277" s="179" t="s">
        <v>3</v>
      </c>
      <c r="N277" s="180" t="s">
        <v>44</v>
      </c>
      <c r="O277" s="36"/>
      <c r="P277" s="181">
        <f>O277*H277</f>
        <v>0</v>
      </c>
      <c r="Q277" s="181">
        <v>0</v>
      </c>
      <c r="R277" s="181">
        <f>Q277*H277</f>
        <v>0</v>
      </c>
      <c r="S277" s="181">
        <v>0</v>
      </c>
      <c r="T277" s="182">
        <f>S277*H277</f>
        <v>0</v>
      </c>
      <c r="AR277" s="19" t="s">
        <v>241</v>
      </c>
      <c r="AT277" s="19" t="s">
        <v>237</v>
      </c>
      <c r="AU277" s="19" t="s">
        <v>81</v>
      </c>
      <c r="AY277" s="19" t="s">
        <v>235</v>
      </c>
      <c r="BE277" s="183">
        <f>IF(N277="základní",J277,0)</f>
        <v>0</v>
      </c>
      <c r="BF277" s="183">
        <f>IF(N277="snížená",J277,0)</f>
        <v>0</v>
      </c>
      <c r="BG277" s="183">
        <f>IF(N277="zákl. přenesená",J277,0)</f>
        <v>0</v>
      </c>
      <c r="BH277" s="183">
        <f>IF(N277="sníž. přenesená",J277,0)</f>
        <v>0</v>
      </c>
      <c r="BI277" s="183">
        <f>IF(N277="nulová",J277,0)</f>
        <v>0</v>
      </c>
      <c r="BJ277" s="19" t="s">
        <v>22</v>
      </c>
      <c r="BK277" s="183">
        <f>ROUND(I277*H277,2)</f>
        <v>0</v>
      </c>
      <c r="BL277" s="19" t="s">
        <v>241</v>
      </c>
      <c r="BM277" s="19" t="s">
        <v>3155</v>
      </c>
    </row>
    <row r="278" spans="2:65" s="1" customFormat="1" ht="27" x14ac:dyDescent="0.3">
      <c r="B278" s="35"/>
      <c r="D278" s="185" t="s">
        <v>729</v>
      </c>
      <c r="F278" s="247" t="s">
        <v>3156</v>
      </c>
      <c r="I278" s="240"/>
      <c r="L278" s="35"/>
      <c r="M278" s="64"/>
      <c r="N278" s="36"/>
      <c r="O278" s="36"/>
      <c r="P278" s="36"/>
      <c r="Q278" s="36"/>
      <c r="R278" s="36"/>
      <c r="S278" s="36"/>
      <c r="T278" s="65"/>
      <c r="AT278" s="19" t="s">
        <v>729</v>
      </c>
      <c r="AU278" s="19" t="s">
        <v>81</v>
      </c>
    </row>
    <row r="279" spans="2:65" s="1" customFormat="1" ht="22.5" customHeight="1" x14ac:dyDescent="0.3">
      <c r="B279" s="171"/>
      <c r="C279" s="172" t="s">
        <v>930</v>
      </c>
      <c r="D279" s="172" t="s">
        <v>237</v>
      </c>
      <c r="E279" s="173" t="s">
        <v>3157</v>
      </c>
      <c r="F279" s="174" t="s">
        <v>3158</v>
      </c>
      <c r="G279" s="175" t="s">
        <v>387</v>
      </c>
      <c r="H279" s="176">
        <v>7</v>
      </c>
      <c r="I279" s="177"/>
      <c r="J279" s="178">
        <f>ROUND(I279*H279,2)</f>
        <v>0</v>
      </c>
      <c r="K279" s="174" t="s">
        <v>3</v>
      </c>
      <c r="L279" s="35"/>
      <c r="M279" s="179" t="s">
        <v>3</v>
      </c>
      <c r="N279" s="180" t="s">
        <v>44</v>
      </c>
      <c r="O279" s="36"/>
      <c r="P279" s="181">
        <f>O279*H279</f>
        <v>0</v>
      </c>
      <c r="Q279" s="181">
        <v>0</v>
      </c>
      <c r="R279" s="181">
        <f>Q279*H279</f>
        <v>0</v>
      </c>
      <c r="S279" s="181">
        <v>0</v>
      </c>
      <c r="T279" s="182">
        <f>S279*H279</f>
        <v>0</v>
      </c>
      <c r="AR279" s="19" t="s">
        <v>241</v>
      </c>
      <c r="AT279" s="19" t="s">
        <v>237</v>
      </c>
      <c r="AU279" s="19" t="s">
        <v>81</v>
      </c>
      <c r="AY279" s="19" t="s">
        <v>235</v>
      </c>
      <c r="BE279" s="183">
        <f>IF(N279="základní",J279,0)</f>
        <v>0</v>
      </c>
      <c r="BF279" s="183">
        <f>IF(N279="snížená",J279,0)</f>
        <v>0</v>
      </c>
      <c r="BG279" s="183">
        <f>IF(N279="zákl. přenesená",J279,0)</f>
        <v>0</v>
      </c>
      <c r="BH279" s="183">
        <f>IF(N279="sníž. přenesená",J279,0)</f>
        <v>0</v>
      </c>
      <c r="BI279" s="183">
        <f>IF(N279="nulová",J279,0)</f>
        <v>0</v>
      </c>
      <c r="BJ279" s="19" t="s">
        <v>22</v>
      </c>
      <c r="BK279" s="183">
        <f>ROUND(I279*H279,2)</f>
        <v>0</v>
      </c>
      <c r="BL279" s="19" t="s">
        <v>241</v>
      </c>
      <c r="BM279" s="19" t="s">
        <v>3159</v>
      </c>
    </row>
    <row r="280" spans="2:65" s="1" customFormat="1" ht="27" x14ac:dyDescent="0.3">
      <c r="B280" s="35"/>
      <c r="D280" s="185" t="s">
        <v>729</v>
      </c>
      <c r="F280" s="247" t="s">
        <v>3156</v>
      </c>
      <c r="I280" s="240"/>
      <c r="L280" s="35"/>
      <c r="M280" s="64"/>
      <c r="N280" s="36"/>
      <c r="O280" s="36"/>
      <c r="P280" s="36"/>
      <c r="Q280" s="36"/>
      <c r="R280" s="36"/>
      <c r="S280" s="36"/>
      <c r="T280" s="65"/>
      <c r="AT280" s="19" t="s">
        <v>729</v>
      </c>
      <c r="AU280" s="19" t="s">
        <v>81</v>
      </c>
    </row>
    <row r="281" spans="2:65" s="1" customFormat="1" ht="22.5" customHeight="1" x14ac:dyDescent="0.3">
      <c r="B281" s="171"/>
      <c r="C281" s="172" t="s">
        <v>934</v>
      </c>
      <c r="D281" s="172" t="s">
        <v>237</v>
      </c>
      <c r="E281" s="173" t="s">
        <v>3160</v>
      </c>
      <c r="F281" s="174" t="s">
        <v>3161</v>
      </c>
      <c r="G281" s="175" t="s">
        <v>387</v>
      </c>
      <c r="H281" s="176">
        <v>13</v>
      </c>
      <c r="I281" s="177"/>
      <c r="J281" s="178">
        <f>ROUND(I281*H281,2)</f>
        <v>0</v>
      </c>
      <c r="K281" s="174" t="s">
        <v>3</v>
      </c>
      <c r="L281" s="35"/>
      <c r="M281" s="179" t="s">
        <v>3</v>
      </c>
      <c r="N281" s="180" t="s">
        <v>44</v>
      </c>
      <c r="O281" s="36"/>
      <c r="P281" s="181">
        <f>O281*H281</f>
        <v>0</v>
      </c>
      <c r="Q281" s="181">
        <v>0</v>
      </c>
      <c r="R281" s="181">
        <f>Q281*H281</f>
        <v>0</v>
      </c>
      <c r="S281" s="181">
        <v>0</v>
      </c>
      <c r="T281" s="182">
        <f>S281*H281</f>
        <v>0</v>
      </c>
      <c r="AR281" s="19" t="s">
        <v>241</v>
      </c>
      <c r="AT281" s="19" t="s">
        <v>237</v>
      </c>
      <c r="AU281" s="19" t="s">
        <v>81</v>
      </c>
      <c r="AY281" s="19" t="s">
        <v>235</v>
      </c>
      <c r="BE281" s="183">
        <f>IF(N281="základní",J281,0)</f>
        <v>0</v>
      </c>
      <c r="BF281" s="183">
        <f>IF(N281="snížená",J281,0)</f>
        <v>0</v>
      </c>
      <c r="BG281" s="183">
        <f>IF(N281="zákl. přenesená",J281,0)</f>
        <v>0</v>
      </c>
      <c r="BH281" s="183">
        <f>IF(N281="sníž. přenesená",J281,0)</f>
        <v>0</v>
      </c>
      <c r="BI281" s="183">
        <f>IF(N281="nulová",J281,0)</f>
        <v>0</v>
      </c>
      <c r="BJ281" s="19" t="s">
        <v>22</v>
      </c>
      <c r="BK281" s="183">
        <f>ROUND(I281*H281,2)</f>
        <v>0</v>
      </c>
      <c r="BL281" s="19" t="s">
        <v>241</v>
      </c>
      <c r="BM281" s="19" t="s">
        <v>3162</v>
      </c>
    </row>
    <row r="282" spans="2:65" s="1" customFormat="1" ht="27" x14ac:dyDescent="0.3">
      <c r="B282" s="35"/>
      <c r="D282" s="194" t="s">
        <v>729</v>
      </c>
      <c r="F282" s="239" t="s">
        <v>3156</v>
      </c>
      <c r="I282" s="240"/>
      <c r="L282" s="35"/>
      <c r="M282" s="64"/>
      <c r="N282" s="36"/>
      <c r="O282" s="36"/>
      <c r="P282" s="36"/>
      <c r="Q282" s="36"/>
      <c r="R282" s="36"/>
      <c r="S282" s="36"/>
      <c r="T282" s="65"/>
      <c r="AT282" s="19" t="s">
        <v>729</v>
      </c>
      <c r="AU282" s="19" t="s">
        <v>81</v>
      </c>
    </row>
    <row r="283" spans="2:65" s="11" customFormat="1" ht="29.85" customHeight="1" x14ac:dyDescent="0.3">
      <c r="B283" s="157"/>
      <c r="D283" s="168" t="s">
        <v>72</v>
      </c>
      <c r="E283" s="169" t="s">
        <v>3163</v>
      </c>
      <c r="F283" s="169" t="s">
        <v>3164</v>
      </c>
      <c r="I283" s="160"/>
      <c r="J283" s="170">
        <f>BK283</f>
        <v>0</v>
      </c>
      <c r="L283" s="157"/>
      <c r="M283" s="162"/>
      <c r="N283" s="163"/>
      <c r="O283" s="163"/>
      <c r="P283" s="164">
        <f>SUM(P284:P286)</f>
        <v>0</v>
      </c>
      <c r="Q283" s="163"/>
      <c r="R283" s="164">
        <f>SUM(R284:R286)</f>
        <v>0</v>
      </c>
      <c r="S283" s="163"/>
      <c r="T283" s="165">
        <f>SUM(T284:T286)</f>
        <v>0</v>
      </c>
      <c r="AR283" s="158" t="s">
        <v>22</v>
      </c>
      <c r="AT283" s="166" t="s">
        <v>72</v>
      </c>
      <c r="AU283" s="166" t="s">
        <v>22</v>
      </c>
      <c r="AY283" s="158" t="s">
        <v>235</v>
      </c>
      <c r="BK283" s="167">
        <f>SUM(BK284:BK286)</f>
        <v>0</v>
      </c>
    </row>
    <row r="284" spans="2:65" s="1" customFormat="1" ht="22.5" customHeight="1" x14ac:dyDescent="0.3">
      <c r="B284" s="171"/>
      <c r="C284" s="172" t="s">
        <v>938</v>
      </c>
      <c r="D284" s="172" t="s">
        <v>237</v>
      </c>
      <c r="E284" s="173" t="s">
        <v>3165</v>
      </c>
      <c r="F284" s="174" t="s">
        <v>3166</v>
      </c>
      <c r="G284" s="175" t="s">
        <v>346</v>
      </c>
      <c r="H284" s="176">
        <v>1640</v>
      </c>
      <c r="I284" s="177"/>
      <c r="J284" s="178">
        <f>ROUND(I284*H284,2)</f>
        <v>0</v>
      </c>
      <c r="K284" s="174" t="s">
        <v>3</v>
      </c>
      <c r="L284" s="35"/>
      <c r="M284" s="179" t="s">
        <v>3</v>
      </c>
      <c r="N284" s="180" t="s">
        <v>44</v>
      </c>
      <c r="O284" s="36"/>
      <c r="P284" s="181">
        <f>O284*H284</f>
        <v>0</v>
      </c>
      <c r="Q284" s="181">
        <v>0</v>
      </c>
      <c r="R284" s="181">
        <f>Q284*H284</f>
        <v>0</v>
      </c>
      <c r="S284" s="181">
        <v>0</v>
      </c>
      <c r="T284" s="182">
        <f>S284*H284</f>
        <v>0</v>
      </c>
      <c r="AR284" s="19" t="s">
        <v>241</v>
      </c>
      <c r="AT284" s="19" t="s">
        <v>237</v>
      </c>
      <c r="AU284" s="19" t="s">
        <v>81</v>
      </c>
      <c r="AY284" s="19" t="s">
        <v>235</v>
      </c>
      <c r="BE284" s="183">
        <f>IF(N284="základní",J284,0)</f>
        <v>0</v>
      </c>
      <c r="BF284" s="183">
        <f>IF(N284="snížená",J284,0)</f>
        <v>0</v>
      </c>
      <c r="BG284" s="183">
        <f>IF(N284="zákl. přenesená",J284,0)</f>
        <v>0</v>
      </c>
      <c r="BH284" s="183">
        <f>IF(N284="sníž. přenesená",J284,0)</f>
        <v>0</v>
      </c>
      <c r="BI284" s="183">
        <f>IF(N284="nulová",J284,0)</f>
        <v>0</v>
      </c>
      <c r="BJ284" s="19" t="s">
        <v>22</v>
      </c>
      <c r="BK284" s="183">
        <f>ROUND(I284*H284,2)</f>
        <v>0</v>
      </c>
      <c r="BL284" s="19" t="s">
        <v>241</v>
      </c>
      <c r="BM284" s="19" t="s">
        <v>3167</v>
      </c>
    </row>
    <row r="285" spans="2:65" s="1" customFormat="1" ht="22.5" customHeight="1" x14ac:dyDescent="0.3">
      <c r="B285" s="171"/>
      <c r="C285" s="172" t="s">
        <v>942</v>
      </c>
      <c r="D285" s="172" t="s">
        <v>237</v>
      </c>
      <c r="E285" s="173" t="s">
        <v>3168</v>
      </c>
      <c r="F285" s="174" t="s">
        <v>3169</v>
      </c>
      <c r="G285" s="175" t="s">
        <v>346</v>
      </c>
      <c r="H285" s="176">
        <v>200</v>
      </c>
      <c r="I285" s="177"/>
      <c r="J285" s="178">
        <f>ROUND(I285*H285,2)</f>
        <v>0</v>
      </c>
      <c r="K285" s="174" t="s">
        <v>3</v>
      </c>
      <c r="L285" s="35"/>
      <c r="M285" s="179" t="s">
        <v>3</v>
      </c>
      <c r="N285" s="180" t="s">
        <v>44</v>
      </c>
      <c r="O285" s="36"/>
      <c r="P285" s="181">
        <f>O285*H285</f>
        <v>0</v>
      </c>
      <c r="Q285" s="181">
        <v>0</v>
      </c>
      <c r="R285" s="181">
        <f>Q285*H285</f>
        <v>0</v>
      </c>
      <c r="S285" s="181">
        <v>0</v>
      </c>
      <c r="T285" s="182">
        <f>S285*H285</f>
        <v>0</v>
      </c>
      <c r="AR285" s="19" t="s">
        <v>241</v>
      </c>
      <c r="AT285" s="19" t="s">
        <v>237</v>
      </c>
      <c r="AU285" s="19" t="s">
        <v>81</v>
      </c>
      <c r="AY285" s="19" t="s">
        <v>235</v>
      </c>
      <c r="BE285" s="183">
        <f>IF(N285="základní",J285,0)</f>
        <v>0</v>
      </c>
      <c r="BF285" s="183">
        <f>IF(N285="snížená",J285,0)</f>
        <v>0</v>
      </c>
      <c r="BG285" s="183">
        <f>IF(N285="zákl. přenesená",J285,0)</f>
        <v>0</v>
      </c>
      <c r="BH285" s="183">
        <f>IF(N285="sníž. přenesená",J285,0)</f>
        <v>0</v>
      </c>
      <c r="BI285" s="183">
        <f>IF(N285="nulová",J285,0)</f>
        <v>0</v>
      </c>
      <c r="BJ285" s="19" t="s">
        <v>22</v>
      </c>
      <c r="BK285" s="183">
        <f>ROUND(I285*H285,2)</f>
        <v>0</v>
      </c>
      <c r="BL285" s="19" t="s">
        <v>241</v>
      </c>
      <c r="BM285" s="19" t="s">
        <v>3170</v>
      </c>
    </row>
    <row r="286" spans="2:65" s="1" customFormat="1" ht="22.5" customHeight="1" x14ac:dyDescent="0.3">
      <c r="B286" s="171"/>
      <c r="C286" s="172" t="s">
        <v>946</v>
      </c>
      <c r="D286" s="172" t="s">
        <v>237</v>
      </c>
      <c r="E286" s="173" t="s">
        <v>3171</v>
      </c>
      <c r="F286" s="174" t="s">
        <v>3172</v>
      </c>
      <c r="G286" s="175" t="s">
        <v>346</v>
      </c>
      <c r="H286" s="176">
        <v>110</v>
      </c>
      <c r="I286" s="177"/>
      <c r="J286" s="178">
        <f>ROUND(I286*H286,2)</f>
        <v>0</v>
      </c>
      <c r="K286" s="174" t="s">
        <v>3</v>
      </c>
      <c r="L286" s="35"/>
      <c r="M286" s="179" t="s">
        <v>3</v>
      </c>
      <c r="N286" s="180" t="s">
        <v>44</v>
      </c>
      <c r="O286" s="36"/>
      <c r="P286" s="181">
        <f>O286*H286</f>
        <v>0</v>
      </c>
      <c r="Q286" s="181">
        <v>0</v>
      </c>
      <c r="R286" s="181">
        <f>Q286*H286</f>
        <v>0</v>
      </c>
      <c r="S286" s="181">
        <v>0</v>
      </c>
      <c r="T286" s="182">
        <f>S286*H286</f>
        <v>0</v>
      </c>
      <c r="AR286" s="19" t="s">
        <v>241</v>
      </c>
      <c r="AT286" s="19" t="s">
        <v>237</v>
      </c>
      <c r="AU286" s="19" t="s">
        <v>81</v>
      </c>
      <c r="AY286" s="19" t="s">
        <v>235</v>
      </c>
      <c r="BE286" s="183">
        <f>IF(N286="základní",J286,0)</f>
        <v>0</v>
      </c>
      <c r="BF286" s="183">
        <f>IF(N286="snížená",J286,0)</f>
        <v>0</v>
      </c>
      <c r="BG286" s="183">
        <f>IF(N286="zákl. přenesená",J286,0)</f>
        <v>0</v>
      </c>
      <c r="BH286" s="183">
        <f>IF(N286="sníž. přenesená",J286,0)</f>
        <v>0</v>
      </c>
      <c r="BI286" s="183">
        <f>IF(N286="nulová",J286,0)</f>
        <v>0</v>
      </c>
      <c r="BJ286" s="19" t="s">
        <v>22</v>
      </c>
      <c r="BK286" s="183">
        <f>ROUND(I286*H286,2)</f>
        <v>0</v>
      </c>
      <c r="BL286" s="19" t="s">
        <v>241</v>
      </c>
      <c r="BM286" s="19" t="s">
        <v>3173</v>
      </c>
    </row>
    <row r="287" spans="2:65" s="11" customFormat="1" ht="29.85" customHeight="1" x14ac:dyDescent="0.3">
      <c r="B287" s="157"/>
      <c r="D287" s="168" t="s">
        <v>72</v>
      </c>
      <c r="E287" s="169" t="s">
        <v>3174</v>
      </c>
      <c r="F287" s="169" t="s">
        <v>3175</v>
      </c>
      <c r="I287" s="160"/>
      <c r="J287" s="170">
        <f>BK287</f>
        <v>0</v>
      </c>
      <c r="L287" s="157"/>
      <c r="M287" s="162"/>
      <c r="N287" s="163"/>
      <c r="O287" s="163"/>
      <c r="P287" s="164">
        <f>P288</f>
        <v>0</v>
      </c>
      <c r="Q287" s="163"/>
      <c r="R287" s="164">
        <f>R288</f>
        <v>0</v>
      </c>
      <c r="S287" s="163"/>
      <c r="T287" s="165">
        <f>T288</f>
        <v>0</v>
      </c>
      <c r="AR287" s="158" t="s">
        <v>22</v>
      </c>
      <c r="AT287" s="166" t="s">
        <v>72</v>
      </c>
      <c r="AU287" s="166" t="s">
        <v>22</v>
      </c>
      <c r="AY287" s="158" t="s">
        <v>235</v>
      </c>
      <c r="BK287" s="167">
        <f>BK288</f>
        <v>0</v>
      </c>
    </row>
    <row r="288" spans="2:65" s="1" customFormat="1" ht="22.5" customHeight="1" x14ac:dyDescent="0.3">
      <c r="B288" s="171"/>
      <c r="C288" s="172" t="s">
        <v>950</v>
      </c>
      <c r="D288" s="172" t="s">
        <v>237</v>
      </c>
      <c r="E288" s="173" t="s">
        <v>3176</v>
      </c>
      <c r="F288" s="174" t="s">
        <v>3177</v>
      </c>
      <c r="G288" s="175" t="s">
        <v>346</v>
      </c>
      <c r="H288" s="176">
        <v>1810</v>
      </c>
      <c r="I288" s="177"/>
      <c r="J288" s="178">
        <f>ROUND(I288*H288,2)</f>
        <v>0</v>
      </c>
      <c r="K288" s="174" t="s">
        <v>3</v>
      </c>
      <c r="L288" s="35"/>
      <c r="M288" s="179" t="s">
        <v>3</v>
      </c>
      <c r="N288" s="180" t="s">
        <v>44</v>
      </c>
      <c r="O288" s="36"/>
      <c r="P288" s="181">
        <f>O288*H288</f>
        <v>0</v>
      </c>
      <c r="Q288" s="181">
        <v>0</v>
      </c>
      <c r="R288" s="181">
        <f>Q288*H288</f>
        <v>0</v>
      </c>
      <c r="S288" s="181">
        <v>0</v>
      </c>
      <c r="T288" s="182">
        <f>S288*H288</f>
        <v>0</v>
      </c>
      <c r="AR288" s="19" t="s">
        <v>241</v>
      </c>
      <c r="AT288" s="19" t="s">
        <v>237</v>
      </c>
      <c r="AU288" s="19" t="s">
        <v>81</v>
      </c>
      <c r="AY288" s="19" t="s">
        <v>235</v>
      </c>
      <c r="BE288" s="183">
        <f>IF(N288="základní",J288,0)</f>
        <v>0</v>
      </c>
      <c r="BF288" s="183">
        <f>IF(N288="snížená",J288,0)</f>
        <v>0</v>
      </c>
      <c r="BG288" s="183">
        <f>IF(N288="zákl. přenesená",J288,0)</f>
        <v>0</v>
      </c>
      <c r="BH288" s="183">
        <f>IF(N288="sníž. přenesená",J288,0)</f>
        <v>0</v>
      </c>
      <c r="BI288" s="183">
        <f>IF(N288="nulová",J288,0)</f>
        <v>0</v>
      </c>
      <c r="BJ288" s="19" t="s">
        <v>22</v>
      </c>
      <c r="BK288" s="183">
        <f>ROUND(I288*H288,2)</f>
        <v>0</v>
      </c>
      <c r="BL288" s="19" t="s">
        <v>241</v>
      </c>
      <c r="BM288" s="19" t="s">
        <v>3178</v>
      </c>
    </row>
    <row r="289" spans="2:65" s="11" customFormat="1" ht="29.85" customHeight="1" x14ac:dyDescent="0.3">
      <c r="B289" s="157"/>
      <c r="D289" s="168" t="s">
        <v>72</v>
      </c>
      <c r="E289" s="169" t="s">
        <v>3179</v>
      </c>
      <c r="F289" s="169" t="s">
        <v>3180</v>
      </c>
      <c r="I289" s="160"/>
      <c r="J289" s="170">
        <f>BK289</f>
        <v>0</v>
      </c>
      <c r="L289" s="157"/>
      <c r="M289" s="162"/>
      <c r="N289" s="163"/>
      <c r="O289" s="163"/>
      <c r="P289" s="164">
        <f>P290</f>
        <v>0</v>
      </c>
      <c r="Q289" s="163"/>
      <c r="R289" s="164">
        <f>R290</f>
        <v>0</v>
      </c>
      <c r="S289" s="163"/>
      <c r="T289" s="165">
        <f>T290</f>
        <v>0</v>
      </c>
      <c r="AR289" s="158" t="s">
        <v>22</v>
      </c>
      <c r="AT289" s="166" t="s">
        <v>72</v>
      </c>
      <c r="AU289" s="166" t="s">
        <v>22</v>
      </c>
      <c r="AY289" s="158" t="s">
        <v>235</v>
      </c>
      <c r="BK289" s="167">
        <f>BK290</f>
        <v>0</v>
      </c>
    </row>
    <row r="290" spans="2:65" s="1" customFormat="1" ht="22.5" customHeight="1" x14ac:dyDescent="0.3">
      <c r="B290" s="171"/>
      <c r="C290" s="172" t="s">
        <v>954</v>
      </c>
      <c r="D290" s="172" t="s">
        <v>237</v>
      </c>
      <c r="E290" s="173" t="s">
        <v>3181</v>
      </c>
      <c r="F290" s="174" t="s">
        <v>3182</v>
      </c>
      <c r="G290" s="175" t="s">
        <v>346</v>
      </c>
      <c r="H290" s="176">
        <v>1810</v>
      </c>
      <c r="I290" s="177"/>
      <c r="J290" s="178">
        <f>ROUND(I290*H290,2)</f>
        <v>0</v>
      </c>
      <c r="K290" s="174" t="s">
        <v>3</v>
      </c>
      <c r="L290" s="35"/>
      <c r="M290" s="179" t="s">
        <v>3</v>
      </c>
      <c r="N290" s="180" t="s">
        <v>44</v>
      </c>
      <c r="O290" s="36"/>
      <c r="P290" s="181">
        <f>O290*H290</f>
        <v>0</v>
      </c>
      <c r="Q290" s="181">
        <v>0</v>
      </c>
      <c r="R290" s="181">
        <f>Q290*H290</f>
        <v>0</v>
      </c>
      <c r="S290" s="181">
        <v>0</v>
      </c>
      <c r="T290" s="182">
        <f>S290*H290</f>
        <v>0</v>
      </c>
      <c r="AR290" s="19" t="s">
        <v>241</v>
      </c>
      <c r="AT290" s="19" t="s">
        <v>237</v>
      </c>
      <c r="AU290" s="19" t="s">
        <v>81</v>
      </c>
      <c r="AY290" s="19" t="s">
        <v>235</v>
      </c>
      <c r="BE290" s="183">
        <f>IF(N290="základní",J290,0)</f>
        <v>0</v>
      </c>
      <c r="BF290" s="183">
        <f>IF(N290="snížená",J290,0)</f>
        <v>0</v>
      </c>
      <c r="BG290" s="183">
        <f>IF(N290="zákl. přenesená",J290,0)</f>
        <v>0</v>
      </c>
      <c r="BH290" s="183">
        <f>IF(N290="sníž. přenesená",J290,0)</f>
        <v>0</v>
      </c>
      <c r="BI290" s="183">
        <f>IF(N290="nulová",J290,0)</f>
        <v>0</v>
      </c>
      <c r="BJ290" s="19" t="s">
        <v>22</v>
      </c>
      <c r="BK290" s="183">
        <f>ROUND(I290*H290,2)</f>
        <v>0</v>
      </c>
      <c r="BL290" s="19" t="s">
        <v>241</v>
      </c>
      <c r="BM290" s="19" t="s">
        <v>3183</v>
      </c>
    </row>
    <row r="291" spans="2:65" s="11" customFormat="1" ht="29.85" customHeight="1" x14ac:dyDescent="0.3">
      <c r="B291" s="157"/>
      <c r="D291" s="168" t="s">
        <v>72</v>
      </c>
      <c r="E291" s="169" t="s">
        <v>3184</v>
      </c>
      <c r="F291" s="169" t="s">
        <v>3185</v>
      </c>
      <c r="I291" s="160"/>
      <c r="J291" s="170">
        <f>BK291</f>
        <v>0</v>
      </c>
      <c r="L291" s="157"/>
      <c r="M291" s="162"/>
      <c r="N291" s="163"/>
      <c r="O291" s="163"/>
      <c r="P291" s="164">
        <f>P292</f>
        <v>0</v>
      </c>
      <c r="Q291" s="163"/>
      <c r="R291" s="164">
        <f>R292</f>
        <v>0</v>
      </c>
      <c r="S291" s="163"/>
      <c r="T291" s="165">
        <f>T292</f>
        <v>0</v>
      </c>
      <c r="AR291" s="158" t="s">
        <v>22</v>
      </c>
      <c r="AT291" s="166" t="s">
        <v>72</v>
      </c>
      <c r="AU291" s="166" t="s">
        <v>22</v>
      </c>
      <c r="AY291" s="158" t="s">
        <v>235</v>
      </c>
      <c r="BK291" s="167">
        <f>BK292</f>
        <v>0</v>
      </c>
    </row>
    <row r="292" spans="2:65" s="1" customFormat="1" ht="22.5" customHeight="1" x14ac:dyDescent="0.3">
      <c r="B292" s="171"/>
      <c r="C292" s="222" t="s">
        <v>959</v>
      </c>
      <c r="D292" s="222" t="s">
        <v>371</v>
      </c>
      <c r="E292" s="223" t="s">
        <v>3186</v>
      </c>
      <c r="F292" s="224" t="s">
        <v>3187</v>
      </c>
      <c r="G292" s="225" t="s">
        <v>346</v>
      </c>
      <c r="H292" s="226">
        <v>150</v>
      </c>
      <c r="I292" s="227"/>
      <c r="J292" s="228">
        <f>ROUND(I292*H292,2)</f>
        <v>0</v>
      </c>
      <c r="K292" s="224" t="s">
        <v>3</v>
      </c>
      <c r="L292" s="229"/>
      <c r="M292" s="230" t="s">
        <v>3</v>
      </c>
      <c r="N292" s="231" t="s">
        <v>44</v>
      </c>
      <c r="O292" s="36"/>
      <c r="P292" s="181">
        <f>O292*H292</f>
        <v>0</v>
      </c>
      <c r="Q292" s="181">
        <v>0</v>
      </c>
      <c r="R292" s="181">
        <f>Q292*H292</f>
        <v>0</v>
      </c>
      <c r="S292" s="181">
        <v>0</v>
      </c>
      <c r="T292" s="182">
        <f>S292*H292</f>
        <v>0</v>
      </c>
      <c r="AR292" s="19" t="s">
        <v>266</v>
      </c>
      <c r="AT292" s="19" t="s">
        <v>371</v>
      </c>
      <c r="AU292" s="19" t="s">
        <v>81</v>
      </c>
      <c r="AY292" s="19" t="s">
        <v>235</v>
      </c>
      <c r="BE292" s="183">
        <f>IF(N292="základní",J292,0)</f>
        <v>0</v>
      </c>
      <c r="BF292" s="183">
        <f>IF(N292="snížená",J292,0)</f>
        <v>0</v>
      </c>
      <c r="BG292" s="183">
        <f>IF(N292="zákl. přenesená",J292,0)</f>
        <v>0</v>
      </c>
      <c r="BH292" s="183">
        <f>IF(N292="sníž. přenesená",J292,0)</f>
        <v>0</v>
      </c>
      <c r="BI292" s="183">
        <f>IF(N292="nulová",J292,0)</f>
        <v>0</v>
      </c>
      <c r="BJ292" s="19" t="s">
        <v>22</v>
      </c>
      <c r="BK292" s="183">
        <f>ROUND(I292*H292,2)</f>
        <v>0</v>
      </c>
      <c r="BL292" s="19" t="s">
        <v>241</v>
      </c>
      <c r="BM292" s="19" t="s">
        <v>3188</v>
      </c>
    </row>
    <row r="293" spans="2:65" s="11" customFormat="1" ht="29.85" customHeight="1" x14ac:dyDescent="0.3">
      <c r="B293" s="157"/>
      <c r="D293" s="168" t="s">
        <v>72</v>
      </c>
      <c r="E293" s="169" t="s">
        <v>3189</v>
      </c>
      <c r="F293" s="169" t="s">
        <v>3190</v>
      </c>
      <c r="I293" s="160"/>
      <c r="J293" s="170">
        <f>BK293</f>
        <v>0</v>
      </c>
      <c r="L293" s="157"/>
      <c r="M293" s="162"/>
      <c r="N293" s="163"/>
      <c r="O293" s="163"/>
      <c r="P293" s="164">
        <f>P294</f>
        <v>0</v>
      </c>
      <c r="Q293" s="163"/>
      <c r="R293" s="164">
        <f>R294</f>
        <v>0</v>
      </c>
      <c r="S293" s="163"/>
      <c r="T293" s="165">
        <f>T294</f>
        <v>0</v>
      </c>
      <c r="AR293" s="158" t="s">
        <v>22</v>
      </c>
      <c r="AT293" s="166" t="s">
        <v>72</v>
      </c>
      <c r="AU293" s="166" t="s">
        <v>22</v>
      </c>
      <c r="AY293" s="158" t="s">
        <v>235</v>
      </c>
      <c r="BK293" s="167">
        <f>BK294</f>
        <v>0</v>
      </c>
    </row>
    <row r="294" spans="2:65" s="1" customFormat="1" ht="22.5" customHeight="1" x14ac:dyDescent="0.3">
      <c r="B294" s="171"/>
      <c r="C294" s="172" t="s">
        <v>963</v>
      </c>
      <c r="D294" s="172" t="s">
        <v>237</v>
      </c>
      <c r="E294" s="173" t="s">
        <v>3191</v>
      </c>
      <c r="F294" s="174" t="s">
        <v>3192</v>
      </c>
      <c r="G294" s="175" t="s">
        <v>346</v>
      </c>
      <c r="H294" s="176">
        <v>260</v>
      </c>
      <c r="I294" s="177"/>
      <c r="J294" s="178">
        <f>ROUND(I294*H294,2)</f>
        <v>0</v>
      </c>
      <c r="K294" s="174" t="s">
        <v>3</v>
      </c>
      <c r="L294" s="35"/>
      <c r="M294" s="179" t="s">
        <v>3</v>
      </c>
      <c r="N294" s="180" t="s">
        <v>44</v>
      </c>
      <c r="O294" s="36"/>
      <c r="P294" s="181">
        <f>O294*H294</f>
        <v>0</v>
      </c>
      <c r="Q294" s="181">
        <v>0</v>
      </c>
      <c r="R294" s="181">
        <f>Q294*H294</f>
        <v>0</v>
      </c>
      <c r="S294" s="181">
        <v>0</v>
      </c>
      <c r="T294" s="182">
        <f>S294*H294</f>
        <v>0</v>
      </c>
      <c r="AR294" s="19" t="s">
        <v>241</v>
      </c>
      <c r="AT294" s="19" t="s">
        <v>237</v>
      </c>
      <c r="AU294" s="19" t="s">
        <v>81</v>
      </c>
      <c r="AY294" s="19" t="s">
        <v>235</v>
      </c>
      <c r="BE294" s="183">
        <f>IF(N294="základní",J294,0)</f>
        <v>0</v>
      </c>
      <c r="BF294" s="183">
        <f>IF(N294="snížená",J294,0)</f>
        <v>0</v>
      </c>
      <c r="BG294" s="183">
        <f>IF(N294="zákl. přenesená",J294,0)</f>
        <v>0</v>
      </c>
      <c r="BH294" s="183">
        <f>IF(N294="sníž. přenesená",J294,0)</f>
        <v>0</v>
      </c>
      <c r="BI294" s="183">
        <f>IF(N294="nulová",J294,0)</f>
        <v>0</v>
      </c>
      <c r="BJ294" s="19" t="s">
        <v>22</v>
      </c>
      <c r="BK294" s="183">
        <f>ROUND(I294*H294,2)</f>
        <v>0</v>
      </c>
      <c r="BL294" s="19" t="s">
        <v>241</v>
      </c>
      <c r="BM294" s="19" t="s">
        <v>3193</v>
      </c>
    </row>
    <row r="295" spans="2:65" s="11" customFormat="1" ht="29.85" customHeight="1" x14ac:dyDescent="0.3">
      <c r="B295" s="157"/>
      <c r="D295" s="168" t="s">
        <v>72</v>
      </c>
      <c r="E295" s="169" t="s">
        <v>3194</v>
      </c>
      <c r="F295" s="169" t="s">
        <v>3195</v>
      </c>
      <c r="I295" s="160"/>
      <c r="J295" s="170">
        <f>BK295</f>
        <v>0</v>
      </c>
      <c r="L295" s="157"/>
      <c r="M295" s="162"/>
      <c r="N295" s="163"/>
      <c r="O295" s="163"/>
      <c r="P295" s="164">
        <f>P296</f>
        <v>0</v>
      </c>
      <c r="Q295" s="163"/>
      <c r="R295" s="164">
        <f>R296</f>
        <v>0</v>
      </c>
      <c r="S295" s="163"/>
      <c r="T295" s="165">
        <f>T296</f>
        <v>0</v>
      </c>
      <c r="AR295" s="158" t="s">
        <v>22</v>
      </c>
      <c r="AT295" s="166" t="s">
        <v>72</v>
      </c>
      <c r="AU295" s="166" t="s">
        <v>22</v>
      </c>
      <c r="AY295" s="158" t="s">
        <v>235</v>
      </c>
      <c r="BK295" s="167">
        <f>BK296</f>
        <v>0</v>
      </c>
    </row>
    <row r="296" spans="2:65" s="1" customFormat="1" ht="22.5" customHeight="1" x14ac:dyDescent="0.3">
      <c r="B296" s="171"/>
      <c r="C296" s="172" t="s">
        <v>969</v>
      </c>
      <c r="D296" s="172" t="s">
        <v>237</v>
      </c>
      <c r="E296" s="173" t="s">
        <v>3196</v>
      </c>
      <c r="F296" s="174" t="s">
        <v>3197</v>
      </c>
      <c r="G296" s="175" t="s">
        <v>346</v>
      </c>
      <c r="H296" s="176">
        <v>84</v>
      </c>
      <c r="I296" s="177"/>
      <c r="J296" s="178">
        <f>ROUND(I296*H296,2)</f>
        <v>0</v>
      </c>
      <c r="K296" s="174" t="s">
        <v>3</v>
      </c>
      <c r="L296" s="35"/>
      <c r="M296" s="179" t="s">
        <v>3</v>
      </c>
      <c r="N296" s="180" t="s">
        <v>44</v>
      </c>
      <c r="O296" s="36"/>
      <c r="P296" s="181">
        <f>O296*H296</f>
        <v>0</v>
      </c>
      <c r="Q296" s="181">
        <v>0</v>
      </c>
      <c r="R296" s="181">
        <f>Q296*H296</f>
        <v>0</v>
      </c>
      <c r="S296" s="181">
        <v>0</v>
      </c>
      <c r="T296" s="182">
        <f>S296*H296</f>
        <v>0</v>
      </c>
      <c r="AR296" s="19" t="s">
        <v>241</v>
      </c>
      <c r="AT296" s="19" t="s">
        <v>237</v>
      </c>
      <c r="AU296" s="19" t="s">
        <v>81</v>
      </c>
      <c r="AY296" s="19" t="s">
        <v>235</v>
      </c>
      <c r="BE296" s="183">
        <f>IF(N296="základní",J296,0)</f>
        <v>0</v>
      </c>
      <c r="BF296" s="183">
        <f>IF(N296="snížená",J296,0)</f>
        <v>0</v>
      </c>
      <c r="BG296" s="183">
        <f>IF(N296="zákl. přenesená",J296,0)</f>
        <v>0</v>
      </c>
      <c r="BH296" s="183">
        <f>IF(N296="sníž. přenesená",J296,0)</f>
        <v>0</v>
      </c>
      <c r="BI296" s="183">
        <f>IF(N296="nulová",J296,0)</f>
        <v>0</v>
      </c>
      <c r="BJ296" s="19" t="s">
        <v>22</v>
      </c>
      <c r="BK296" s="183">
        <f>ROUND(I296*H296,2)</f>
        <v>0</v>
      </c>
      <c r="BL296" s="19" t="s">
        <v>241</v>
      </c>
      <c r="BM296" s="19" t="s">
        <v>3198</v>
      </c>
    </row>
    <row r="297" spans="2:65" s="11" customFormat="1" ht="29.85" customHeight="1" x14ac:dyDescent="0.3">
      <c r="B297" s="157"/>
      <c r="D297" s="168" t="s">
        <v>72</v>
      </c>
      <c r="E297" s="169" t="s">
        <v>3199</v>
      </c>
      <c r="F297" s="169" t="s">
        <v>3200</v>
      </c>
      <c r="I297" s="160"/>
      <c r="J297" s="170">
        <f>BK297</f>
        <v>0</v>
      </c>
      <c r="L297" s="157"/>
      <c r="M297" s="162"/>
      <c r="N297" s="163"/>
      <c r="O297" s="163"/>
      <c r="P297" s="164">
        <f>SUM(P298:P300)</f>
        <v>0</v>
      </c>
      <c r="Q297" s="163"/>
      <c r="R297" s="164">
        <f>SUM(R298:R300)</f>
        <v>0</v>
      </c>
      <c r="S297" s="163"/>
      <c r="T297" s="165">
        <f>SUM(T298:T300)</f>
        <v>0</v>
      </c>
      <c r="AR297" s="158" t="s">
        <v>22</v>
      </c>
      <c r="AT297" s="166" t="s">
        <v>72</v>
      </c>
      <c r="AU297" s="166" t="s">
        <v>22</v>
      </c>
      <c r="AY297" s="158" t="s">
        <v>235</v>
      </c>
      <c r="BK297" s="167">
        <f>SUM(BK298:BK300)</f>
        <v>0</v>
      </c>
    </row>
    <row r="298" spans="2:65" s="1" customFormat="1" ht="22.5" customHeight="1" x14ac:dyDescent="0.3">
      <c r="B298" s="171"/>
      <c r="C298" s="172" t="s">
        <v>973</v>
      </c>
      <c r="D298" s="172" t="s">
        <v>237</v>
      </c>
      <c r="E298" s="173" t="s">
        <v>3201</v>
      </c>
      <c r="F298" s="174" t="s">
        <v>3166</v>
      </c>
      <c r="G298" s="175" t="s">
        <v>346</v>
      </c>
      <c r="H298" s="176">
        <v>1640</v>
      </c>
      <c r="I298" s="177"/>
      <c r="J298" s="178">
        <f>ROUND(I298*H298,2)</f>
        <v>0</v>
      </c>
      <c r="K298" s="174" t="s">
        <v>3</v>
      </c>
      <c r="L298" s="35"/>
      <c r="M298" s="179" t="s">
        <v>3</v>
      </c>
      <c r="N298" s="180" t="s">
        <v>44</v>
      </c>
      <c r="O298" s="36"/>
      <c r="P298" s="181">
        <f>O298*H298</f>
        <v>0</v>
      </c>
      <c r="Q298" s="181">
        <v>0</v>
      </c>
      <c r="R298" s="181">
        <f>Q298*H298</f>
        <v>0</v>
      </c>
      <c r="S298" s="181">
        <v>0</v>
      </c>
      <c r="T298" s="182">
        <f>S298*H298</f>
        <v>0</v>
      </c>
      <c r="AR298" s="19" t="s">
        <v>241</v>
      </c>
      <c r="AT298" s="19" t="s">
        <v>237</v>
      </c>
      <c r="AU298" s="19" t="s">
        <v>81</v>
      </c>
      <c r="AY298" s="19" t="s">
        <v>235</v>
      </c>
      <c r="BE298" s="183">
        <f>IF(N298="základní",J298,0)</f>
        <v>0</v>
      </c>
      <c r="BF298" s="183">
        <f>IF(N298="snížená",J298,0)</f>
        <v>0</v>
      </c>
      <c r="BG298" s="183">
        <f>IF(N298="zákl. přenesená",J298,0)</f>
        <v>0</v>
      </c>
      <c r="BH298" s="183">
        <f>IF(N298="sníž. přenesená",J298,0)</f>
        <v>0</v>
      </c>
      <c r="BI298" s="183">
        <f>IF(N298="nulová",J298,0)</f>
        <v>0</v>
      </c>
      <c r="BJ298" s="19" t="s">
        <v>22</v>
      </c>
      <c r="BK298" s="183">
        <f>ROUND(I298*H298,2)</f>
        <v>0</v>
      </c>
      <c r="BL298" s="19" t="s">
        <v>241</v>
      </c>
      <c r="BM298" s="19" t="s">
        <v>3202</v>
      </c>
    </row>
    <row r="299" spans="2:65" s="1" customFormat="1" ht="22.5" customHeight="1" x14ac:dyDescent="0.3">
      <c r="B299" s="171"/>
      <c r="C299" s="172" t="s">
        <v>977</v>
      </c>
      <c r="D299" s="172" t="s">
        <v>237</v>
      </c>
      <c r="E299" s="173" t="s">
        <v>3203</v>
      </c>
      <c r="F299" s="174" t="s">
        <v>3169</v>
      </c>
      <c r="G299" s="175" t="s">
        <v>346</v>
      </c>
      <c r="H299" s="176">
        <v>200</v>
      </c>
      <c r="I299" s="177"/>
      <c r="J299" s="178">
        <f>ROUND(I299*H299,2)</f>
        <v>0</v>
      </c>
      <c r="K299" s="174" t="s">
        <v>3</v>
      </c>
      <c r="L299" s="35"/>
      <c r="M299" s="179" t="s">
        <v>3</v>
      </c>
      <c r="N299" s="180" t="s">
        <v>44</v>
      </c>
      <c r="O299" s="36"/>
      <c r="P299" s="181">
        <f>O299*H299</f>
        <v>0</v>
      </c>
      <c r="Q299" s="181">
        <v>0</v>
      </c>
      <c r="R299" s="181">
        <f>Q299*H299</f>
        <v>0</v>
      </c>
      <c r="S299" s="181">
        <v>0</v>
      </c>
      <c r="T299" s="182">
        <f>S299*H299</f>
        <v>0</v>
      </c>
      <c r="AR299" s="19" t="s">
        <v>241</v>
      </c>
      <c r="AT299" s="19" t="s">
        <v>237</v>
      </c>
      <c r="AU299" s="19" t="s">
        <v>81</v>
      </c>
      <c r="AY299" s="19" t="s">
        <v>235</v>
      </c>
      <c r="BE299" s="183">
        <f>IF(N299="základní",J299,0)</f>
        <v>0</v>
      </c>
      <c r="BF299" s="183">
        <f>IF(N299="snížená",J299,0)</f>
        <v>0</v>
      </c>
      <c r="BG299" s="183">
        <f>IF(N299="zákl. přenesená",J299,0)</f>
        <v>0</v>
      </c>
      <c r="BH299" s="183">
        <f>IF(N299="sníž. přenesená",J299,0)</f>
        <v>0</v>
      </c>
      <c r="BI299" s="183">
        <f>IF(N299="nulová",J299,0)</f>
        <v>0</v>
      </c>
      <c r="BJ299" s="19" t="s">
        <v>22</v>
      </c>
      <c r="BK299" s="183">
        <f>ROUND(I299*H299,2)</f>
        <v>0</v>
      </c>
      <c r="BL299" s="19" t="s">
        <v>241</v>
      </c>
      <c r="BM299" s="19" t="s">
        <v>3204</v>
      </c>
    </row>
    <row r="300" spans="2:65" s="1" customFormat="1" ht="22.5" customHeight="1" x14ac:dyDescent="0.3">
      <c r="B300" s="171"/>
      <c r="C300" s="172" t="s">
        <v>981</v>
      </c>
      <c r="D300" s="172" t="s">
        <v>237</v>
      </c>
      <c r="E300" s="173" t="s">
        <v>3205</v>
      </c>
      <c r="F300" s="174" t="s">
        <v>3206</v>
      </c>
      <c r="G300" s="175" t="s">
        <v>346</v>
      </c>
      <c r="H300" s="176">
        <v>110</v>
      </c>
      <c r="I300" s="177"/>
      <c r="J300" s="178">
        <f>ROUND(I300*H300,2)</f>
        <v>0</v>
      </c>
      <c r="K300" s="174" t="s">
        <v>3</v>
      </c>
      <c r="L300" s="35"/>
      <c r="M300" s="179" t="s">
        <v>3</v>
      </c>
      <c r="N300" s="180" t="s">
        <v>44</v>
      </c>
      <c r="O300" s="36"/>
      <c r="P300" s="181">
        <f>O300*H300</f>
        <v>0</v>
      </c>
      <c r="Q300" s="181">
        <v>0</v>
      </c>
      <c r="R300" s="181">
        <f>Q300*H300</f>
        <v>0</v>
      </c>
      <c r="S300" s="181">
        <v>0</v>
      </c>
      <c r="T300" s="182">
        <f>S300*H300</f>
        <v>0</v>
      </c>
      <c r="AR300" s="19" t="s">
        <v>241</v>
      </c>
      <c r="AT300" s="19" t="s">
        <v>237</v>
      </c>
      <c r="AU300" s="19" t="s">
        <v>81</v>
      </c>
      <c r="AY300" s="19" t="s">
        <v>235</v>
      </c>
      <c r="BE300" s="183">
        <f>IF(N300="základní",J300,0)</f>
        <v>0</v>
      </c>
      <c r="BF300" s="183">
        <f>IF(N300="snížená",J300,0)</f>
        <v>0</v>
      </c>
      <c r="BG300" s="183">
        <f>IF(N300="zákl. přenesená",J300,0)</f>
        <v>0</v>
      </c>
      <c r="BH300" s="183">
        <f>IF(N300="sníž. přenesená",J300,0)</f>
        <v>0</v>
      </c>
      <c r="BI300" s="183">
        <f>IF(N300="nulová",J300,0)</f>
        <v>0</v>
      </c>
      <c r="BJ300" s="19" t="s">
        <v>22</v>
      </c>
      <c r="BK300" s="183">
        <f>ROUND(I300*H300,2)</f>
        <v>0</v>
      </c>
      <c r="BL300" s="19" t="s">
        <v>241</v>
      </c>
      <c r="BM300" s="19" t="s">
        <v>3207</v>
      </c>
    </row>
    <row r="301" spans="2:65" s="11" customFormat="1" ht="29.85" customHeight="1" x14ac:dyDescent="0.3">
      <c r="B301" s="157"/>
      <c r="D301" s="168" t="s">
        <v>72</v>
      </c>
      <c r="E301" s="169" t="s">
        <v>3208</v>
      </c>
      <c r="F301" s="169" t="s">
        <v>3209</v>
      </c>
      <c r="I301" s="160"/>
      <c r="J301" s="170">
        <f>BK301</f>
        <v>0</v>
      </c>
      <c r="L301" s="157"/>
      <c r="M301" s="162"/>
      <c r="N301" s="163"/>
      <c r="O301" s="163"/>
      <c r="P301" s="164">
        <f>P302</f>
        <v>0</v>
      </c>
      <c r="Q301" s="163"/>
      <c r="R301" s="164">
        <f>R302</f>
        <v>0</v>
      </c>
      <c r="S301" s="163"/>
      <c r="T301" s="165">
        <f>T302</f>
        <v>0</v>
      </c>
      <c r="AR301" s="158" t="s">
        <v>22</v>
      </c>
      <c r="AT301" s="166" t="s">
        <v>72</v>
      </c>
      <c r="AU301" s="166" t="s">
        <v>22</v>
      </c>
      <c r="AY301" s="158" t="s">
        <v>235</v>
      </c>
      <c r="BK301" s="167">
        <f>BK302</f>
        <v>0</v>
      </c>
    </row>
    <row r="302" spans="2:65" s="1" customFormat="1" ht="22.5" customHeight="1" x14ac:dyDescent="0.3">
      <c r="B302" s="171"/>
      <c r="C302" s="172" t="s">
        <v>985</v>
      </c>
      <c r="D302" s="172" t="s">
        <v>237</v>
      </c>
      <c r="E302" s="173" t="s">
        <v>3210</v>
      </c>
      <c r="F302" s="174" t="s">
        <v>3211</v>
      </c>
      <c r="G302" s="175" t="s">
        <v>245</v>
      </c>
      <c r="H302" s="176">
        <v>158</v>
      </c>
      <c r="I302" s="177"/>
      <c r="J302" s="178">
        <f>ROUND(I302*H302,2)</f>
        <v>0</v>
      </c>
      <c r="K302" s="174" t="s">
        <v>3</v>
      </c>
      <c r="L302" s="35"/>
      <c r="M302" s="179" t="s">
        <v>3</v>
      </c>
      <c r="N302" s="180" t="s">
        <v>44</v>
      </c>
      <c r="O302" s="36"/>
      <c r="P302" s="181">
        <f>O302*H302</f>
        <v>0</v>
      </c>
      <c r="Q302" s="181">
        <v>0</v>
      </c>
      <c r="R302" s="181">
        <f>Q302*H302</f>
        <v>0</v>
      </c>
      <c r="S302" s="181">
        <v>0</v>
      </c>
      <c r="T302" s="182">
        <f>S302*H302</f>
        <v>0</v>
      </c>
      <c r="AR302" s="19" t="s">
        <v>241</v>
      </c>
      <c r="AT302" s="19" t="s">
        <v>237</v>
      </c>
      <c r="AU302" s="19" t="s">
        <v>81</v>
      </c>
      <c r="AY302" s="19" t="s">
        <v>235</v>
      </c>
      <c r="BE302" s="183">
        <f>IF(N302="základní",J302,0)</f>
        <v>0</v>
      </c>
      <c r="BF302" s="183">
        <f>IF(N302="snížená",J302,0)</f>
        <v>0</v>
      </c>
      <c r="BG302" s="183">
        <f>IF(N302="zákl. přenesená",J302,0)</f>
        <v>0</v>
      </c>
      <c r="BH302" s="183">
        <f>IF(N302="sníž. přenesená",J302,0)</f>
        <v>0</v>
      </c>
      <c r="BI302" s="183">
        <f>IF(N302="nulová",J302,0)</f>
        <v>0</v>
      </c>
      <c r="BJ302" s="19" t="s">
        <v>22</v>
      </c>
      <c r="BK302" s="183">
        <f>ROUND(I302*H302,2)</f>
        <v>0</v>
      </c>
      <c r="BL302" s="19" t="s">
        <v>241</v>
      </c>
      <c r="BM302" s="19" t="s">
        <v>3212</v>
      </c>
    </row>
    <row r="303" spans="2:65" s="11" customFormat="1" ht="29.85" customHeight="1" x14ac:dyDescent="0.3">
      <c r="B303" s="157"/>
      <c r="D303" s="168" t="s">
        <v>72</v>
      </c>
      <c r="E303" s="169" t="s">
        <v>3213</v>
      </c>
      <c r="F303" s="169" t="s">
        <v>3214</v>
      </c>
      <c r="I303" s="160"/>
      <c r="J303" s="170">
        <f>BK303</f>
        <v>0</v>
      </c>
      <c r="L303" s="157"/>
      <c r="M303" s="162"/>
      <c r="N303" s="163"/>
      <c r="O303" s="163"/>
      <c r="P303" s="164">
        <f>SUM(P304:P306)</f>
        <v>0</v>
      </c>
      <c r="Q303" s="163"/>
      <c r="R303" s="164">
        <f>SUM(R304:R306)</f>
        <v>0</v>
      </c>
      <c r="S303" s="163"/>
      <c r="T303" s="165">
        <f>SUM(T304:T306)</f>
        <v>0</v>
      </c>
      <c r="AR303" s="158" t="s">
        <v>22</v>
      </c>
      <c r="AT303" s="166" t="s">
        <v>72</v>
      </c>
      <c r="AU303" s="166" t="s">
        <v>22</v>
      </c>
      <c r="AY303" s="158" t="s">
        <v>235</v>
      </c>
      <c r="BK303" s="167">
        <f>SUM(BK304:BK306)</f>
        <v>0</v>
      </c>
    </row>
    <row r="304" spans="2:65" s="1" customFormat="1" ht="22.5" customHeight="1" x14ac:dyDescent="0.3">
      <c r="B304" s="171"/>
      <c r="C304" s="172" t="s">
        <v>992</v>
      </c>
      <c r="D304" s="172" t="s">
        <v>237</v>
      </c>
      <c r="E304" s="173" t="s">
        <v>3215</v>
      </c>
      <c r="F304" s="174" t="s">
        <v>3216</v>
      </c>
      <c r="G304" s="175" t="s">
        <v>346</v>
      </c>
      <c r="H304" s="176">
        <v>40</v>
      </c>
      <c r="I304" s="177"/>
      <c r="J304" s="178">
        <f>ROUND(I304*H304,2)</f>
        <v>0</v>
      </c>
      <c r="K304" s="174" t="s">
        <v>3</v>
      </c>
      <c r="L304" s="35"/>
      <c r="M304" s="179" t="s">
        <v>3</v>
      </c>
      <c r="N304" s="180" t="s">
        <v>44</v>
      </c>
      <c r="O304" s="36"/>
      <c r="P304" s="181">
        <f>O304*H304</f>
        <v>0</v>
      </c>
      <c r="Q304" s="181">
        <v>0</v>
      </c>
      <c r="R304" s="181">
        <f>Q304*H304</f>
        <v>0</v>
      </c>
      <c r="S304" s="181">
        <v>0</v>
      </c>
      <c r="T304" s="182">
        <f>S304*H304</f>
        <v>0</v>
      </c>
      <c r="AR304" s="19" t="s">
        <v>241</v>
      </c>
      <c r="AT304" s="19" t="s">
        <v>237</v>
      </c>
      <c r="AU304" s="19" t="s">
        <v>81</v>
      </c>
      <c r="AY304" s="19" t="s">
        <v>235</v>
      </c>
      <c r="BE304" s="183">
        <f>IF(N304="základní",J304,0)</f>
        <v>0</v>
      </c>
      <c r="BF304" s="183">
        <f>IF(N304="snížená",J304,0)</f>
        <v>0</v>
      </c>
      <c r="BG304" s="183">
        <f>IF(N304="zákl. přenesená",J304,0)</f>
        <v>0</v>
      </c>
      <c r="BH304" s="183">
        <f>IF(N304="sníž. přenesená",J304,0)</f>
        <v>0</v>
      </c>
      <c r="BI304" s="183">
        <f>IF(N304="nulová",J304,0)</f>
        <v>0</v>
      </c>
      <c r="BJ304" s="19" t="s">
        <v>22</v>
      </c>
      <c r="BK304" s="183">
        <f>ROUND(I304*H304,2)</f>
        <v>0</v>
      </c>
      <c r="BL304" s="19" t="s">
        <v>241</v>
      </c>
      <c r="BM304" s="19" t="s">
        <v>3217</v>
      </c>
    </row>
    <row r="305" spans="2:65" s="1" customFormat="1" ht="22.5" customHeight="1" x14ac:dyDescent="0.3">
      <c r="B305" s="171"/>
      <c r="C305" s="172" t="s">
        <v>27</v>
      </c>
      <c r="D305" s="172" t="s">
        <v>237</v>
      </c>
      <c r="E305" s="173" t="s">
        <v>3218</v>
      </c>
      <c r="F305" s="174" t="s">
        <v>3219</v>
      </c>
      <c r="G305" s="175" t="s">
        <v>387</v>
      </c>
      <c r="H305" s="176">
        <v>2</v>
      </c>
      <c r="I305" s="177"/>
      <c r="J305" s="178">
        <f>ROUND(I305*H305,2)</f>
        <v>0</v>
      </c>
      <c r="K305" s="174" t="s">
        <v>3</v>
      </c>
      <c r="L305" s="35"/>
      <c r="M305" s="179" t="s">
        <v>3</v>
      </c>
      <c r="N305" s="180" t="s">
        <v>44</v>
      </c>
      <c r="O305" s="36"/>
      <c r="P305" s="181">
        <f>O305*H305</f>
        <v>0</v>
      </c>
      <c r="Q305" s="181">
        <v>0</v>
      </c>
      <c r="R305" s="181">
        <f>Q305*H305</f>
        <v>0</v>
      </c>
      <c r="S305" s="181">
        <v>0</v>
      </c>
      <c r="T305" s="182">
        <f>S305*H305</f>
        <v>0</v>
      </c>
      <c r="AR305" s="19" t="s">
        <v>241</v>
      </c>
      <c r="AT305" s="19" t="s">
        <v>237</v>
      </c>
      <c r="AU305" s="19" t="s">
        <v>81</v>
      </c>
      <c r="AY305" s="19" t="s">
        <v>235</v>
      </c>
      <c r="BE305" s="183">
        <f>IF(N305="základní",J305,0)</f>
        <v>0</v>
      </c>
      <c r="BF305" s="183">
        <f>IF(N305="snížená",J305,0)</f>
        <v>0</v>
      </c>
      <c r="BG305" s="183">
        <f>IF(N305="zákl. přenesená",J305,0)</f>
        <v>0</v>
      </c>
      <c r="BH305" s="183">
        <f>IF(N305="sníž. přenesená",J305,0)</f>
        <v>0</v>
      </c>
      <c r="BI305" s="183">
        <f>IF(N305="nulová",J305,0)</f>
        <v>0</v>
      </c>
      <c r="BJ305" s="19" t="s">
        <v>22</v>
      </c>
      <c r="BK305" s="183">
        <f>ROUND(I305*H305,2)</f>
        <v>0</v>
      </c>
      <c r="BL305" s="19" t="s">
        <v>241</v>
      </c>
      <c r="BM305" s="19" t="s">
        <v>3220</v>
      </c>
    </row>
    <row r="306" spans="2:65" s="1" customFormat="1" ht="22.5" customHeight="1" x14ac:dyDescent="0.3">
      <c r="B306" s="171"/>
      <c r="C306" s="172" t="s">
        <v>3221</v>
      </c>
      <c r="D306" s="172" t="s">
        <v>237</v>
      </c>
      <c r="E306" s="173" t="s">
        <v>3222</v>
      </c>
      <c r="F306" s="174" t="s">
        <v>3223</v>
      </c>
      <c r="G306" s="175" t="s">
        <v>387</v>
      </c>
      <c r="H306" s="176">
        <v>2</v>
      </c>
      <c r="I306" s="177"/>
      <c r="J306" s="178">
        <f>ROUND(I306*H306,2)</f>
        <v>0</v>
      </c>
      <c r="K306" s="174" t="s">
        <v>3</v>
      </c>
      <c r="L306" s="35"/>
      <c r="M306" s="179" t="s">
        <v>3</v>
      </c>
      <c r="N306" s="180" t="s">
        <v>44</v>
      </c>
      <c r="O306" s="36"/>
      <c r="P306" s="181">
        <f>O306*H306</f>
        <v>0</v>
      </c>
      <c r="Q306" s="181">
        <v>0</v>
      </c>
      <c r="R306" s="181">
        <f>Q306*H306</f>
        <v>0</v>
      </c>
      <c r="S306" s="181">
        <v>0</v>
      </c>
      <c r="T306" s="182">
        <f>S306*H306</f>
        <v>0</v>
      </c>
      <c r="AR306" s="19" t="s">
        <v>241</v>
      </c>
      <c r="AT306" s="19" t="s">
        <v>237</v>
      </c>
      <c r="AU306" s="19" t="s">
        <v>81</v>
      </c>
      <c r="AY306" s="19" t="s">
        <v>235</v>
      </c>
      <c r="BE306" s="183">
        <f>IF(N306="základní",J306,0)</f>
        <v>0</v>
      </c>
      <c r="BF306" s="183">
        <f>IF(N306="snížená",J306,0)</f>
        <v>0</v>
      </c>
      <c r="BG306" s="183">
        <f>IF(N306="zákl. přenesená",J306,0)</f>
        <v>0</v>
      </c>
      <c r="BH306" s="183">
        <f>IF(N306="sníž. přenesená",J306,0)</f>
        <v>0</v>
      </c>
      <c r="BI306" s="183">
        <f>IF(N306="nulová",J306,0)</f>
        <v>0</v>
      </c>
      <c r="BJ306" s="19" t="s">
        <v>22</v>
      </c>
      <c r="BK306" s="183">
        <f>ROUND(I306*H306,2)</f>
        <v>0</v>
      </c>
      <c r="BL306" s="19" t="s">
        <v>241</v>
      </c>
      <c r="BM306" s="19" t="s">
        <v>3224</v>
      </c>
    </row>
    <row r="307" spans="2:65" s="11" customFormat="1" ht="29.85" customHeight="1" x14ac:dyDescent="0.3">
      <c r="B307" s="157"/>
      <c r="D307" s="168" t="s">
        <v>72</v>
      </c>
      <c r="E307" s="169" t="s">
        <v>3225</v>
      </c>
      <c r="F307" s="169" t="s">
        <v>3226</v>
      </c>
      <c r="I307" s="160"/>
      <c r="J307" s="170">
        <f>BK307</f>
        <v>0</v>
      </c>
      <c r="L307" s="157"/>
      <c r="M307" s="162"/>
      <c r="N307" s="163"/>
      <c r="O307" s="163"/>
      <c r="P307" s="164">
        <f>P308</f>
        <v>0</v>
      </c>
      <c r="Q307" s="163"/>
      <c r="R307" s="164">
        <f>R308</f>
        <v>0</v>
      </c>
      <c r="S307" s="163"/>
      <c r="T307" s="165">
        <f>T308</f>
        <v>0</v>
      </c>
      <c r="AR307" s="158" t="s">
        <v>22</v>
      </c>
      <c r="AT307" s="166" t="s">
        <v>72</v>
      </c>
      <c r="AU307" s="166" t="s">
        <v>22</v>
      </c>
      <c r="AY307" s="158" t="s">
        <v>235</v>
      </c>
      <c r="BK307" s="167">
        <f>BK308</f>
        <v>0</v>
      </c>
    </row>
    <row r="308" spans="2:65" s="1" customFormat="1" ht="22.5" customHeight="1" x14ac:dyDescent="0.3">
      <c r="B308" s="171"/>
      <c r="C308" s="172" t="s">
        <v>3227</v>
      </c>
      <c r="D308" s="172" t="s">
        <v>237</v>
      </c>
      <c r="E308" s="173" t="s">
        <v>3228</v>
      </c>
      <c r="F308" s="174" t="s">
        <v>3229</v>
      </c>
      <c r="G308" s="175" t="s">
        <v>240</v>
      </c>
      <c r="H308" s="176">
        <v>905</v>
      </c>
      <c r="I308" s="177"/>
      <c r="J308" s="178">
        <f>ROUND(I308*H308,2)</f>
        <v>0</v>
      </c>
      <c r="K308" s="174" t="s">
        <v>3</v>
      </c>
      <c r="L308" s="35"/>
      <c r="M308" s="179" t="s">
        <v>3</v>
      </c>
      <c r="N308" s="243" t="s">
        <v>44</v>
      </c>
      <c r="O308" s="244"/>
      <c r="P308" s="245">
        <f>O308*H308</f>
        <v>0</v>
      </c>
      <c r="Q308" s="245">
        <v>0</v>
      </c>
      <c r="R308" s="245">
        <f>Q308*H308</f>
        <v>0</v>
      </c>
      <c r="S308" s="245">
        <v>0</v>
      </c>
      <c r="T308" s="246">
        <f>S308*H308</f>
        <v>0</v>
      </c>
      <c r="AR308" s="19" t="s">
        <v>241</v>
      </c>
      <c r="AT308" s="19" t="s">
        <v>237</v>
      </c>
      <c r="AU308" s="19" t="s">
        <v>81</v>
      </c>
      <c r="AY308" s="19" t="s">
        <v>235</v>
      </c>
      <c r="BE308" s="183">
        <f>IF(N308="základní",J308,0)</f>
        <v>0</v>
      </c>
      <c r="BF308" s="183">
        <f>IF(N308="snížená",J308,0)</f>
        <v>0</v>
      </c>
      <c r="BG308" s="183">
        <f>IF(N308="zákl. přenesená",J308,0)</f>
        <v>0</v>
      </c>
      <c r="BH308" s="183">
        <f>IF(N308="sníž. přenesená",J308,0)</f>
        <v>0</v>
      </c>
      <c r="BI308" s="183">
        <f>IF(N308="nulová",J308,0)</f>
        <v>0</v>
      </c>
      <c r="BJ308" s="19" t="s">
        <v>22</v>
      </c>
      <c r="BK308" s="183">
        <f>ROUND(I308*H308,2)</f>
        <v>0</v>
      </c>
      <c r="BL308" s="19" t="s">
        <v>241</v>
      </c>
      <c r="BM308" s="19" t="s">
        <v>3230</v>
      </c>
    </row>
    <row r="309" spans="2:65" s="1" customFormat="1" ht="6.95" customHeight="1" x14ac:dyDescent="0.3">
      <c r="B309" s="50"/>
      <c r="C309" s="51"/>
      <c r="D309" s="51"/>
      <c r="E309" s="51"/>
      <c r="F309" s="51"/>
      <c r="G309" s="51"/>
      <c r="H309" s="51"/>
      <c r="I309" s="124"/>
      <c r="J309" s="51"/>
      <c r="K309" s="51"/>
      <c r="L309" s="35"/>
    </row>
  </sheetData>
  <autoFilter ref="C141:K141"/>
  <mergeCells count="15">
    <mergeCell ref="E132:H132"/>
    <mergeCell ref="E130:H130"/>
    <mergeCell ref="E134:H134"/>
    <mergeCell ref="G1:H1"/>
    <mergeCell ref="L2:V2"/>
    <mergeCell ref="E49:H49"/>
    <mergeCell ref="E53:H53"/>
    <mergeCell ref="E51:H51"/>
    <mergeCell ref="E55:H55"/>
    <mergeCell ref="E128:H128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141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R167"/>
  <sheetViews>
    <sheetView showGridLines="0" workbookViewId="0">
      <pane ySplit="1" topLeftCell="A110" activePane="bottomLeft" state="frozen"/>
      <selection pane="bottomLeft" activeCell="X130" sqref="X130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136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0" t="s">
        <v>2777</v>
      </c>
      <c r="F9" s="408"/>
      <c r="G9" s="408"/>
      <c r="H9" s="408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2778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3231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ROUND(J112,2)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ROUND(SUM(BE112:BE166), 2)</f>
        <v>0</v>
      </c>
      <c r="G34" s="36"/>
      <c r="H34" s="36"/>
      <c r="I34" s="116">
        <v>0.21</v>
      </c>
      <c r="J34" s="115">
        <f>ROUND(ROUND((SUM(BE112:BE166)),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ROUND(SUM(BF112:BF166), 2)</f>
        <v>0</v>
      </c>
      <c r="G35" s="36"/>
      <c r="H35" s="36"/>
      <c r="I35" s="116">
        <v>0.15</v>
      </c>
      <c r="J35" s="115">
        <f>ROUND(ROUND((SUM(BF112:BF166)),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ROUND(SUM(BG112:BG166),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ROUND(SUM(BH112:BH166),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ROUND(SUM(BI112:BI166),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2777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2778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02 - SO 401.2 - Veřejné osvětlení města Pardubice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J112</f>
        <v>0</v>
      </c>
      <c r="K64" s="39"/>
      <c r="AU64" s="19" t="s">
        <v>215</v>
      </c>
    </row>
    <row r="65" spans="2:11" s="8" customFormat="1" ht="24.95" customHeight="1" x14ac:dyDescent="0.3">
      <c r="B65" s="132"/>
      <c r="C65" s="133"/>
      <c r="D65" s="134" t="s">
        <v>3232</v>
      </c>
      <c r="E65" s="135"/>
      <c r="F65" s="135"/>
      <c r="G65" s="135"/>
      <c r="H65" s="135"/>
      <c r="I65" s="136"/>
      <c r="J65" s="137">
        <f>J113</f>
        <v>0</v>
      </c>
      <c r="K65" s="138"/>
    </row>
    <row r="66" spans="2:11" s="9" customFormat="1" ht="19.899999999999999" customHeight="1" x14ac:dyDescent="0.3">
      <c r="B66" s="139"/>
      <c r="C66" s="140"/>
      <c r="D66" s="141" t="s">
        <v>3233</v>
      </c>
      <c r="E66" s="142"/>
      <c r="F66" s="142"/>
      <c r="G66" s="142"/>
      <c r="H66" s="142"/>
      <c r="I66" s="143"/>
      <c r="J66" s="144">
        <f>J114</f>
        <v>0</v>
      </c>
      <c r="K66" s="145"/>
    </row>
    <row r="67" spans="2:11" s="9" customFormat="1" ht="19.899999999999999" customHeight="1" x14ac:dyDescent="0.3">
      <c r="B67" s="139"/>
      <c r="C67" s="140"/>
      <c r="D67" s="141" t="s">
        <v>3234</v>
      </c>
      <c r="E67" s="142"/>
      <c r="F67" s="142"/>
      <c r="G67" s="142"/>
      <c r="H67" s="142"/>
      <c r="I67" s="143"/>
      <c r="J67" s="144">
        <f>J116</f>
        <v>0</v>
      </c>
      <c r="K67" s="145"/>
    </row>
    <row r="68" spans="2:11" s="8" customFormat="1" ht="24.95" customHeight="1" x14ac:dyDescent="0.3">
      <c r="B68" s="132"/>
      <c r="C68" s="133"/>
      <c r="D68" s="134" t="s">
        <v>3235</v>
      </c>
      <c r="E68" s="135"/>
      <c r="F68" s="135"/>
      <c r="G68" s="135"/>
      <c r="H68" s="135"/>
      <c r="I68" s="136"/>
      <c r="J68" s="137">
        <f>J118</f>
        <v>0</v>
      </c>
      <c r="K68" s="138"/>
    </row>
    <row r="69" spans="2:11" s="9" customFormat="1" ht="19.899999999999999" customHeight="1" x14ac:dyDescent="0.3">
      <c r="B69" s="139"/>
      <c r="C69" s="140"/>
      <c r="D69" s="141" t="s">
        <v>3236</v>
      </c>
      <c r="E69" s="142"/>
      <c r="F69" s="142"/>
      <c r="G69" s="142"/>
      <c r="H69" s="142"/>
      <c r="I69" s="143"/>
      <c r="J69" s="144">
        <f>J119</f>
        <v>0</v>
      </c>
      <c r="K69" s="145"/>
    </row>
    <row r="70" spans="2:11" s="9" customFormat="1" ht="19.899999999999999" customHeight="1" x14ac:dyDescent="0.3">
      <c r="B70" s="139"/>
      <c r="C70" s="140"/>
      <c r="D70" s="141" t="s">
        <v>3237</v>
      </c>
      <c r="E70" s="142"/>
      <c r="F70" s="142"/>
      <c r="G70" s="142"/>
      <c r="H70" s="142"/>
      <c r="I70" s="143"/>
      <c r="J70" s="144">
        <f>J121</f>
        <v>0</v>
      </c>
      <c r="K70" s="145"/>
    </row>
    <row r="71" spans="2:11" s="8" customFormat="1" ht="24.95" customHeight="1" x14ac:dyDescent="0.3">
      <c r="B71" s="132"/>
      <c r="C71" s="133"/>
      <c r="D71" s="134" t="s">
        <v>3238</v>
      </c>
      <c r="E71" s="135"/>
      <c r="F71" s="135"/>
      <c r="G71" s="135"/>
      <c r="H71" s="135"/>
      <c r="I71" s="136"/>
      <c r="J71" s="137">
        <f>J123</f>
        <v>0</v>
      </c>
      <c r="K71" s="138"/>
    </row>
    <row r="72" spans="2:11" s="9" customFormat="1" ht="19.899999999999999" customHeight="1" x14ac:dyDescent="0.3">
      <c r="B72" s="139"/>
      <c r="C72" s="140"/>
      <c r="D72" s="141" t="s">
        <v>3239</v>
      </c>
      <c r="E72" s="142"/>
      <c r="F72" s="142"/>
      <c r="G72" s="142"/>
      <c r="H72" s="142"/>
      <c r="I72" s="143"/>
      <c r="J72" s="144">
        <f>J124</f>
        <v>0</v>
      </c>
      <c r="K72" s="145"/>
    </row>
    <row r="73" spans="2:11" s="9" customFormat="1" ht="19.899999999999999" customHeight="1" x14ac:dyDescent="0.3">
      <c r="B73" s="139"/>
      <c r="C73" s="140"/>
      <c r="D73" s="141" t="s">
        <v>3240</v>
      </c>
      <c r="E73" s="142"/>
      <c r="F73" s="142"/>
      <c r="G73" s="142"/>
      <c r="H73" s="142"/>
      <c r="I73" s="143"/>
      <c r="J73" s="144">
        <f>J128</f>
        <v>0</v>
      </c>
      <c r="K73" s="145"/>
    </row>
    <row r="74" spans="2:11" s="9" customFormat="1" ht="19.899999999999999" customHeight="1" x14ac:dyDescent="0.3">
      <c r="B74" s="139"/>
      <c r="C74" s="140"/>
      <c r="D74" s="141" t="s">
        <v>2802</v>
      </c>
      <c r="E74" s="142"/>
      <c r="F74" s="142"/>
      <c r="G74" s="142"/>
      <c r="H74" s="142"/>
      <c r="I74" s="143"/>
      <c r="J74" s="144">
        <f>J132</f>
        <v>0</v>
      </c>
      <c r="K74" s="145"/>
    </row>
    <row r="75" spans="2:11" s="9" customFormat="1" ht="19.899999999999999" customHeight="1" x14ac:dyDescent="0.3">
      <c r="B75" s="139"/>
      <c r="C75" s="140"/>
      <c r="D75" s="141" t="s">
        <v>3241</v>
      </c>
      <c r="E75" s="142"/>
      <c r="F75" s="142"/>
      <c r="G75" s="142"/>
      <c r="H75" s="142"/>
      <c r="I75" s="143"/>
      <c r="J75" s="144">
        <f>J134</f>
        <v>0</v>
      </c>
      <c r="K75" s="145"/>
    </row>
    <row r="76" spans="2:11" s="9" customFormat="1" ht="19.899999999999999" customHeight="1" x14ac:dyDescent="0.3">
      <c r="B76" s="139"/>
      <c r="C76" s="140"/>
      <c r="D76" s="141" t="s">
        <v>2797</v>
      </c>
      <c r="E76" s="142"/>
      <c r="F76" s="142"/>
      <c r="G76" s="142"/>
      <c r="H76" s="142"/>
      <c r="I76" s="143"/>
      <c r="J76" s="144">
        <f>J139</f>
        <v>0</v>
      </c>
      <c r="K76" s="145"/>
    </row>
    <row r="77" spans="2:11" s="9" customFormat="1" ht="19.899999999999999" customHeight="1" x14ac:dyDescent="0.3">
      <c r="B77" s="139"/>
      <c r="C77" s="140"/>
      <c r="D77" s="141" t="s">
        <v>2813</v>
      </c>
      <c r="E77" s="142"/>
      <c r="F77" s="142"/>
      <c r="G77" s="142"/>
      <c r="H77" s="142"/>
      <c r="I77" s="143"/>
      <c r="J77" s="144">
        <f>J142</f>
        <v>0</v>
      </c>
      <c r="K77" s="145"/>
    </row>
    <row r="78" spans="2:11" s="9" customFormat="1" ht="19.899999999999999" customHeight="1" x14ac:dyDescent="0.3">
      <c r="B78" s="139"/>
      <c r="C78" s="140"/>
      <c r="D78" s="141" t="s">
        <v>2814</v>
      </c>
      <c r="E78" s="142"/>
      <c r="F78" s="142"/>
      <c r="G78" s="142"/>
      <c r="H78" s="142"/>
      <c r="I78" s="143"/>
      <c r="J78" s="144">
        <f>J144</f>
        <v>0</v>
      </c>
      <c r="K78" s="145"/>
    </row>
    <row r="79" spans="2:11" s="9" customFormat="1" ht="19.899999999999999" customHeight="1" x14ac:dyDescent="0.3">
      <c r="B79" s="139"/>
      <c r="C79" s="140"/>
      <c r="D79" s="141" t="s">
        <v>3242</v>
      </c>
      <c r="E79" s="142"/>
      <c r="F79" s="142"/>
      <c r="G79" s="142"/>
      <c r="H79" s="142"/>
      <c r="I79" s="143"/>
      <c r="J79" s="144">
        <f>J146</f>
        <v>0</v>
      </c>
      <c r="K79" s="145"/>
    </row>
    <row r="80" spans="2:11" s="8" customFormat="1" ht="24.95" customHeight="1" x14ac:dyDescent="0.3">
      <c r="B80" s="132"/>
      <c r="C80" s="133"/>
      <c r="D80" s="134" t="s">
        <v>3243</v>
      </c>
      <c r="E80" s="135"/>
      <c r="F80" s="135"/>
      <c r="G80" s="135"/>
      <c r="H80" s="135"/>
      <c r="I80" s="136"/>
      <c r="J80" s="137">
        <f>J150</f>
        <v>0</v>
      </c>
      <c r="K80" s="138"/>
    </row>
    <row r="81" spans="2:12" s="9" customFormat="1" ht="19.899999999999999" customHeight="1" x14ac:dyDescent="0.3">
      <c r="B81" s="139"/>
      <c r="C81" s="140"/>
      <c r="D81" s="141" t="s">
        <v>2817</v>
      </c>
      <c r="E81" s="142"/>
      <c r="F81" s="142"/>
      <c r="G81" s="142"/>
      <c r="H81" s="142"/>
      <c r="I81" s="143"/>
      <c r="J81" s="144">
        <f>J151</f>
        <v>0</v>
      </c>
      <c r="K81" s="145"/>
    </row>
    <row r="82" spans="2:12" s="9" customFormat="1" ht="19.899999999999999" customHeight="1" x14ac:dyDescent="0.3">
      <c r="B82" s="139"/>
      <c r="C82" s="140"/>
      <c r="D82" s="141" t="s">
        <v>2821</v>
      </c>
      <c r="E82" s="142"/>
      <c r="F82" s="142"/>
      <c r="G82" s="142"/>
      <c r="H82" s="142"/>
      <c r="I82" s="143"/>
      <c r="J82" s="144">
        <f>J153</f>
        <v>0</v>
      </c>
      <c r="K82" s="145"/>
    </row>
    <row r="83" spans="2:12" s="9" customFormat="1" ht="19.899999999999999" customHeight="1" x14ac:dyDescent="0.3">
      <c r="B83" s="139"/>
      <c r="C83" s="140"/>
      <c r="D83" s="141" t="s">
        <v>2822</v>
      </c>
      <c r="E83" s="142"/>
      <c r="F83" s="142"/>
      <c r="G83" s="142"/>
      <c r="H83" s="142"/>
      <c r="I83" s="143"/>
      <c r="J83" s="144">
        <f>J155</f>
        <v>0</v>
      </c>
      <c r="K83" s="145"/>
    </row>
    <row r="84" spans="2:12" s="9" customFormat="1" ht="19.899999999999999" customHeight="1" x14ac:dyDescent="0.3">
      <c r="B84" s="139"/>
      <c r="C84" s="140"/>
      <c r="D84" s="141" t="s">
        <v>2823</v>
      </c>
      <c r="E84" s="142"/>
      <c r="F84" s="142"/>
      <c r="G84" s="142"/>
      <c r="H84" s="142"/>
      <c r="I84" s="143"/>
      <c r="J84" s="144">
        <f>J157</f>
        <v>0</v>
      </c>
      <c r="K84" s="145"/>
    </row>
    <row r="85" spans="2:12" s="9" customFormat="1" ht="19.899999999999999" customHeight="1" x14ac:dyDescent="0.3">
      <c r="B85" s="139"/>
      <c r="C85" s="140"/>
      <c r="D85" s="141" t="s">
        <v>2826</v>
      </c>
      <c r="E85" s="142"/>
      <c r="F85" s="142"/>
      <c r="G85" s="142"/>
      <c r="H85" s="142"/>
      <c r="I85" s="143"/>
      <c r="J85" s="144">
        <f>J159</f>
        <v>0</v>
      </c>
      <c r="K85" s="145"/>
    </row>
    <row r="86" spans="2:12" s="9" customFormat="1" ht="19.899999999999999" customHeight="1" x14ac:dyDescent="0.3">
      <c r="B86" s="139"/>
      <c r="C86" s="140"/>
      <c r="D86" s="141" t="s">
        <v>2827</v>
      </c>
      <c r="E86" s="142"/>
      <c r="F86" s="142"/>
      <c r="G86" s="142"/>
      <c r="H86" s="142"/>
      <c r="I86" s="143"/>
      <c r="J86" s="144">
        <f>J161</f>
        <v>0</v>
      </c>
      <c r="K86" s="145"/>
    </row>
    <row r="87" spans="2:12" s="9" customFormat="1" ht="19.899999999999999" customHeight="1" x14ac:dyDescent="0.3">
      <c r="B87" s="139"/>
      <c r="C87" s="140"/>
      <c r="D87" s="141" t="s">
        <v>2828</v>
      </c>
      <c r="E87" s="142"/>
      <c r="F87" s="142"/>
      <c r="G87" s="142"/>
      <c r="H87" s="142"/>
      <c r="I87" s="143"/>
      <c r="J87" s="144">
        <f>J163</f>
        <v>0</v>
      </c>
      <c r="K87" s="145"/>
    </row>
    <row r="88" spans="2:12" s="9" customFormat="1" ht="19.899999999999999" customHeight="1" x14ac:dyDescent="0.3">
      <c r="B88" s="139"/>
      <c r="C88" s="140"/>
      <c r="D88" s="141" t="s">
        <v>2830</v>
      </c>
      <c r="E88" s="142"/>
      <c r="F88" s="142"/>
      <c r="G88" s="142"/>
      <c r="H88" s="142"/>
      <c r="I88" s="143"/>
      <c r="J88" s="144">
        <f>J165</f>
        <v>0</v>
      </c>
      <c r="K88" s="145"/>
    </row>
    <row r="89" spans="2:12" s="1" customFormat="1" ht="21.75" customHeight="1" x14ac:dyDescent="0.3">
      <c r="B89" s="35"/>
      <c r="C89" s="36"/>
      <c r="D89" s="36"/>
      <c r="E89" s="36"/>
      <c r="F89" s="36"/>
      <c r="G89" s="36"/>
      <c r="H89" s="36"/>
      <c r="I89" s="103"/>
      <c r="J89" s="36"/>
      <c r="K89" s="39"/>
    </row>
    <row r="90" spans="2:12" s="1" customFormat="1" ht="6.95" customHeight="1" x14ac:dyDescent="0.3">
      <c r="B90" s="50"/>
      <c r="C90" s="51"/>
      <c r="D90" s="51"/>
      <c r="E90" s="51"/>
      <c r="F90" s="51"/>
      <c r="G90" s="51"/>
      <c r="H90" s="51"/>
      <c r="I90" s="124"/>
      <c r="J90" s="51"/>
      <c r="K90" s="52"/>
    </row>
    <row r="94" spans="2:12" s="1" customFormat="1" ht="6.95" customHeight="1" x14ac:dyDescent="0.3">
      <c r="B94" s="53"/>
      <c r="C94" s="54"/>
      <c r="D94" s="54"/>
      <c r="E94" s="54"/>
      <c r="F94" s="54"/>
      <c r="G94" s="54"/>
      <c r="H94" s="54"/>
      <c r="I94" s="125"/>
      <c r="J94" s="54"/>
      <c r="K94" s="54"/>
      <c r="L94" s="35"/>
    </row>
    <row r="95" spans="2:12" s="1" customFormat="1" ht="36.950000000000003" customHeight="1" x14ac:dyDescent="0.3">
      <c r="B95" s="35"/>
      <c r="C95" s="55" t="s">
        <v>220</v>
      </c>
      <c r="L95" s="35"/>
    </row>
    <row r="96" spans="2:12" s="1" customFormat="1" ht="6.95" customHeight="1" x14ac:dyDescent="0.3">
      <c r="B96" s="35"/>
      <c r="L96" s="35"/>
    </row>
    <row r="97" spans="2:63" s="1" customFormat="1" ht="14.45" customHeight="1" x14ac:dyDescent="0.3">
      <c r="B97" s="35"/>
      <c r="C97" s="57" t="s">
        <v>17</v>
      </c>
      <c r="L97" s="35"/>
    </row>
    <row r="98" spans="2:63" s="1" customFormat="1" ht="22.5" customHeight="1" x14ac:dyDescent="0.3">
      <c r="B98" s="35"/>
      <c r="E98" s="418" t="str">
        <f>E7</f>
        <v>MMUVD Pardubice</v>
      </c>
      <c r="F98" s="395"/>
      <c r="G98" s="395"/>
      <c r="H98" s="395"/>
      <c r="L98" s="35"/>
    </row>
    <row r="99" spans="2:63" ht="15" x14ac:dyDescent="0.3">
      <c r="B99" s="23"/>
      <c r="C99" s="57" t="s">
        <v>209</v>
      </c>
      <c r="L99" s="23"/>
    </row>
    <row r="100" spans="2:63" ht="22.5" customHeight="1" x14ac:dyDescent="0.3">
      <c r="B100" s="23"/>
      <c r="E100" s="418" t="s">
        <v>2777</v>
      </c>
      <c r="F100" s="382"/>
      <c r="G100" s="382"/>
      <c r="H100" s="382"/>
      <c r="L100" s="23"/>
    </row>
    <row r="101" spans="2:63" ht="15" x14ac:dyDescent="0.3">
      <c r="B101" s="23"/>
      <c r="C101" s="57" t="s">
        <v>544</v>
      </c>
      <c r="L101" s="23"/>
    </row>
    <row r="102" spans="2:63" s="1" customFormat="1" ht="22.5" customHeight="1" x14ac:dyDescent="0.3">
      <c r="B102" s="35"/>
      <c r="E102" s="423" t="s">
        <v>2778</v>
      </c>
      <c r="F102" s="395"/>
      <c r="G102" s="395"/>
      <c r="H102" s="395"/>
      <c r="L102" s="35"/>
    </row>
    <row r="103" spans="2:63" s="1" customFormat="1" ht="14.45" customHeight="1" x14ac:dyDescent="0.3">
      <c r="B103" s="35"/>
      <c r="C103" s="57" t="s">
        <v>1622</v>
      </c>
      <c r="L103" s="35"/>
    </row>
    <row r="104" spans="2:63" s="1" customFormat="1" ht="23.25" customHeight="1" x14ac:dyDescent="0.3">
      <c r="B104" s="35"/>
      <c r="E104" s="392" t="str">
        <f>E13</f>
        <v>02 - SO 401.2 - Veřejné osvětlení města Pardubice</v>
      </c>
      <c r="F104" s="395"/>
      <c r="G104" s="395"/>
      <c r="H104" s="395"/>
      <c r="L104" s="35"/>
    </row>
    <row r="105" spans="2:63" s="1" customFormat="1" ht="6.95" customHeight="1" x14ac:dyDescent="0.3">
      <c r="B105" s="35"/>
      <c r="L105" s="35"/>
    </row>
    <row r="106" spans="2:63" s="1" customFormat="1" ht="18" customHeight="1" x14ac:dyDescent="0.3">
      <c r="B106" s="35"/>
      <c r="C106" s="57" t="s">
        <v>23</v>
      </c>
      <c r="F106" s="146" t="str">
        <f>F16</f>
        <v>Pardubice</v>
      </c>
      <c r="I106" s="147" t="s">
        <v>25</v>
      </c>
      <c r="J106" s="61">
        <f>IF(J16="","",J16)</f>
        <v>42576</v>
      </c>
      <c r="L106" s="35"/>
    </row>
    <row r="107" spans="2:63" s="1" customFormat="1" ht="6.95" customHeight="1" x14ac:dyDescent="0.3">
      <c r="B107" s="35"/>
      <c r="L107" s="35"/>
    </row>
    <row r="108" spans="2:63" s="1" customFormat="1" ht="15" x14ac:dyDescent="0.3">
      <c r="B108" s="35"/>
      <c r="C108" s="57" t="s">
        <v>28</v>
      </c>
      <c r="F108" s="146" t="str">
        <f>E19</f>
        <v>Město Pardubice</v>
      </c>
      <c r="I108" s="147" t="s">
        <v>34</v>
      </c>
      <c r="J108" s="146" t="str">
        <f>E25</f>
        <v>Grebner spol s r.o.</v>
      </c>
      <c r="L108" s="35"/>
    </row>
    <row r="109" spans="2:63" s="1" customFormat="1" ht="14.45" customHeight="1" x14ac:dyDescent="0.3">
      <c r="B109" s="35"/>
      <c r="C109" s="57" t="s">
        <v>32</v>
      </c>
      <c r="F109" s="146" t="str">
        <f>IF(E22="","",E22)</f>
        <v/>
      </c>
      <c r="L109" s="35"/>
    </row>
    <row r="110" spans="2:63" s="1" customFormat="1" ht="10.35" customHeight="1" x14ac:dyDescent="0.3">
      <c r="B110" s="35"/>
      <c r="L110" s="35"/>
    </row>
    <row r="111" spans="2:63" s="10" customFormat="1" ht="29.25" customHeight="1" x14ac:dyDescent="0.3">
      <c r="B111" s="148"/>
      <c r="C111" s="149" t="s">
        <v>221</v>
      </c>
      <c r="D111" s="150" t="s">
        <v>58</v>
      </c>
      <c r="E111" s="150" t="s">
        <v>54</v>
      </c>
      <c r="F111" s="150" t="s">
        <v>222</v>
      </c>
      <c r="G111" s="150" t="s">
        <v>223</v>
      </c>
      <c r="H111" s="150" t="s">
        <v>224</v>
      </c>
      <c r="I111" s="151" t="s">
        <v>225</v>
      </c>
      <c r="J111" s="150" t="s">
        <v>213</v>
      </c>
      <c r="K111" s="152" t="s">
        <v>226</v>
      </c>
      <c r="L111" s="148"/>
      <c r="M111" s="68" t="s">
        <v>227</v>
      </c>
      <c r="N111" s="69" t="s">
        <v>43</v>
      </c>
      <c r="O111" s="69" t="s">
        <v>228</v>
      </c>
      <c r="P111" s="69" t="s">
        <v>229</v>
      </c>
      <c r="Q111" s="69" t="s">
        <v>230</v>
      </c>
      <c r="R111" s="69" t="s">
        <v>231</v>
      </c>
      <c r="S111" s="69" t="s">
        <v>232</v>
      </c>
      <c r="T111" s="70" t="s">
        <v>233</v>
      </c>
    </row>
    <row r="112" spans="2:63" s="1" customFormat="1" ht="29.25" customHeight="1" x14ac:dyDescent="0.35">
      <c r="B112" s="35"/>
      <c r="C112" s="72" t="s">
        <v>214</v>
      </c>
      <c r="J112" s="153">
        <f>BK112</f>
        <v>0</v>
      </c>
      <c r="L112" s="35"/>
      <c r="M112" s="71"/>
      <c r="N112" s="62"/>
      <c r="O112" s="62"/>
      <c r="P112" s="154">
        <f>P113+P118+P123+P150</f>
        <v>0</v>
      </c>
      <c r="Q112" s="62"/>
      <c r="R112" s="154">
        <f>R113+R118+R123+R150</f>
        <v>0</v>
      </c>
      <c r="S112" s="62"/>
      <c r="T112" s="155">
        <f>T113+T118+T123+T150</f>
        <v>0</v>
      </c>
      <c r="AT112" s="19" t="s">
        <v>72</v>
      </c>
      <c r="AU112" s="19" t="s">
        <v>215</v>
      </c>
      <c r="BK112" s="156">
        <f>BK113+BK118+BK123+BK150</f>
        <v>0</v>
      </c>
    </row>
    <row r="113" spans="2:65" s="11" customFormat="1" ht="37.35" customHeight="1" x14ac:dyDescent="0.35">
      <c r="B113" s="157"/>
      <c r="D113" s="158" t="s">
        <v>72</v>
      </c>
      <c r="E113" s="159" t="s">
        <v>2831</v>
      </c>
      <c r="F113" s="159" t="s">
        <v>3244</v>
      </c>
      <c r="I113" s="160"/>
      <c r="J113" s="161">
        <f>BK113</f>
        <v>0</v>
      </c>
      <c r="L113" s="157"/>
      <c r="M113" s="162"/>
      <c r="N113" s="163"/>
      <c r="O113" s="163"/>
      <c r="P113" s="164">
        <f>P114+P116</f>
        <v>0</v>
      </c>
      <c r="Q113" s="163"/>
      <c r="R113" s="164">
        <f>R114+R116</f>
        <v>0</v>
      </c>
      <c r="S113" s="163"/>
      <c r="T113" s="165">
        <f>T114+T116</f>
        <v>0</v>
      </c>
      <c r="AR113" s="158" t="s">
        <v>22</v>
      </c>
      <c r="AT113" s="166" t="s">
        <v>72</v>
      </c>
      <c r="AU113" s="166" t="s">
        <v>73</v>
      </c>
      <c r="AY113" s="158" t="s">
        <v>235</v>
      </c>
      <c r="BK113" s="167">
        <f>BK114+BK116</f>
        <v>0</v>
      </c>
    </row>
    <row r="114" spans="2:65" s="11" customFormat="1" ht="19.899999999999999" customHeight="1" x14ac:dyDescent="0.3">
      <c r="B114" s="157"/>
      <c r="D114" s="168" t="s">
        <v>72</v>
      </c>
      <c r="E114" s="169" t="s">
        <v>3245</v>
      </c>
      <c r="F114" s="342" t="s">
        <v>3246</v>
      </c>
      <c r="I114" s="160"/>
      <c r="J114" s="170">
        <f>BK114</f>
        <v>0</v>
      </c>
      <c r="L114" s="157"/>
      <c r="M114" s="162"/>
      <c r="N114" s="163"/>
      <c r="O114" s="163"/>
      <c r="P114" s="164">
        <f>P115</f>
        <v>0</v>
      </c>
      <c r="Q114" s="163"/>
      <c r="R114" s="164">
        <f>R115</f>
        <v>0</v>
      </c>
      <c r="S114" s="163"/>
      <c r="T114" s="165">
        <f>T115</f>
        <v>0</v>
      </c>
      <c r="AR114" s="158" t="s">
        <v>22</v>
      </c>
      <c r="AT114" s="166" t="s">
        <v>72</v>
      </c>
      <c r="AU114" s="166" t="s">
        <v>22</v>
      </c>
      <c r="AY114" s="158" t="s">
        <v>235</v>
      </c>
      <c r="BK114" s="167">
        <f>BK115</f>
        <v>0</v>
      </c>
    </row>
    <row r="115" spans="2:65" s="1" customFormat="1" ht="31.5" customHeight="1" x14ac:dyDescent="0.3">
      <c r="B115" s="171"/>
      <c r="C115" s="172" t="s">
        <v>22</v>
      </c>
      <c r="D115" s="172" t="s">
        <v>237</v>
      </c>
      <c r="E115" s="173" t="s">
        <v>3247</v>
      </c>
      <c r="F115" s="343" t="s">
        <v>3248</v>
      </c>
      <c r="G115" s="175" t="s">
        <v>387</v>
      </c>
      <c r="H115" s="176">
        <v>1</v>
      </c>
      <c r="I115" s="177"/>
      <c r="J115" s="178">
        <f>ROUND(I115*H115,2)</f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>O115*H115</f>
        <v>0</v>
      </c>
      <c r="Q115" s="181">
        <v>0</v>
      </c>
      <c r="R115" s="181">
        <f>Q115*H115</f>
        <v>0</v>
      </c>
      <c r="S115" s="181">
        <v>0</v>
      </c>
      <c r="T115" s="182">
        <f>S115*H115</f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3249</v>
      </c>
    </row>
    <row r="116" spans="2:65" s="11" customFormat="1" ht="29.85" customHeight="1" x14ac:dyDescent="0.3">
      <c r="B116" s="157"/>
      <c r="D116" s="168" t="s">
        <v>72</v>
      </c>
      <c r="E116" s="169" t="s">
        <v>2833</v>
      </c>
      <c r="F116" s="169" t="s">
        <v>3250</v>
      </c>
      <c r="I116" s="160"/>
      <c r="J116" s="170">
        <f>BK116</f>
        <v>0</v>
      </c>
      <c r="L116" s="157"/>
      <c r="M116" s="162"/>
      <c r="N116" s="163"/>
      <c r="O116" s="163"/>
      <c r="P116" s="164">
        <f>P117</f>
        <v>0</v>
      </c>
      <c r="Q116" s="163"/>
      <c r="R116" s="164">
        <f>R117</f>
        <v>0</v>
      </c>
      <c r="S116" s="163"/>
      <c r="T116" s="165">
        <f>T117</f>
        <v>0</v>
      </c>
      <c r="AR116" s="158" t="s">
        <v>22</v>
      </c>
      <c r="AT116" s="166" t="s">
        <v>72</v>
      </c>
      <c r="AU116" s="166" t="s">
        <v>22</v>
      </c>
      <c r="AY116" s="158" t="s">
        <v>235</v>
      </c>
      <c r="BK116" s="167">
        <f>BK117</f>
        <v>0</v>
      </c>
    </row>
    <row r="117" spans="2:65" s="1" customFormat="1" ht="22.5" customHeight="1" x14ac:dyDescent="0.3">
      <c r="B117" s="171"/>
      <c r="C117" s="172" t="s">
        <v>81</v>
      </c>
      <c r="D117" s="172" t="s">
        <v>237</v>
      </c>
      <c r="E117" s="173" t="s">
        <v>3251</v>
      </c>
      <c r="F117" s="174" t="s">
        <v>3252</v>
      </c>
      <c r="G117" s="175" t="s">
        <v>387</v>
      </c>
      <c r="H117" s="176">
        <v>9</v>
      </c>
      <c r="I117" s="177"/>
      <c r="J117" s="178">
        <f>ROUND(I117*H117,2)</f>
        <v>0</v>
      </c>
      <c r="K117" s="174" t="s">
        <v>3</v>
      </c>
      <c r="L117" s="35"/>
      <c r="M117" s="179" t="s">
        <v>3</v>
      </c>
      <c r="N117" s="180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3253</v>
      </c>
    </row>
    <row r="118" spans="2:65" s="11" customFormat="1" ht="37.35" customHeight="1" x14ac:dyDescent="0.35">
      <c r="B118" s="157"/>
      <c r="D118" s="158" t="s">
        <v>72</v>
      </c>
      <c r="E118" s="159" t="s">
        <v>2912</v>
      </c>
      <c r="F118" s="344" t="s">
        <v>3254</v>
      </c>
      <c r="I118" s="160"/>
      <c r="J118" s="161">
        <f>BK118</f>
        <v>0</v>
      </c>
      <c r="L118" s="157"/>
      <c r="M118" s="162"/>
      <c r="N118" s="163"/>
      <c r="O118" s="163"/>
      <c r="P118" s="164">
        <f>P119+P121</f>
        <v>0</v>
      </c>
      <c r="Q118" s="163"/>
      <c r="R118" s="164">
        <f>R119+R121</f>
        <v>0</v>
      </c>
      <c r="S118" s="163"/>
      <c r="T118" s="165">
        <f>T119+T121</f>
        <v>0</v>
      </c>
      <c r="AR118" s="158" t="s">
        <v>22</v>
      </c>
      <c r="AT118" s="166" t="s">
        <v>72</v>
      </c>
      <c r="AU118" s="166" t="s">
        <v>73</v>
      </c>
      <c r="AY118" s="158" t="s">
        <v>235</v>
      </c>
      <c r="BK118" s="167">
        <f>BK119+BK121</f>
        <v>0</v>
      </c>
    </row>
    <row r="119" spans="2:65" s="11" customFormat="1" ht="19.899999999999999" customHeight="1" x14ac:dyDescent="0.3">
      <c r="B119" s="157"/>
      <c r="D119" s="168" t="s">
        <v>72</v>
      </c>
      <c r="E119" s="169" t="s">
        <v>3255</v>
      </c>
      <c r="F119" s="342" t="s">
        <v>3246</v>
      </c>
      <c r="I119" s="160"/>
      <c r="J119" s="170">
        <f>BK119</f>
        <v>0</v>
      </c>
      <c r="L119" s="157"/>
      <c r="M119" s="162"/>
      <c r="N119" s="163"/>
      <c r="O119" s="163"/>
      <c r="P119" s="164">
        <f>P120</f>
        <v>0</v>
      </c>
      <c r="Q119" s="163"/>
      <c r="R119" s="164">
        <f>R120</f>
        <v>0</v>
      </c>
      <c r="S119" s="163"/>
      <c r="T119" s="165">
        <f>T120</f>
        <v>0</v>
      </c>
      <c r="AR119" s="158" t="s">
        <v>22</v>
      </c>
      <c r="AT119" s="166" t="s">
        <v>72</v>
      </c>
      <c r="AU119" s="166" t="s">
        <v>22</v>
      </c>
      <c r="AY119" s="158" t="s">
        <v>235</v>
      </c>
      <c r="BK119" s="167">
        <f>BK120</f>
        <v>0</v>
      </c>
    </row>
    <row r="120" spans="2:65" s="1" customFormat="1" ht="31.5" customHeight="1" x14ac:dyDescent="0.3">
      <c r="B120" s="171"/>
      <c r="C120" s="172" t="s">
        <v>103</v>
      </c>
      <c r="D120" s="172" t="s">
        <v>237</v>
      </c>
      <c r="E120" s="173" t="s">
        <v>3256</v>
      </c>
      <c r="F120" s="343" t="s">
        <v>3257</v>
      </c>
      <c r="G120" s="175" t="s">
        <v>387</v>
      </c>
      <c r="H120" s="345">
        <v>1</v>
      </c>
      <c r="I120" s="177"/>
      <c r="J120" s="178">
        <f>ROUND(I120*H120,2)</f>
        <v>0</v>
      </c>
      <c r="K120" s="174" t="s">
        <v>3</v>
      </c>
      <c r="L120" s="35"/>
      <c r="M120" s="179" t="s">
        <v>3</v>
      </c>
      <c r="N120" s="180" t="s">
        <v>44</v>
      </c>
      <c r="O120" s="36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>IF(N120="základní",J120,0)</f>
        <v>0</v>
      </c>
      <c r="BF120" s="183">
        <f>IF(N120="snížená",J120,0)</f>
        <v>0</v>
      </c>
      <c r="BG120" s="183">
        <f>IF(N120="zákl. přenesená",J120,0)</f>
        <v>0</v>
      </c>
      <c r="BH120" s="183">
        <f>IF(N120="sníž. přenesená",J120,0)</f>
        <v>0</v>
      </c>
      <c r="BI120" s="183">
        <f>IF(N120="nulová",J120,0)</f>
        <v>0</v>
      </c>
      <c r="BJ120" s="19" t="s">
        <v>22</v>
      </c>
      <c r="BK120" s="183">
        <f>ROUND(I120*H120,2)</f>
        <v>0</v>
      </c>
      <c r="BL120" s="19" t="s">
        <v>241</v>
      </c>
      <c r="BM120" s="19" t="s">
        <v>3258</v>
      </c>
    </row>
    <row r="121" spans="2:65" s="11" customFormat="1" ht="29.85" customHeight="1" x14ac:dyDescent="0.3">
      <c r="B121" s="157"/>
      <c r="D121" s="168" t="s">
        <v>72</v>
      </c>
      <c r="E121" s="169" t="s">
        <v>2917</v>
      </c>
      <c r="F121" s="342" t="s">
        <v>3250</v>
      </c>
      <c r="I121" s="160"/>
      <c r="J121" s="170">
        <f>BK121</f>
        <v>0</v>
      </c>
      <c r="L121" s="157"/>
      <c r="M121" s="162"/>
      <c r="N121" s="163"/>
      <c r="O121" s="163"/>
      <c r="P121" s="164">
        <f>P122</f>
        <v>0</v>
      </c>
      <c r="Q121" s="163"/>
      <c r="R121" s="164">
        <f>R122</f>
        <v>0</v>
      </c>
      <c r="S121" s="163"/>
      <c r="T121" s="165">
        <f>T122</f>
        <v>0</v>
      </c>
      <c r="AR121" s="158" t="s">
        <v>22</v>
      </c>
      <c r="AT121" s="166" t="s">
        <v>72</v>
      </c>
      <c r="AU121" s="166" t="s">
        <v>22</v>
      </c>
      <c r="AY121" s="158" t="s">
        <v>235</v>
      </c>
      <c r="BK121" s="167">
        <f>BK122</f>
        <v>0</v>
      </c>
    </row>
    <row r="122" spans="2:65" s="1" customFormat="1" ht="31.5" customHeight="1" x14ac:dyDescent="0.3">
      <c r="B122" s="171"/>
      <c r="C122" s="172" t="s">
        <v>241</v>
      </c>
      <c r="D122" s="172" t="s">
        <v>237</v>
      </c>
      <c r="E122" s="173" t="s">
        <v>3259</v>
      </c>
      <c r="F122" s="343" t="s">
        <v>3260</v>
      </c>
      <c r="G122" s="175" t="s">
        <v>387</v>
      </c>
      <c r="H122" s="345">
        <v>2</v>
      </c>
      <c r="I122" s="177"/>
      <c r="J122" s="178">
        <f>ROUND(I122*H122,2)</f>
        <v>0</v>
      </c>
      <c r="K122" s="174" t="s">
        <v>3</v>
      </c>
      <c r="L122" s="35"/>
      <c r="M122" s="179" t="s">
        <v>3</v>
      </c>
      <c r="N122" s="180" t="s">
        <v>44</v>
      </c>
      <c r="O122" s="36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AR122" s="19" t="s">
        <v>241</v>
      </c>
      <c r="AT122" s="19" t="s">
        <v>237</v>
      </c>
      <c r="AU122" s="19" t="s">
        <v>81</v>
      </c>
      <c r="AY122" s="19" t="s">
        <v>235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9" t="s">
        <v>22</v>
      </c>
      <c r="BK122" s="183">
        <f>ROUND(I122*H122,2)</f>
        <v>0</v>
      </c>
      <c r="BL122" s="19" t="s">
        <v>241</v>
      </c>
      <c r="BM122" s="19" t="s">
        <v>3261</v>
      </c>
    </row>
    <row r="123" spans="2:65" s="11" customFormat="1" ht="37.35" customHeight="1" x14ac:dyDescent="0.35">
      <c r="B123" s="157"/>
      <c r="D123" s="158" t="s">
        <v>72</v>
      </c>
      <c r="E123" s="159" t="s">
        <v>2838</v>
      </c>
      <c r="F123" s="159" t="s">
        <v>2983</v>
      </c>
      <c r="I123" s="160"/>
      <c r="J123" s="161">
        <f>BK123</f>
        <v>0</v>
      </c>
      <c r="L123" s="157"/>
      <c r="M123" s="162"/>
      <c r="N123" s="163"/>
      <c r="O123" s="163"/>
      <c r="P123" s="164">
        <f>P124+P128+P132+P134+P139+P142+P144+P146</f>
        <v>0</v>
      </c>
      <c r="Q123" s="163"/>
      <c r="R123" s="164">
        <f>R124+R128+R132+R134+R139+R142+R144+R146</f>
        <v>0</v>
      </c>
      <c r="S123" s="163"/>
      <c r="T123" s="165">
        <f>T124+T128+T132+T134+T139+T142+T144+T146</f>
        <v>0</v>
      </c>
      <c r="AR123" s="158" t="s">
        <v>22</v>
      </c>
      <c r="AT123" s="166" t="s">
        <v>72</v>
      </c>
      <c r="AU123" s="166" t="s">
        <v>73</v>
      </c>
      <c r="AY123" s="158" t="s">
        <v>235</v>
      </c>
      <c r="BK123" s="167">
        <f>BK124+BK128+BK132+BK134+BK139+BK142+BK144+BK146</f>
        <v>0</v>
      </c>
    </row>
    <row r="124" spans="2:65" s="11" customFormat="1" ht="19.899999999999999" customHeight="1" x14ac:dyDescent="0.3">
      <c r="B124" s="157"/>
      <c r="D124" s="168" t="s">
        <v>72</v>
      </c>
      <c r="E124" s="169" t="s">
        <v>2871</v>
      </c>
      <c r="F124" s="169" t="s">
        <v>2985</v>
      </c>
      <c r="I124" s="160"/>
      <c r="J124" s="170">
        <f>BK124</f>
        <v>0</v>
      </c>
      <c r="L124" s="157"/>
      <c r="M124" s="162"/>
      <c r="N124" s="163"/>
      <c r="O124" s="163"/>
      <c r="P124" s="164">
        <f>SUM(P125:P127)</f>
        <v>0</v>
      </c>
      <c r="Q124" s="163"/>
      <c r="R124" s="164">
        <f>SUM(R125:R127)</f>
        <v>0</v>
      </c>
      <c r="S124" s="163"/>
      <c r="T124" s="165">
        <f>SUM(T125:T127)</f>
        <v>0</v>
      </c>
      <c r="AR124" s="158" t="s">
        <v>22</v>
      </c>
      <c r="AT124" s="166" t="s">
        <v>72</v>
      </c>
      <c r="AU124" s="166" t="s">
        <v>22</v>
      </c>
      <c r="AY124" s="158" t="s">
        <v>235</v>
      </c>
      <c r="BK124" s="167">
        <f>SUM(BK125:BK127)</f>
        <v>0</v>
      </c>
    </row>
    <row r="125" spans="2:65" s="1" customFormat="1" ht="22.5" customHeight="1" x14ac:dyDescent="0.3">
      <c r="B125" s="171"/>
      <c r="C125" s="172" t="s">
        <v>254</v>
      </c>
      <c r="D125" s="172" t="s">
        <v>237</v>
      </c>
      <c r="E125" s="173" t="s">
        <v>3262</v>
      </c>
      <c r="F125" s="174" t="s">
        <v>3263</v>
      </c>
      <c r="G125" s="175" t="s">
        <v>387</v>
      </c>
      <c r="H125" s="176">
        <v>1</v>
      </c>
      <c r="I125" s="177"/>
      <c r="J125" s="178">
        <f>ROUND(I125*H125,2)</f>
        <v>0</v>
      </c>
      <c r="K125" s="174" t="s">
        <v>3</v>
      </c>
      <c r="L125" s="35"/>
      <c r="M125" s="179" t="s">
        <v>3</v>
      </c>
      <c r="N125" s="180" t="s">
        <v>44</v>
      </c>
      <c r="O125" s="36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9" t="s">
        <v>22</v>
      </c>
      <c r="BK125" s="183">
        <f>ROUND(I125*H125,2)</f>
        <v>0</v>
      </c>
      <c r="BL125" s="19" t="s">
        <v>241</v>
      </c>
      <c r="BM125" s="19" t="s">
        <v>3264</v>
      </c>
    </row>
    <row r="126" spans="2:65" s="1" customFormat="1" ht="22.5" customHeight="1" x14ac:dyDescent="0.3">
      <c r="B126" s="171"/>
      <c r="C126" s="172" t="s">
        <v>258</v>
      </c>
      <c r="D126" s="172" t="s">
        <v>237</v>
      </c>
      <c r="E126" s="173" t="s">
        <v>2986</v>
      </c>
      <c r="F126" s="174" t="s">
        <v>2987</v>
      </c>
      <c r="G126" s="175" t="s">
        <v>346</v>
      </c>
      <c r="H126" s="176">
        <v>210</v>
      </c>
      <c r="I126" s="177"/>
      <c r="J126" s="178">
        <f>ROUND(I126*H126,2)</f>
        <v>0</v>
      </c>
      <c r="K126" s="174" t="s">
        <v>3</v>
      </c>
      <c r="L126" s="35"/>
      <c r="M126" s="179" t="s">
        <v>3</v>
      </c>
      <c r="N126" s="180" t="s">
        <v>44</v>
      </c>
      <c r="O126" s="36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3265</v>
      </c>
    </row>
    <row r="127" spans="2:65" s="1" customFormat="1" ht="22.5" customHeight="1" x14ac:dyDescent="0.3">
      <c r="B127" s="171"/>
      <c r="C127" s="172" t="s">
        <v>262</v>
      </c>
      <c r="D127" s="172" t="s">
        <v>237</v>
      </c>
      <c r="E127" s="173" t="s">
        <v>3266</v>
      </c>
      <c r="F127" s="343" t="s">
        <v>6868</v>
      </c>
      <c r="G127" s="175" t="s">
        <v>387</v>
      </c>
      <c r="H127" s="176">
        <v>8</v>
      </c>
      <c r="I127" s="177"/>
      <c r="J127" s="178">
        <f>ROUND(I127*H127,2)</f>
        <v>0</v>
      </c>
      <c r="K127" s="174" t="s">
        <v>3</v>
      </c>
      <c r="L127" s="35"/>
      <c r="M127" s="179" t="s">
        <v>3</v>
      </c>
      <c r="N127" s="180" t="s">
        <v>44</v>
      </c>
      <c r="O127" s="36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AR127" s="19" t="s">
        <v>241</v>
      </c>
      <c r="AT127" s="19" t="s">
        <v>237</v>
      </c>
      <c r="AU127" s="19" t="s">
        <v>81</v>
      </c>
      <c r="AY127" s="19" t="s">
        <v>235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9" t="s">
        <v>22</v>
      </c>
      <c r="BK127" s="183">
        <f>ROUND(I127*H127,2)</f>
        <v>0</v>
      </c>
      <c r="BL127" s="19" t="s">
        <v>241</v>
      </c>
      <c r="BM127" s="19" t="s">
        <v>3267</v>
      </c>
    </row>
    <row r="128" spans="2:65" s="11" customFormat="1" ht="29.85" customHeight="1" x14ac:dyDescent="0.3">
      <c r="B128" s="157"/>
      <c r="D128" s="168" t="s">
        <v>72</v>
      </c>
      <c r="E128" s="169" t="s">
        <v>3268</v>
      </c>
      <c r="F128" s="169" t="s">
        <v>6869</v>
      </c>
      <c r="I128" s="160"/>
      <c r="J128" s="170">
        <f>BK128</f>
        <v>0</v>
      </c>
      <c r="L128" s="157"/>
      <c r="M128" s="162"/>
      <c r="N128" s="163"/>
      <c r="O128" s="163"/>
      <c r="P128" s="164">
        <f>SUM(P129:P131)</f>
        <v>0</v>
      </c>
      <c r="Q128" s="163"/>
      <c r="R128" s="164">
        <f>SUM(R129:R131)</f>
        <v>0</v>
      </c>
      <c r="S128" s="163"/>
      <c r="T128" s="165">
        <f>SUM(T129:T131)</f>
        <v>0</v>
      </c>
      <c r="AR128" s="158" t="s">
        <v>22</v>
      </c>
      <c r="AT128" s="166" t="s">
        <v>72</v>
      </c>
      <c r="AU128" s="166" t="s">
        <v>22</v>
      </c>
      <c r="AY128" s="158" t="s">
        <v>235</v>
      </c>
      <c r="BK128" s="167">
        <f>SUM(BK129:BK131)</f>
        <v>0</v>
      </c>
    </row>
    <row r="129" spans="2:65" s="1" customFormat="1" ht="22.5" customHeight="1" x14ac:dyDescent="0.3">
      <c r="B129" s="171"/>
      <c r="C129" s="172" t="s">
        <v>266</v>
      </c>
      <c r="D129" s="172" t="s">
        <v>237</v>
      </c>
      <c r="E129" s="173" t="s">
        <v>3269</v>
      </c>
      <c r="F129" s="174" t="s">
        <v>3270</v>
      </c>
      <c r="G129" s="175" t="s">
        <v>346</v>
      </c>
      <c r="H129" s="176">
        <v>75</v>
      </c>
      <c r="I129" s="177"/>
      <c r="J129" s="178">
        <f>ROUND(I129*H129,2)</f>
        <v>0</v>
      </c>
      <c r="K129" s="174" t="s">
        <v>3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3271</v>
      </c>
    </row>
    <row r="130" spans="2:65" s="1" customFormat="1" ht="22.5" customHeight="1" x14ac:dyDescent="0.3">
      <c r="B130" s="171"/>
      <c r="C130" s="172" t="s">
        <v>270</v>
      </c>
      <c r="D130" s="172" t="s">
        <v>237</v>
      </c>
      <c r="E130" s="173" t="s">
        <v>3272</v>
      </c>
      <c r="F130" s="174" t="s">
        <v>3273</v>
      </c>
      <c r="G130" s="175" t="s">
        <v>346</v>
      </c>
      <c r="H130" s="176">
        <v>280</v>
      </c>
      <c r="I130" s="177"/>
      <c r="J130" s="178">
        <f>ROUND(I130*H130,2)</f>
        <v>0</v>
      </c>
      <c r="K130" s="174" t="s">
        <v>3</v>
      </c>
      <c r="L130" s="35"/>
      <c r="M130" s="179" t="s">
        <v>3</v>
      </c>
      <c r="N130" s="180" t="s">
        <v>44</v>
      </c>
      <c r="O130" s="36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AR130" s="19" t="s">
        <v>241</v>
      </c>
      <c r="AT130" s="19" t="s">
        <v>237</v>
      </c>
      <c r="AU130" s="19" t="s">
        <v>81</v>
      </c>
      <c r="AY130" s="19" t="s">
        <v>235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9" t="s">
        <v>22</v>
      </c>
      <c r="BK130" s="183">
        <f>ROUND(I130*H130,2)</f>
        <v>0</v>
      </c>
      <c r="BL130" s="19" t="s">
        <v>241</v>
      </c>
      <c r="BM130" s="19" t="s">
        <v>3274</v>
      </c>
    </row>
    <row r="131" spans="2:65" s="1" customFormat="1" ht="22.5" customHeight="1" x14ac:dyDescent="0.3">
      <c r="B131" s="171"/>
      <c r="C131" s="172" t="s">
        <v>26</v>
      </c>
      <c r="D131" s="172" t="s">
        <v>237</v>
      </c>
      <c r="E131" s="173" t="s">
        <v>3275</v>
      </c>
      <c r="F131" s="346" t="s">
        <v>3276</v>
      </c>
      <c r="G131" s="175" t="s">
        <v>346</v>
      </c>
      <c r="H131" s="345">
        <v>320</v>
      </c>
      <c r="I131" s="177"/>
      <c r="J131" s="178">
        <f>ROUND(I131*H131,2)</f>
        <v>0</v>
      </c>
      <c r="K131" s="174" t="s">
        <v>3</v>
      </c>
      <c r="L131" s="35"/>
      <c r="M131" s="179" t="s">
        <v>3</v>
      </c>
      <c r="N131" s="180" t="s">
        <v>44</v>
      </c>
      <c r="O131" s="36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AR131" s="19" t="s">
        <v>241</v>
      </c>
      <c r="AT131" s="19" t="s">
        <v>237</v>
      </c>
      <c r="AU131" s="19" t="s">
        <v>81</v>
      </c>
      <c r="AY131" s="19" t="s">
        <v>235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9" t="s">
        <v>22</v>
      </c>
      <c r="BK131" s="183">
        <f>ROUND(I131*H131,2)</f>
        <v>0</v>
      </c>
      <c r="BL131" s="19" t="s">
        <v>241</v>
      </c>
      <c r="BM131" s="19" t="s">
        <v>3277</v>
      </c>
    </row>
    <row r="132" spans="2:65" s="11" customFormat="1" ht="29.85" customHeight="1" x14ac:dyDescent="0.3">
      <c r="B132" s="157"/>
      <c r="D132" s="168" t="s">
        <v>72</v>
      </c>
      <c r="E132" s="169" t="s">
        <v>3003</v>
      </c>
      <c r="F132" s="169" t="s">
        <v>3004</v>
      </c>
      <c r="I132" s="160"/>
      <c r="J132" s="170">
        <f>BK132</f>
        <v>0</v>
      </c>
      <c r="L132" s="157"/>
      <c r="M132" s="162"/>
      <c r="N132" s="163"/>
      <c r="O132" s="163"/>
      <c r="P132" s="164">
        <f>P133</f>
        <v>0</v>
      </c>
      <c r="Q132" s="163"/>
      <c r="R132" s="164">
        <f>R133</f>
        <v>0</v>
      </c>
      <c r="S132" s="163"/>
      <c r="T132" s="165">
        <f>T133</f>
        <v>0</v>
      </c>
      <c r="AR132" s="158" t="s">
        <v>22</v>
      </c>
      <c r="AT132" s="166" t="s">
        <v>72</v>
      </c>
      <c r="AU132" s="166" t="s">
        <v>22</v>
      </c>
      <c r="AY132" s="158" t="s">
        <v>235</v>
      </c>
      <c r="BK132" s="167">
        <f>BK133</f>
        <v>0</v>
      </c>
    </row>
    <row r="133" spans="2:65" s="1" customFormat="1" ht="22.5" customHeight="1" x14ac:dyDescent="0.3">
      <c r="B133" s="171"/>
      <c r="C133" s="172" t="s">
        <v>164</v>
      </c>
      <c r="D133" s="172" t="s">
        <v>237</v>
      </c>
      <c r="E133" s="173" t="s">
        <v>3278</v>
      </c>
      <c r="F133" s="174" t="s">
        <v>3279</v>
      </c>
      <c r="G133" s="175" t="s">
        <v>387</v>
      </c>
      <c r="H133" s="176">
        <v>38</v>
      </c>
      <c r="I133" s="177"/>
      <c r="J133" s="178">
        <f>ROUND(I133*H133,2)</f>
        <v>0</v>
      </c>
      <c r="K133" s="174" t="s">
        <v>3</v>
      </c>
      <c r="L133" s="35"/>
      <c r="M133" s="179" t="s">
        <v>3</v>
      </c>
      <c r="N133" s="180" t="s">
        <v>44</v>
      </c>
      <c r="O133" s="36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3280</v>
      </c>
    </row>
    <row r="134" spans="2:65" s="11" customFormat="1" ht="29.85" customHeight="1" x14ac:dyDescent="0.3">
      <c r="B134" s="157"/>
      <c r="D134" s="168" t="s">
        <v>72</v>
      </c>
      <c r="E134" s="169" t="s">
        <v>2881</v>
      </c>
      <c r="F134" s="169" t="s">
        <v>3281</v>
      </c>
      <c r="I134" s="160"/>
      <c r="J134" s="170">
        <f>BK134</f>
        <v>0</v>
      </c>
      <c r="L134" s="157"/>
      <c r="M134" s="162"/>
      <c r="N134" s="163"/>
      <c r="O134" s="163"/>
      <c r="P134" s="164">
        <f>SUM(P135:P138)</f>
        <v>0</v>
      </c>
      <c r="Q134" s="163"/>
      <c r="R134" s="164">
        <f>SUM(R135:R138)</f>
        <v>0</v>
      </c>
      <c r="S134" s="163"/>
      <c r="T134" s="165">
        <f>SUM(T135:T138)</f>
        <v>0</v>
      </c>
      <c r="AR134" s="158" t="s">
        <v>22</v>
      </c>
      <c r="AT134" s="166" t="s">
        <v>72</v>
      </c>
      <c r="AU134" s="166" t="s">
        <v>22</v>
      </c>
      <c r="AY134" s="158" t="s">
        <v>235</v>
      </c>
      <c r="BK134" s="167">
        <f>SUM(BK135:BK138)</f>
        <v>0</v>
      </c>
    </row>
    <row r="135" spans="2:65" s="1" customFormat="1" ht="22.5" customHeight="1" x14ac:dyDescent="0.3">
      <c r="B135" s="171"/>
      <c r="C135" s="172" t="s">
        <v>280</v>
      </c>
      <c r="D135" s="172" t="s">
        <v>237</v>
      </c>
      <c r="E135" s="173" t="s">
        <v>3282</v>
      </c>
      <c r="F135" s="174" t="s">
        <v>3283</v>
      </c>
      <c r="G135" s="175" t="s">
        <v>387</v>
      </c>
      <c r="H135" s="176">
        <v>2</v>
      </c>
      <c r="I135" s="177"/>
      <c r="J135" s="178">
        <f>ROUND(I135*H135,2)</f>
        <v>0</v>
      </c>
      <c r="K135" s="174" t="s">
        <v>3</v>
      </c>
      <c r="L135" s="35"/>
      <c r="M135" s="179" t="s">
        <v>3</v>
      </c>
      <c r="N135" s="180" t="s">
        <v>44</v>
      </c>
      <c r="O135" s="36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241</v>
      </c>
      <c r="AT135" s="19" t="s">
        <v>237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3284</v>
      </c>
    </row>
    <row r="136" spans="2:65" s="1" customFormat="1" ht="22.5" customHeight="1" x14ac:dyDescent="0.3">
      <c r="B136" s="171"/>
      <c r="C136" s="172" t="s">
        <v>284</v>
      </c>
      <c r="D136" s="172" t="s">
        <v>237</v>
      </c>
      <c r="E136" s="173" t="s">
        <v>3285</v>
      </c>
      <c r="F136" s="174" t="s">
        <v>3286</v>
      </c>
      <c r="G136" s="175" t="s">
        <v>387</v>
      </c>
      <c r="H136" s="176">
        <v>22</v>
      </c>
      <c r="I136" s="177"/>
      <c r="J136" s="178">
        <f>ROUND(I136*H136,2)</f>
        <v>0</v>
      </c>
      <c r="K136" s="174" t="s">
        <v>3</v>
      </c>
      <c r="L136" s="35"/>
      <c r="M136" s="179" t="s">
        <v>3</v>
      </c>
      <c r="N136" s="180" t="s">
        <v>44</v>
      </c>
      <c r="O136" s="36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AR136" s="19" t="s">
        <v>241</v>
      </c>
      <c r="AT136" s="19" t="s">
        <v>237</v>
      </c>
      <c r="AU136" s="19" t="s">
        <v>81</v>
      </c>
      <c r="AY136" s="19" t="s">
        <v>235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9" t="s">
        <v>22</v>
      </c>
      <c r="BK136" s="183">
        <f>ROUND(I136*H136,2)</f>
        <v>0</v>
      </c>
      <c r="BL136" s="19" t="s">
        <v>241</v>
      </c>
      <c r="BM136" s="19" t="s">
        <v>3287</v>
      </c>
    </row>
    <row r="137" spans="2:65" s="1" customFormat="1" ht="22.5" customHeight="1" x14ac:dyDescent="0.3">
      <c r="B137" s="171"/>
      <c r="C137" s="172" t="s">
        <v>288</v>
      </c>
      <c r="D137" s="172" t="s">
        <v>237</v>
      </c>
      <c r="E137" s="173" t="s">
        <v>3288</v>
      </c>
      <c r="F137" s="174" t="s">
        <v>3289</v>
      </c>
      <c r="G137" s="175" t="s">
        <v>387</v>
      </c>
      <c r="H137" s="176">
        <v>1</v>
      </c>
      <c r="I137" s="177"/>
      <c r="J137" s="178">
        <f>ROUND(I137*H137,2)</f>
        <v>0</v>
      </c>
      <c r="K137" s="174" t="s">
        <v>3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3290</v>
      </c>
    </row>
    <row r="138" spans="2:65" s="1" customFormat="1" ht="22.5" customHeight="1" x14ac:dyDescent="0.3">
      <c r="B138" s="171"/>
      <c r="C138" s="172" t="s">
        <v>9</v>
      </c>
      <c r="D138" s="172" t="s">
        <v>237</v>
      </c>
      <c r="E138" s="173" t="s">
        <v>3291</v>
      </c>
      <c r="F138" s="174" t="s">
        <v>3292</v>
      </c>
      <c r="G138" s="175" t="s">
        <v>387</v>
      </c>
      <c r="H138" s="176">
        <v>18</v>
      </c>
      <c r="I138" s="177"/>
      <c r="J138" s="178">
        <f>ROUND(I138*H138,2)</f>
        <v>0</v>
      </c>
      <c r="K138" s="174" t="s">
        <v>3</v>
      </c>
      <c r="L138" s="35"/>
      <c r="M138" s="179" t="s">
        <v>3</v>
      </c>
      <c r="N138" s="180" t="s">
        <v>44</v>
      </c>
      <c r="O138" s="36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3293</v>
      </c>
    </row>
    <row r="139" spans="2:65" s="11" customFormat="1" ht="29.85" customHeight="1" x14ac:dyDescent="0.3">
      <c r="B139" s="157"/>
      <c r="D139" s="168" t="s">
        <v>72</v>
      </c>
      <c r="E139" s="169" t="s">
        <v>2970</v>
      </c>
      <c r="F139" s="169" t="s">
        <v>2971</v>
      </c>
      <c r="I139" s="160"/>
      <c r="J139" s="170">
        <f>BK139</f>
        <v>0</v>
      </c>
      <c r="L139" s="157"/>
      <c r="M139" s="162"/>
      <c r="N139" s="163"/>
      <c r="O139" s="163"/>
      <c r="P139" s="164">
        <f>SUM(P140:P141)</f>
        <v>0</v>
      </c>
      <c r="Q139" s="163"/>
      <c r="R139" s="164">
        <f>SUM(R140:R141)</f>
        <v>0</v>
      </c>
      <c r="S139" s="163"/>
      <c r="T139" s="165">
        <f>SUM(T140:T141)</f>
        <v>0</v>
      </c>
      <c r="AR139" s="158" t="s">
        <v>22</v>
      </c>
      <c r="AT139" s="166" t="s">
        <v>72</v>
      </c>
      <c r="AU139" s="166" t="s">
        <v>22</v>
      </c>
      <c r="AY139" s="158" t="s">
        <v>235</v>
      </c>
      <c r="BK139" s="167">
        <f>SUM(BK140:BK141)</f>
        <v>0</v>
      </c>
    </row>
    <row r="140" spans="2:65" s="1" customFormat="1" ht="22.5" customHeight="1" x14ac:dyDescent="0.3">
      <c r="B140" s="171"/>
      <c r="C140" s="172" t="s">
        <v>296</v>
      </c>
      <c r="D140" s="172" t="s">
        <v>237</v>
      </c>
      <c r="E140" s="173" t="s">
        <v>3110</v>
      </c>
      <c r="F140" s="174" t="s">
        <v>3111</v>
      </c>
      <c r="G140" s="175" t="s">
        <v>2974</v>
      </c>
      <c r="H140" s="176">
        <v>10</v>
      </c>
      <c r="I140" s="177"/>
      <c r="J140" s="178">
        <f>ROUND(I140*H140,2)</f>
        <v>0</v>
      </c>
      <c r="K140" s="174" t="s">
        <v>3</v>
      </c>
      <c r="L140" s="35"/>
      <c r="M140" s="179" t="s">
        <v>3</v>
      </c>
      <c r="N140" s="180" t="s">
        <v>44</v>
      </c>
      <c r="O140" s="36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AR140" s="19" t="s">
        <v>241</v>
      </c>
      <c r="AT140" s="19" t="s">
        <v>237</v>
      </c>
      <c r="AU140" s="19" t="s">
        <v>81</v>
      </c>
      <c r="AY140" s="19" t="s">
        <v>235</v>
      </c>
      <c r="BE140" s="183">
        <f>IF(N140="základní",J140,0)</f>
        <v>0</v>
      </c>
      <c r="BF140" s="183">
        <f>IF(N140="snížená",J140,0)</f>
        <v>0</v>
      </c>
      <c r="BG140" s="183">
        <f>IF(N140="zákl. přenesená",J140,0)</f>
        <v>0</v>
      </c>
      <c r="BH140" s="183">
        <f>IF(N140="sníž. přenesená",J140,0)</f>
        <v>0</v>
      </c>
      <c r="BI140" s="183">
        <f>IF(N140="nulová",J140,0)</f>
        <v>0</v>
      </c>
      <c r="BJ140" s="19" t="s">
        <v>22</v>
      </c>
      <c r="BK140" s="183">
        <f>ROUND(I140*H140,2)</f>
        <v>0</v>
      </c>
      <c r="BL140" s="19" t="s">
        <v>241</v>
      </c>
      <c r="BM140" s="19" t="s">
        <v>3294</v>
      </c>
    </row>
    <row r="141" spans="2:65" s="1" customFormat="1" ht="22.5" customHeight="1" x14ac:dyDescent="0.3">
      <c r="B141" s="171"/>
      <c r="C141" s="172" t="s">
        <v>300</v>
      </c>
      <c r="D141" s="172" t="s">
        <v>237</v>
      </c>
      <c r="E141" s="173" t="s">
        <v>3113</v>
      </c>
      <c r="F141" s="174" t="s">
        <v>3114</v>
      </c>
      <c r="G141" s="175" t="s">
        <v>2974</v>
      </c>
      <c r="H141" s="176">
        <v>16</v>
      </c>
      <c r="I141" s="177"/>
      <c r="J141" s="178">
        <f>ROUND(I141*H141,2)</f>
        <v>0</v>
      </c>
      <c r="K141" s="174" t="s">
        <v>3</v>
      </c>
      <c r="L141" s="35"/>
      <c r="M141" s="179" t="s">
        <v>3</v>
      </c>
      <c r="N141" s="180" t="s">
        <v>44</v>
      </c>
      <c r="O141" s="36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AR141" s="19" t="s">
        <v>241</v>
      </c>
      <c r="AT141" s="19" t="s">
        <v>237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3295</v>
      </c>
    </row>
    <row r="142" spans="2:65" s="11" customFormat="1" ht="29.85" customHeight="1" x14ac:dyDescent="0.3">
      <c r="B142" s="157"/>
      <c r="D142" s="168" t="s">
        <v>72</v>
      </c>
      <c r="E142" s="169" t="s">
        <v>3116</v>
      </c>
      <c r="F142" s="169" t="s">
        <v>3117</v>
      </c>
      <c r="I142" s="160"/>
      <c r="J142" s="170">
        <f>BK142</f>
        <v>0</v>
      </c>
      <c r="L142" s="157"/>
      <c r="M142" s="162"/>
      <c r="N142" s="163"/>
      <c r="O142" s="163"/>
      <c r="P142" s="164">
        <f>P143</f>
        <v>0</v>
      </c>
      <c r="Q142" s="163"/>
      <c r="R142" s="164">
        <f>R143</f>
        <v>0</v>
      </c>
      <c r="S142" s="163"/>
      <c r="T142" s="165">
        <f>T143</f>
        <v>0</v>
      </c>
      <c r="AR142" s="158" t="s">
        <v>22</v>
      </c>
      <c r="AT142" s="166" t="s">
        <v>72</v>
      </c>
      <c r="AU142" s="166" t="s">
        <v>22</v>
      </c>
      <c r="AY142" s="158" t="s">
        <v>235</v>
      </c>
      <c r="BK142" s="167">
        <f>BK143</f>
        <v>0</v>
      </c>
    </row>
    <row r="143" spans="2:65" s="1" customFormat="1" ht="22.5" customHeight="1" x14ac:dyDescent="0.3">
      <c r="B143" s="171"/>
      <c r="C143" s="172" t="s">
        <v>306</v>
      </c>
      <c r="D143" s="172" t="s">
        <v>237</v>
      </c>
      <c r="E143" s="173" t="s">
        <v>3118</v>
      </c>
      <c r="F143" s="174" t="s">
        <v>3119</v>
      </c>
      <c r="G143" s="175" t="s">
        <v>2974</v>
      </c>
      <c r="H143" s="176">
        <v>10</v>
      </c>
      <c r="I143" s="177"/>
      <c r="J143" s="178">
        <f>ROUND(I143*H143,2)</f>
        <v>0</v>
      </c>
      <c r="K143" s="174" t="s">
        <v>3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3296</v>
      </c>
    </row>
    <row r="144" spans="2:65" s="11" customFormat="1" ht="29.85" customHeight="1" x14ac:dyDescent="0.3">
      <c r="B144" s="157"/>
      <c r="D144" s="168" t="s">
        <v>72</v>
      </c>
      <c r="E144" s="169" t="s">
        <v>3121</v>
      </c>
      <c r="F144" s="169" t="s">
        <v>3122</v>
      </c>
      <c r="I144" s="160"/>
      <c r="J144" s="170">
        <f>BK144</f>
        <v>0</v>
      </c>
      <c r="L144" s="157"/>
      <c r="M144" s="162"/>
      <c r="N144" s="163"/>
      <c r="O144" s="163"/>
      <c r="P144" s="164">
        <f>P145</f>
        <v>0</v>
      </c>
      <c r="Q144" s="163"/>
      <c r="R144" s="164">
        <f>R145</f>
        <v>0</v>
      </c>
      <c r="S144" s="163"/>
      <c r="T144" s="165">
        <f>T145</f>
        <v>0</v>
      </c>
      <c r="AR144" s="158" t="s">
        <v>22</v>
      </c>
      <c r="AT144" s="166" t="s">
        <v>72</v>
      </c>
      <c r="AU144" s="166" t="s">
        <v>22</v>
      </c>
      <c r="AY144" s="158" t="s">
        <v>235</v>
      </c>
      <c r="BK144" s="167">
        <f>BK145</f>
        <v>0</v>
      </c>
    </row>
    <row r="145" spans="2:65" s="1" customFormat="1" ht="22.5" customHeight="1" x14ac:dyDescent="0.3">
      <c r="B145" s="171"/>
      <c r="C145" s="172" t="s">
        <v>312</v>
      </c>
      <c r="D145" s="172" t="s">
        <v>237</v>
      </c>
      <c r="E145" s="173" t="s">
        <v>3123</v>
      </c>
      <c r="F145" s="174" t="s">
        <v>3124</v>
      </c>
      <c r="G145" s="175" t="s">
        <v>2974</v>
      </c>
      <c r="H145" s="176">
        <v>8</v>
      </c>
      <c r="I145" s="177"/>
      <c r="J145" s="178">
        <f>ROUND(I145*H145,2)</f>
        <v>0</v>
      </c>
      <c r="K145" s="174" t="s">
        <v>3</v>
      </c>
      <c r="L145" s="35"/>
      <c r="M145" s="179" t="s">
        <v>3</v>
      </c>
      <c r="N145" s="180" t="s">
        <v>44</v>
      </c>
      <c r="O145" s="36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9" t="s">
        <v>22</v>
      </c>
      <c r="BK145" s="183">
        <f>ROUND(I145*H145,2)</f>
        <v>0</v>
      </c>
      <c r="BL145" s="19" t="s">
        <v>241</v>
      </c>
      <c r="BM145" s="19" t="s">
        <v>3297</v>
      </c>
    </row>
    <row r="146" spans="2:65" s="11" customFormat="1" ht="29.85" customHeight="1" x14ac:dyDescent="0.3">
      <c r="B146" s="157"/>
      <c r="D146" s="168" t="s">
        <v>72</v>
      </c>
      <c r="E146" s="169" t="s">
        <v>3298</v>
      </c>
      <c r="F146" s="169" t="s">
        <v>3127</v>
      </c>
      <c r="I146" s="160"/>
      <c r="J146" s="170">
        <f>BK146</f>
        <v>0</v>
      </c>
      <c r="L146" s="157"/>
      <c r="M146" s="162"/>
      <c r="N146" s="163"/>
      <c r="O146" s="163"/>
      <c r="P146" s="164">
        <f>SUM(P147:P149)</f>
        <v>0</v>
      </c>
      <c r="Q146" s="163"/>
      <c r="R146" s="164">
        <f>SUM(R147:R149)</f>
        <v>0</v>
      </c>
      <c r="S146" s="163"/>
      <c r="T146" s="165">
        <f>SUM(T147:T149)</f>
        <v>0</v>
      </c>
      <c r="AR146" s="158" t="s">
        <v>22</v>
      </c>
      <c r="AT146" s="166" t="s">
        <v>72</v>
      </c>
      <c r="AU146" s="166" t="s">
        <v>22</v>
      </c>
      <c r="AY146" s="158" t="s">
        <v>235</v>
      </c>
      <c r="BK146" s="167">
        <f>SUM(BK147:BK149)</f>
        <v>0</v>
      </c>
    </row>
    <row r="147" spans="2:65" s="1" customFormat="1" ht="22.5" customHeight="1" x14ac:dyDescent="0.3">
      <c r="B147" s="171"/>
      <c r="C147" s="172" t="s">
        <v>317</v>
      </c>
      <c r="D147" s="172" t="s">
        <v>237</v>
      </c>
      <c r="E147" s="173" t="s">
        <v>3128</v>
      </c>
      <c r="F147" s="174" t="s">
        <v>3129</v>
      </c>
      <c r="G147" s="175" t="s">
        <v>2974</v>
      </c>
      <c r="H147" s="176">
        <v>16</v>
      </c>
      <c r="I147" s="177"/>
      <c r="J147" s="178">
        <f>ROUND(I147*H147,2)</f>
        <v>0</v>
      </c>
      <c r="K147" s="174" t="s">
        <v>3</v>
      </c>
      <c r="L147" s="35"/>
      <c r="M147" s="179" t="s">
        <v>3</v>
      </c>
      <c r="N147" s="180" t="s">
        <v>44</v>
      </c>
      <c r="O147" s="36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>IF(N147="základní",J147,0)</f>
        <v>0</v>
      </c>
      <c r="BF147" s="183">
        <f>IF(N147="snížená",J147,0)</f>
        <v>0</v>
      </c>
      <c r="BG147" s="183">
        <f>IF(N147="zákl. přenesená",J147,0)</f>
        <v>0</v>
      </c>
      <c r="BH147" s="183">
        <f>IF(N147="sníž. přenesená",J147,0)</f>
        <v>0</v>
      </c>
      <c r="BI147" s="183">
        <f>IF(N147="nulová",J147,0)</f>
        <v>0</v>
      </c>
      <c r="BJ147" s="19" t="s">
        <v>22</v>
      </c>
      <c r="BK147" s="183">
        <f>ROUND(I147*H147,2)</f>
        <v>0</v>
      </c>
      <c r="BL147" s="19" t="s">
        <v>241</v>
      </c>
      <c r="BM147" s="19" t="s">
        <v>3299</v>
      </c>
    </row>
    <row r="148" spans="2:65" s="1" customFormat="1" ht="22.5" customHeight="1" x14ac:dyDescent="0.3">
      <c r="B148" s="171"/>
      <c r="C148" s="172" t="s">
        <v>8</v>
      </c>
      <c r="D148" s="172" t="s">
        <v>237</v>
      </c>
      <c r="E148" s="173" t="s">
        <v>3300</v>
      </c>
      <c r="F148" s="174" t="s">
        <v>3132</v>
      </c>
      <c r="G148" s="175" t="s">
        <v>2974</v>
      </c>
      <c r="H148" s="176">
        <v>8</v>
      </c>
      <c r="I148" s="177"/>
      <c r="J148" s="178">
        <f>ROUND(I148*H148,2)</f>
        <v>0</v>
      </c>
      <c r="K148" s="174" t="s">
        <v>3</v>
      </c>
      <c r="L148" s="35"/>
      <c r="M148" s="179" t="s">
        <v>3</v>
      </c>
      <c r="N148" s="180" t="s">
        <v>44</v>
      </c>
      <c r="O148" s="36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9" t="s">
        <v>22</v>
      </c>
      <c r="BK148" s="183">
        <f>ROUND(I148*H148,2)</f>
        <v>0</v>
      </c>
      <c r="BL148" s="19" t="s">
        <v>241</v>
      </c>
      <c r="BM148" s="19" t="s">
        <v>3301</v>
      </c>
    </row>
    <row r="149" spans="2:65" s="1" customFormat="1" ht="22.5" customHeight="1" x14ac:dyDescent="0.3">
      <c r="B149" s="171"/>
      <c r="C149" s="172" t="s">
        <v>330</v>
      </c>
      <c r="D149" s="172" t="s">
        <v>237</v>
      </c>
      <c r="E149" s="173" t="s">
        <v>3302</v>
      </c>
      <c r="F149" s="174" t="s">
        <v>3303</v>
      </c>
      <c r="G149" s="175" t="s">
        <v>249</v>
      </c>
      <c r="H149" s="176">
        <v>1</v>
      </c>
      <c r="I149" s="177"/>
      <c r="J149" s="178">
        <f>ROUND(I149*H149,2)</f>
        <v>0</v>
      </c>
      <c r="K149" s="174" t="s">
        <v>3</v>
      </c>
      <c r="L149" s="35"/>
      <c r="M149" s="179" t="s">
        <v>3</v>
      </c>
      <c r="N149" s="180" t="s">
        <v>44</v>
      </c>
      <c r="O149" s="36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AR149" s="19" t="s">
        <v>241</v>
      </c>
      <c r="AT149" s="19" t="s">
        <v>237</v>
      </c>
      <c r="AU149" s="19" t="s">
        <v>81</v>
      </c>
      <c r="AY149" s="19" t="s">
        <v>235</v>
      </c>
      <c r="BE149" s="183">
        <f>IF(N149="základní",J149,0)</f>
        <v>0</v>
      </c>
      <c r="BF149" s="183">
        <f>IF(N149="snížená",J149,0)</f>
        <v>0</v>
      </c>
      <c r="BG149" s="183">
        <f>IF(N149="zákl. přenesená",J149,0)</f>
        <v>0</v>
      </c>
      <c r="BH149" s="183">
        <f>IF(N149="sníž. přenesená",J149,0)</f>
        <v>0</v>
      </c>
      <c r="BI149" s="183">
        <f>IF(N149="nulová",J149,0)</f>
        <v>0</v>
      </c>
      <c r="BJ149" s="19" t="s">
        <v>22</v>
      </c>
      <c r="BK149" s="183">
        <f>ROUND(I149*H149,2)</f>
        <v>0</v>
      </c>
      <c r="BL149" s="19" t="s">
        <v>241</v>
      </c>
      <c r="BM149" s="19" t="s">
        <v>3304</v>
      </c>
    </row>
    <row r="150" spans="2:65" s="11" customFormat="1" ht="37.35" customHeight="1" x14ac:dyDescent="0.35">
      <c r="B150" s="157"/>
      <c r="D150" s="158" t="s">
        <v>72</v>
      </c>
      <c r="E150" s="159" t="s">
        <v>2910</v>
      </c>
      <c r="F150" s="159" t="s">
        <v>236</v>
      </c>
      <c r="I150" s="160"/>
      <c r="J150" s="161">
        <f>BK150</f>
        <v>0</v>
      </c>
      <c r="L150" s="157"/>
      <c r="M150" s="162"/>
      <c r="N150" s="163"/>
      <c r="O150" s="163"/>
      <c r="P150" s="164">
        <f>P151+P153+P155+P157+P159+P161+P163+P165</f>
        <v>0</v>
      </c>
      <c r="Q150" s="163"/>
      <c r="R150" s="164">
        <f>R151+R153+R155+R157+R159+R161+R163+R165</f>
        <v>0</v>
      </c>
      <c r="S150" s="163"/>
      <c r="T150" s="165">
        <f>T151+T153+T155+T157+T159+T161+T163+T165</f>
        <v>0</v>
      </c>
      <c r="AR150" s="158" t="s">
        <v>22</v>
      </c>
      <c r="AT150" s="166" t="s">
        <v>72</v>
      </c>
      <c r="AU150" s="166" t="s">
        <v>73</v>
      </c>
      <c r="AY150" s="158" t="s">
        <v>235</v>
      </c>
      <c r="BK150" s="167">
        <f>BK151+BK153+BK155+BK157+BK159+BK161+BK163+BK165</f>
        <v>0</v>
      </c>
    </row>
    <row r="151" spans="2:65" s="11" customFormat="1" ht="19.899999999999999" customHeight="1" x14ac:dyDescent="0.3">
      <c r="B151" s="157"/>
      <c r="D151" s="168" t="s">
        <v>72</v>
      </c>
      <c r="E151" s="169" t="s">
        <v>3135</v>
      </c>
      <c r="F151" s="169" t="s">
        <v>3136</v>
      </c>
      <c r="I151" s="160"/>
      <c r="J151" s="170">
        <f>BK151</f>
        <v>0</v>
      </c>
      <c r="L151" s="157"/>
      <c r="M151" s="162"/>
      <c r="N151" s="163"/>
      <c r="O151" s="163"/>
      <c r="P151" s="164">
        <f>P152</f>
        <v>0</v>
      </c>
      <c r="Q151" s="163"/>
      <c r="R151" s="164">
        <f>R152</f>
        <v>0</v>
      </c>
      <c r="S151" s="163"/>
      <c r="T151" s="165">
        <f>T152</f>
        <v>0</v>
      </c>
      <c r="AR151" s="158" t="s">
        <v>22</v>
      </c>
      <c r="AT151" s="166" t="s">
        <v>72</v>
      </c>
      <c r="AU151" s="166" t="s">
        <v>22</v>
      </c>
      <c r="AY151" s="158" t="s">
        <v>235</v>
      </c>
      <c r="BK151" s="167">
        <f>BK152</f>
        <v>0</v>
      </c>
    </row>
    <row r="152" spans="2:65" s="1" customFormat="1" ht="22.5" customHeight="1" x14ac:dyDescent="0.3">
      <c r="B152" s="171"/>
      <c r="C152" s="172" t="s">
        <v>334</v>
      </c>
      <c r="D152" s="172" t="s">
        <v>237</v>
      </c>
      <c r="E152" s="173" t="s">
        <v>3137</v>
      </c>
      <c r="F152" s="174" t="s">
        <v>3138</v>
      </c>
      <c r="G152" s="175" t="s">
        <v>3139</v>
      </c>
      <c r="H152" s="176">
        <v>0.1</v>
      </c>
      <c r="I152" s="177"/>
      <c r="J152" s="178">
        <f>ROUND(I152*H152,2)</f>
        <v>0</v>
      </c>
      <c r="K152" s="174" t="s">
        <v>3</v>
      </c>
      <c r="L152" s="35"/>
      <c r="M152" s="179" t="s">
        <v>3</v>
      </c>
      <c r="N152" s="180" t="s">
        <v>44</v>
      </c>
      <c r="O152" s="36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9" t="s">
        <v>22</v>
      </c>
      <c r="BK152" s="183">
        <f>ROUND(I152*H152,2)</f>
        <v>0</v>
      </c>
      <c r="BL152" s="19" t="s">
        <v>241</v>
      </c>
      <c r="BM152" s="19" t="s">
        <v>3305</v>
      </c>
    </row>
    <row r="153" spans="2:65" s="11" customFormat="1" ht="29.85" customHeight="1" x14ac:dyDescent="0.3">
      <c r="B153" s="157"/>
      <c r="D153" s="168" t="s">
        <v>72</v>
      </c>
      <c r="E153" s="169" t="s">
        <v>3163</v>
      </c>
      <c r="F153" s="169" t="s">
        <v>3164</v>
      </c>
      <c r="I153" s="160"/>
      <c r="J153" s="170">
        <f>BK153</f>
        <v>0</v>
      </c>
      <c r="L153" s="157"/>
      <c r="M153" s="162"/>
      <c r="N153" s="163"/>
      <c r="O153" s="163"/>
      <c r="P153" s="164">
        <f>P154</f>
        <v>0</v>
      </c>
      <c r="Q153" s="163"/>
      <c r="R153" s="164">
        <f>R154</f>
        <v>0</v>
      </c>
      <c r="S153" s="163"/>
      <c r="T153" s="165">
        <f>T154</f>
        <v>0</v>
      </c>
      <c r="AR153" s="158" t="s">
        <v>22</v>
      </c>
      <c r="AT153" s="166" t="s">
        <v>72</v>
      </c>
      <c r="AU153" s="166" t="s">
        <v>22</v>
      </c>
      <c r="AY153" s="158" t="s">
        <v>235</v>
      </c>
      <c r="BK153" s="167">
        <f>BK154</f>
        <v>0</v>
      </c>
    </row>
    <row r="154" spans="2:65" s="1" customFormat="1" ht="22.5" customHeight="1" x14ac:dyDescent="0.3">
      <c r="B154" s="171"/>
      <c r="C154" s="172" t="s">
        <v>339</v>
      </c>
      <c r="D154" s="172" t="s">
        <v>237</v>
      </c>
      <c r="E154" s="173" t="s">
        <v>3306</v>
      </c>
      <c r="F154" s="174" t="s">
        <v>3166</v>
      </c>
      <c r="G154" s="175" t="s">
        <v>346</v>
      </c>
      <c r="H154" s="176">
        <v>130</v>
      </c>
      <c r="I154" s="177"/>
      <c r="J154" s="178">
        <f>ROUND(I154*H154,2)</f>
        <v>0</v>
      </c>
      <c r="K154" s="174" t="s">
        <v>3</v>
      </c>
      <c r="L154" s="35"/>
      <c r="M154" s="179" t="s">
        <v>3</v>
      </c>
      <c r="N154" s="180" t="s">
        <v>44</v>
      </c>
      <c r="O154" s="36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3307</v>
      </c>
    </row>
    <row r="155" spans="2:65" s="11" customFormat="1" ht="29.85" customHeight="1" x14ac:dyDescent="0.3">
      <c r="B155" s="157"/>
      <c r="D155" s="168" t="s">
        <v>72</v>
      </c>
      <c r="E155" s="169" t="s">
        <v>3174</v>
      </c>
      <c r="F155" s="169" t="s">
        <v>3175</v>
      </c>
      <c r="I155" s="160"/>
      <c r="J155" s="170">
        <f>BK155</f>
        <v>0</v>
      </c>
      <c r="L155" s="157"/>
      <c r="M155" s="162"/>
      <c r="N155" s="163"/>
      <c r="O155" s="163"/>
      <c r="P155" s="164">
        <f>P156</f>
        <v>0</v>
      </c>
      <c r="Q155" s="163"/>
      <c r="R155" s="164">
        <f>R156</f>
        <v>0</v>
      </c>
      <c r="S155" s="163"/>
      <c r="T155" s="165">
        <f>T156</f>
        <v>0</v>
      </c>
      <c r="AR155" s="158" t="s">
        <v>22</v>
      </c>
      <c r="AT155" s="166" t="s">
        <v>72</v>
      </c>
      <c r="AU155" s="166" t="s">
        <v>22</v>
      </c>
      <c r="AY155" s="158" t="s">
        <v>235</v>
      </c>
      <c r="BK155" s="167">
        <f>BK156</f>
        <v>0</v>
      </c>
    </row>
    <row r="156" spans="2:65" s="1" customFormat="1" ht="22.5" customHeight="1" x14ac:dyDescent="0.3">
      <c r="B156" s="171"/>
      <c r="C156" s="172" t="s">
        <v>343</v>
      </c>
      <c r="D156" s="172" t="s">
        <v>237</v>
      </c>
      <c r="E156" s="173" t="s">
        <v>3176</v>
      </c>
      <c r="F156" s="174" t="s">
        <v>3177</v>
      </c>
      <c r="G156" s="175" t="s">
        <v>346</v>
      </c>
      <c r="H156" s="176">
        <v>130</v>
      </c>
      <c r="I156" s="177"/>
      <c r="J156" s="178">
        <f>ROUND(I156*H156,2)</f>
        <v>0</v>
      </c>
      <c r="K156" s="174" t="s">
        <v>3</v>
      </c>
      <c r="L156" s="35"/>
      <c r="M156" s="179" t="s">
        <v>3</v>
      </c>
      <c r="N156" s="180" t="s">
        <v>44</v>
      </c>
      <c r="O156" s="36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3308</v>
      </c>
    </row>
    <row r="157" spans="2:65" s="11" customFormat="1" ht="29.85" customHeight="1" x14ac:dyDescent="0.3">
      <c r="B157" s="157"/>
      <c r="D157" s="168" t="s">
        <v>72</v>
      </c>
      <c r="E157" s="169" t="s">
        <v>3179</v>
      </c>
      <c r="F157" s="169" t="s">
        <v>3180</v>
      </c>
      <c r="I157" s="160"/>
      <c r="J157" s="170">
        <f>BK157</f>
        <v>0</v>
      </c>
      <c r="L157" s="157"/>
      <c r="M157" s="162"/>
      <c r="N157" s="163"/>
      <c r="O157" s="163"/>
      <c r="P157" s="164">
        <f>P158</f>
        <v>0</v>
      </c>
      <c r="Q157" s="163"/>
      <c r="R157" s="164">
        <f>R158</f>
        <v>0</v>
      </c>
      <c r="S157" s="163"/>
      <c r="T157" s="165">
        <f>T158</f>
        <v>0</v>
      </c>
      <c r="AR157" s="158" t="s">
        <v>22</v>
      </c>
      <c r="AT157" s="166" t="s">
        <v>72</v>
      </c>
      <c r="AU157" s="166" t="s">
        <v>22</v>
      </c>
      <c r="AY157" s="158" t="s">
        <v>235</v>
      </c>
      <c r="BK157" s="167">
        <f>BK158</f>
        <v>0</v>
      </c>
    </row>
    <row r="158" spans="2:65" s="1" customFormat="1" ht="22.5" customHeight="1" x14ac:dyDescent="0.3">
      <c r="B158" s="171"/>
      <c r="C158" s="172" t="s">
        <v>349</v>
      </c>
      <c r="D158" s="172" t="s">
        <v>237</v>
      </c>
      <c r="E158" s="173" t="s">
        <v>3181</v>
      </c>
      <c r="F158" s="174" t="s">
        <v>3182</v>
      </c>
      <c r="G158" s="175" t="s">
        <v>346</v>
      </c>
      <c r="H158" s="176">
        <v>130</v>
      </c>
      <c r="I158" s="177"/>
      <c r="J158" s="178">
        <f>ROUND(I158*H158,2)</f>
        <v>0</v>
      </c>
      <c r="K158" s="174" t="s">
        <v>3</v>
      </c>
      <c r="L158" s="35"/>
      <c r="M158" s="179" t="s">
        <v>3</v>
      </c>
      <c r="N158" s="180" t="s">
        <v>44</v>
      </c>
      <c r="O158" s="36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AR158" s="19" t="s">
        <v>241</v>
      </c>
      <c r="AT158" s="19" t="s">
        <v>237</v>
      </c>
      <c r="AU158" s="19" t="s">
        <v>81</v>
      </c>
      <c r="AY158" s="19" t="s">
        <v>235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9" t="s">
        <v>22</v>
      </c>
      <c r="BK158" s="183">
        <f>ROUND(I158*H158,2)</f>
        <v>0</v>
      </c>
      <c r="BL158" s="19" t="s">
        <v>241</v>
      </c>
      <c r="BM158" s="19" t="s">
        <v>3309</v>
      </c>
    </row>
    <row r="159" spans="2:65" s="11" customFormat="1" ht="29.85" customHeight="1" x14ac:dyDescent="0.3">
      <c r="B159" s="157"/>
      <c r="D159" s="168" t="s">
        <v>72</v>
      </c>
      <c r="E159" s="169" t="s">
        <v>3194</v>
      </c>
      <c r="F159" s="169" t="s">
        <v>3195</v>
      </c>
      <c r="I159" s="160"/>
      <c r="J159" s="170">
        <f>BK159</f>
        <v>0</v>
      </c>
      <c r="L159" s="157"/>
      <c r="M159" s="162"/>
      <c r="N159" s="163"/>
      <c r="O159" s="163"/>
      <c r="P159" s="164">
        <f>P160</f>
        <v>0</v>
      </c>
      <c r="Q159" s="163"/>
      <c r="R159" s="164">
        <f>R160</f>
        <v>0</v>
      </c>
      <c r="S159" s="163"/>
      <c r="T159" s="165">
        <f>T160</f>
        <v>0</v>
      </c>
      <c r="AR159" s="158" t="s">
        <v>22</v>
      </c>
      <c r="AT159" s="166" t="s">
        <v>72</v>
      </c>
      <c r="AU159" s="166" t="s">
        <v>22</v>
      </c>
      <c r="AY159" s="158" t="s">
        <v>235</v>
      </c>
      <c r="BK159" s="167">
        <f>BK160</f>
        <v>0</v>
      </c>
    </row>
    <row r="160" spans="2:65" s="1" customFormat="1" ht="22.5" customHeight="1" x14ac:dyDescent="0.3">
      <c r="B160" s="171"/>
      <c r="C160" s="172" t="s">
        <v>354</v>
      </c>
      <c r="D160" s="172" t="s">
        <v>237</v>
      </c>
      <c r="E160" s="173" t="s">
        <v>3310</v>
      </c>
      <c r="F160" s="174" t="s">
        <v>3197</v>
      </c>
      <c r="G160" s="175" t="s">
        <v>387</v>
      </c>
      <c r="H160" s="176">
        <v>8</v>
      </c>
      <c r="I160" s="177"/>
      <c r="J160" s="178">
        <f>ROUND(I160*H160,2)</f>
        <v>0</v>
      </c>
      <c r="K160" s="174" t="s">
        <v>3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3311</v>
      </c>
    </row>
    <row r="161" spans="2:65" s="11" customFormat="1" ht="29.85" customHeight="1" x14ac:dyDescent="0.3">
      <c r="B161" s="157"/>
      <c r="D161" s="168" t="s">
        <v>72</v>
      </c>
      <c r="E161" s="169" t="s">
        <v>3199</v>
      </c>
      <c r="F161" s="169" t="s">
        <v>3200</v>
      </c>
      <c r="I161" s="160"/>
      <c r="J161" s="170">
        <f>BK161</f>
        <v>0</v>
      </c>
      <c r="L161" s="157"/>
      <c r="M161" s="162"/>
      <c r="N161" s="163"/>
      <c r="O161" s="163"/>
      <c r="P161" s="164">
        <f>P162</f>
        <v>0</v>
      </c>
      <c r="Q161" s="163"/>
      <c r="R161" s="164">
        <f>R162</f>
        <v>0</v>
      </c>
      <c r="S161" s="163"/>
      <c r="T161" s="165">
        <f>T162</f>
        <v>0</v>
      </c>
      <c r="AR161" s="158" t="s">
        <v>22</v>
      </c>
      <c r="AT161" s="166" t="s">
        <v>72</v>
      </c>
      <c r="AU161" s="166" t="s">
        <v>22</v>
      </c>
      <c r="AY161" s="158" t="s">
        <v>235</v>
      </c>
      <c r="BK161" s="167">
        <f>BK162</f>
        <v>0</v>
      </c>
    </row>
    <row r="162" spans="2:65" s="1" customFormat="1" ht="22.5" customHeight="1" x14ac:dyDescent="0.3">
      <c r="B162" s="171"/>
      <c r="C162" s="172" t="s">
        <v>366</v>
      </c>
      <c r="D162" s="172" t="s">
        <v>237</v>
      </c>
      <c r="E162" s="173" t="s">
        <v>3201</v>
      </c>
      <c r="F162" s="174" t="s">
        <v>3166</v>
      </c>
      <c r="G162" s="175" t="s">
        <v>346</v>
      </c>
      <c r="H162" s="176">
        <v>130</v>
      </c>
      <c r="I162" s="177"/>
      <c r="J162" s="178">
        <f>ROUND(I162*H162,2)</f>
        <v>0</v>
      </c>
      <c r="K162" s="174" t="s">
        <v>3</v>
      </c>
      <c r="L162" s="35"/>
      <c r="M162" s="179" t="s">
        <v>3</v>
      </c>
      <c r="N162" s="180" t="s">
        <v>44</v>
      </c>
      <c r="O162" s="36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AR162" s="19" t="s">
        <v>241</v>
      </c>
      <c r="AT162" s="19" t="s">
        <v>237</v>
      </c>
      <c r="AU162" s="19" t="s">
        <v>81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241</v>
      </c>
      <c r="BM162" s="19" t="s">
        <v>3312</v>
      </c>
    </row>
    <row r="163" spans="2:65" s="11" customFormat="1" ht="29.85" customHeight="1" x14ac:dyDescent="0.3">
      <c r="B163" s="157"/>
      <c r="D163" s="168" t="s">
        <v>72</v>
      </c>
      <c r="E163" s="169" t="s">
        <v>3208</v>
      </c>
      <c r="F163" s="169" t="s">
        <v>3209</v>
      </c>
      <c r="I163" s="160"/>
      <c r="J163" s="170">
        <f>BK163</f>
        <v>0</v>
      </c>
      <c r="L163" s="157"/>
      <c r="M163" s="162"/>
      <c r="N163" s="163"/>
      <c r="O163" s="163"/>
      <c r="P163" s="164">
        <f>P164</f>
        <v>0</v>
      </c>
      <c r="Q163" s="163"/>
      <c r="R163" s="164">
        <f>R164</f>
        <v>0</v>
      </c>
      <c r="S163" s="163"/>
      <c r="T163" s="165">
        <f>T164</f>
        <v>0</v>
      </c>
      <c r="AR163" s="158" t="s">
        <v>22</v>
      </c>
      <c r="AT163" s="166" t="s">
        <v>72</v>
      </c>
      <c r="AU163" s="166" t="s">
        <v>22</v>
      </c>
      <c r="AY163" s="158" t="s">
        <v>235</v>
      </c>
      <c r="BK163" s="167">
        <f>BK164</f>
        <v>0</v>
      </c>
    </row>
    <row r="164" spans="2:65" s="1" customFormat="1" ht="22.5" customHeight="1" x14ac:dyDescent="0.3">
      <c r="B164" s="171"/>
      <c r="C164" s="172" t="s">
        <v>370</v>
      </c>
      <c r="D164" s="172" t="s">
        <v>237</v>
      </c>
      <c r="E164" s="173" t="s">
        <v>3210</v>
      </c>
      <c r="F164" s="174" t="s">
        <v>3211</v>
      </c>
      <c r="G164" s="175" t="s">
        <v>245</v>
      </c>
      <c r="H164" s="176">
        <v>9.1999999999999993</v>
      </c>
      <c r="I164" s="177"/>
      <c r="J164" s="178">
        <f>ROUND(I164*H164,2)</f>
        <v>0</v>
      </c>
      <c r="K164" s="174" t="s">
        <v>3</v>
      </c>
      <c r="L164" s="35"/>
      <c r="M164" s="179" t="s">
        <v>3</v>
      </c>
      <c r="N164" s="180" t="s">
        <v>44</v>
      </c>
      <c r="O164" s="36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9" t="s">
        <v>22</v>
      </c>
      <c r="BK164" s="183">
        <f>ROUND(I164*H164,2)</f>
        <v>0</v>
      </c>
      <c r="BL164" s="19" t="s">
        <v>241</v>
      </c>
      <c r="BM164" s="19" t="s">
        <v>3313</v>
      </c>
    </row>
    <row r="165" spans="2:65" s="11" customFormat="1" ht="29.85" customHeight="1" x14ac:dyDescent="0.3">
      <c r="B165" s="157"/>
      <c r="D165" s="168" t="s">
        <v>72</v>
      </c>
      <c r="E165" s="169" t="s">
        <v>3225</v>
      </c>
      <c r="F165" s="169" t="s">
        <v>3226</v>
      </c>
      <c r="I165" s="160"/>
      <c r="J165" s="170">
        <f>BK165</f>
        <v>0</v>
      </c>
      <c r="L165" s="157"/>
      <c r="M165" s="162"/>
      <c r="N165" s="163"/>
      <c r="O165" s="163"/>
      <c r="P165" s="164">
        <f>P166</f>
        <v>0</v>
      </c>
      <c r="Q165" s="163"/>
      <c r="R165" s="164">
        <f>R166</f>
        <v>0</v>
      </c>
      <c r="S165" s="163"/>
      <c r="T165" s="165">
        <f>T166</f>
        <v>0</v>
      </c>
      <c r="AR165" s="158" t="s">
        <v>22</v>
      </c>
      <c r="AT165" s="166" t="s">
        <v>72</v>
      </c>
      <c r="AU165" s="166" t="s">
        <v>22</v>
      </c>
      <c r="AY165" s="158" t="s">
        <v>235</v>
      </c>
      <c r="BK165" s="167">
        <f>BK166</f>
        <v>0</v>
      </c>
    </row>
    <row r="166" spans="2:65" s="1" customFormat="1" ht="22.5" customHeight="1" x14ac:dyDescent="0.3">
      <c r="B166" s="171"/>
      <c r="C166" s="172" t="s">
        <v>375</v>
      </c>
      <c r="D166" s="172" t="s">
        <v>237</v>
      </c>
      <c r="E166" s="173" t="s">
        <v>3228</v>
      </c>
      <c r="F166" s="174" t="s">
        <v>3229</v>
      </c>
      <c r="G166" s="175" t="s">
        <v>240</v>
      </c>
      <c r="H166" s="176">
        <v>65</v>
      </c>
      <c r="I166" s="177"/>
      <c r="J166" s="178">
        <f>ROUND(I166*H166,2)</f>
        <v>0</v>
      </c>
      <c r="K166" s="174" t="s">
        <v>3</v>
      </c>
      <c r="L166" s="35"/>
      <c r="M166" s="179" t="s">
        <v>3</v>
      </c>
      <c r="N166" s="243" t="s">
        <v>44</v>
      </c>
      <c r="O166" s="244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AR166" s="19" t="s">
        <v>241</v>
      </c>
      <c r="AT166" s="19" t="s">
        <v>237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241</v>
      </c>
      <c r="BM166" s="19" t="s">
        <v>3314</v>
      </c>
    </row>
    <row r="167" spans="2:65" s="1" customFormat="1" ht="6.95" customHeight="1" x14ac:dyDescent="0.3">
      <c r="B167" s="50"/>
      <c r="C167" s="51"/>
      <c r="D167" s="51"/>
      <c r="E167" s="51"/>
      <c r="F167" s="51"/>
      <c r="G167" s="51"/>
      <c r="H167" s="51"/>
      <c r="I167" s="124"/>
      <c r="J167" s="51"/>
      <c r="K167" s="51"/>
      <c r="L167" s="35"/>
    </row>
  </sheetData>
  <autoFilter ref="C111:K111"/>
  <mergeCells count="15">
    <mergeCell ref="E102:H102"/>
    <mergeCell ref="E100:H100"/>
    <mergeCell ref="E104:H104"/>
    <mergeCell ref="G1:H1"/>
    <mergeCell ref="L2:V2"/>
    <mergeCell ref="E49:H49"/>
    <mergeCell ref="E53:H53"/>
    <mergeCell ref="E51:H51"/>
    <mergeCell ref="E55:H55"/>
    <mergeCell ref="E98:H98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111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R222"/>
  <sheetViews>
    <sheetView showGridLines="0" zoomScaleNormal="100" workbookViewId="0">
      <pane ySplit="1" topLeftCell="A214" activePane="bottomLeft" state="frozen"/>
      <selection pane="bottomLeft" activeCell="F191" sqref="F19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138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2777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3315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ROUND(J118,2)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ROUND(SUM(BE118:BE221), 2)</f>
        <v>0</v>
      </c>
      <c r="G32" s="36"/>
      <c r="H32" s="36"/>
      <c r="I32" s="116">
        <v>0.21</v>
      </c>
      <c r="J32" s="115">
        <f>ROUND(ROUND((SUM(BE118:BE221)),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ROUND(SUM(BF118:BF221), 2)</f>
        <v>0</v>
      </c>
      <c r="G33" s="36"/>
      <c r="H33" s="36"/>
      <c r="I33" s="116">
        <v>0.15</v>
      </c>
      <c r="J33" s="115">
        <f>ROUND(ROUND((SUM(BF118:BF221)),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ROUND(SUM(BG118:BG221),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ROUND(SUM(BH118:BH221),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ROUND(SUM(BI118:BI221),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2777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02 - SO 404 - Kabelové rozvody NN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J118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3316</v>
      </c>
      <c r="E61" s="135"/>
      <c r="F61" s="135"/>
      <c r="G61" s="135"/>
      <c r="H61" s="135"/>
      <c r="I61" s="136"/>
      <c r="J61" s="137">
        <f>J119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3317</v>
      </c>
      <c r="E62" s="142"/>
      <c r="F62" s="142"/>
      <c r="G62" s="142"/>
      <c r="H62" s="142"/>
      <c r="I62" s="143"/>
      <c r="J62" s="144">
        <f>J120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2782</v>
      </c>
      <c r="E63" s="142"/>
      <c r="F63" s="142"/>
      <c r="G63" s="142"/>
      <c r="H63" s="142"/>
      <c r="I63" s="143"/>
      <c r="J63" s="144">
        <f>J122</f>
        <v>0</v>
      </c>
      <c r="K63" s="145"/>
    </row>
    <row r="64" spans="2:47" s="8" customFormat="1" ht="24.95" customHeight="1" x14ac:dyDescent="0.3">
      <c r="B64" s="132"/>
      <c r="C64" s="133"/>
      <c r="D64" s="134" t="s">
        <v>3318</v>
      </c>
      <c r="E64" s="135"/>
      <c r="F64" s="135"/>
      <c r="G64" s="135"/>
      <c r="H64" s="135"/>
      <c r="I64" s="136"/>
      <c r="J64" s="137">
        <f>J125</f>
        <v>0</v>
      </c>
      <c r="K64" s="138"/>
    </row>
    <row r="65" spans="2:11" s="9" customFormat="1" ht="19.899999999999999" customHeight="1" x14ac:dyDescent="0.3">
      <c r="B65" s="139"/>
      <c r="C65" s="140"/>
      <c r="D65" s="141" t="s">
        <v>3319</v>
      </c>
      <c r="E65" s="142"/>
      <c r="F65" s="142"/>
      <c r="G65" s="142"/>
      <c r="H65" s="142"/>
      <c r="I65" s="143"/>
      <c r="J65" s="144">
        <f>J126</f>
        <v>0</v>
      </c>
      <c r="K65" s="145"/>
    </row>
    <row r="66" spans="2:11" s="9" customFormat="1" ht="19.899999999999999" customHeight="1" x14ac:dyDescent="0.3">
      <c r="B66" s="139"/>
      <c r="C66" s="140"/>
      <c r="D66" s="141" t="s">
        <v>3320</v>
      </c>
      <c r="E66" s="142"/>
      <c r="F66" s="142"/>
      <c r="G66" s="142"/>
      <c r="H66" s="142"/>
      <c r="I66" s="143"/>
      <c r="J66" s="144">
        <f>J128</f>
        <v>0</v>
      </c>
      <c r="K66" s="145"/>
    </row>
    <row r="67" spans="2:11" s="9" customFormat="1" ht="19.899999999999999" customHeight="1" x14ac:dyDescent="0.3">
      <c r="B67" s="139"/>
      <c r="C67" s="140"/>
      <c r="D67" s="141" t="s">
        <v>2782</v>
      </c>
      <c r="E67" s="142"/>
      <c r="F67" s="142"/>
      <c r="G67" s="142"/>
      <c r="H67" s="142"/>
      <c r="I67" s="143"/>
      <c r="J67" s="144">
        <f>J130</f>
        <v>0</v>
      </c>
      <c r="K67" s="145"/>
    </row>
    <row r="68" spans="2:11" s="9" customFormat="1" ht="19.899999999999999" customHeight="1" x14ac:dyDescent="0.3">
      <c r="B68" s="139"/>
      <c r="C68" s="140"/>
      <c r="D68" s="141" t="s">
        <v>3321</v>
      </c>
      <c r="E68" s="142"/>
      <c r="F68" s="142"/>
      <c r="G68" s="142"/>
      <c r="H68" s="142"/>
      <c r="I68" s="143"/>
      <c r="J68" s="144">
        <f>J141</f>
        <v>0</v>
      </c>
      <c r="K68" s="145"/>
    </row>
    <row r="69" spans="2:11" s="9" customFormat="1" ht="19.899999999999999" customHeight="1" x14ac:dyDescent="0.3">
      <c r="B69" s="139"/>
      <c r="C69" s="140"/>
      <c r="D69" s="141" t="s">
        <v>3322</v>
      </c>
      <c r="E69" s="142"/>
      <c r="F69" s="142"/>
      <c r="G69" s="142"/>
      <c r="H69" s="142"/>
      <c r="I69" s="143"/>
      <c r="J69" s="144">
        <f>J144</f>
        <v>0</v>
      </c>
      <c r="K69" s="145"/>
    </row>
    <row r="70" spans="2:11" s="9" customFormat="1" ht="19.899999999999999" customHeight="1" x14ac:dyDescent="0.3">
      <c r="B70" s="139"/>
      <c r="C70" s="140"/>
      <c r="D70" s="141" t="s">
        <v>3323</v>
      </c>
      <c r="E70" s="142"/>
      <c r="F70" s="142"/>
      <c r="G70" s="142"/>
      <c r="H70" s="142"/>
      <c r="I70" s="143"/>
      <c r="J70" s="144">
        <f>J150</f>
        <v>0</v>
      </c>
      <c r="K70" s="145"/>
    </row>
    <row r="71" spans="2:11" s="9" customFormat="1" ht="19.899999999999999" customHeight="1" x14ac:dyDescent="0.3">
      <c r="B71" s="139"/>
      <c r="C71" s="140"/>
      <c r="D71" s="141" t="s">
        <v>3324</v>
      </c>
      <c r="E71" s="142"/>
      <c r="F71" s="142"/>
      <c r="G71" s="142"/>
      <c r="H71" s="142"/>
      <c r="I71" s="143"/>
      <c r="J71" s="144">
        <f>J153</f>
        <v>0</v>
      </c>
      <c r="K71" s="145"/>
    </row>
    <row r="72" spans="2:11" s="9" customFormat="1" ht="19.899999999999999" customHeight="1" x14ac:dyDescent="0.3">
      <c r="B72" s="139"/>
      <c r="C72" s="140"/>
      <c r="D72" s="141" t="s">
        <v>2786</v>
      </c>
      <c r="E72" s="142"/>
      <c r="F72" s="142"/>
      <c r="G72" s="142"/>
      <c r="H72" s="142"/>
      <c r="I72" s="143"/>
      <c r="J72" s="144">
        <f>J155</f>
        <v>0</v>
      </c>
      <c r="K72" s="145"/>
    </row>
    <row r="73" spans="2:11" s="8" customFormat="1" ht="24.95" customHeight="1" x14ac:dyDescent="0.3">
      <c r="B73" s="132"/>
      <c r="C73" s="133"/>
      <c r="D73" s="134" t="s">
        <v>3325</v>
      </c>
      <c r="E73" s="135"/>
      <c r="F73" s="135"/>
      <c r="G73" s="135"/>
      <c r="H73" s="135"/>
      <c r="I73" s="136"/>
      <c r="J73" s="137">
        <f>J160</f>
        <v>0</v>
      </c>
      <c r="K73" s="138"/>
    </row>
    <row r="74" spans="2:11" s="8" customFormat="1" ht="24.95" customHeight="1" x14ac:dyDescent="0.3">
      <c r="B74" s="132"/>
      <c r="C74" s="133"/>
      <c r="D74" s="134" t="s">
        <v>3326</v>
      </c>
      <c r="E74" s="135"/>
      <c r="F74" s="135"/>
      <c r="G74" s="135"/>
      <c r="H74" s="135"/>
      <c r="I74" s="136"/>
      <c r="J74" s="137">
        <f>J162</f>
        <v>0</v>
      </c>
      <c r="K74" s="138"/>
    </row>
    <row r="75" spans="2:11" s="9" customFormat="1" ht="19.899999999999999" customHeight="1" x14ac:dyDescent="0.3">
      <c r="B75" s="139"/>
      <c r="C75" s="140"/>
      <c r="D75" s="141" t="s">
        <v>3327</v>
      </c>
      <c r="E75" s="142"/>
      <c r="F75" s="142"/>
      <c r="G75" s="142"/>
      <c r="H75" s="142"/>
      <c r="I75" s="143"/>
      <c r="J75" s="144">
        <f>J163</f>
        <v>0</v>
      </c>
      <c r="K75" s="145"/>
    </row>
    <row r="76" spans="2:11" s="9" customFormat="1" ht="19.899999999999999" customHeight="1" x14ac:dyDescent="0.3">
      <c r="B76" s="139"/>
      <c r="C76" s="140"/>
      <c r="D76" s="141" t="s">
        <v>2801</v>
      </c>
      <c r="E76" s="142"/>
      <c r="F76" s="142"/>
      <c r="G76" s="142"/>
      <c r="H76" s="142"/>
      <c r="I76" s="143"/>
      <c r="J76" s="144">
        <f>J167</f>
        <v>0</v>
      </c>
      <c r="K76" s="145"/>
    </row>
    <row r="77" spans="2:11" s="9" customFormat="1" ht="19.899999999999999" customHeight="1" x14ac:dyDescent="0.3">
      <c r="B77" s="139"/>
      <c r="C77" s="140"/>
      <c r="D77" s="141" t="s">
        <v>2801</v>
      </c>
      <c r="E77" s="142"/>
      <c r="F77" s="142"/>
      <c r="G77" s="142"/>
      <c r="H77" s="142"/>
      <c r="I77" s="143"/>
      <c r="J77" s="144">
        <f>J173</f>
        <v>0</v>
      </c>
      <c r="K77" s="145"/>
    </row>
    <row r="78" spans="2:11" s="9" customFormat="1" ht="19.899999999999999" customHeight="1" x14ac:dyDescent="0.3">
      <c r="B78" s="139"/>
      <c r="C78" s="140"/>
      <c r="D78" s="141" t="s">
        <v>2802</v>
      </c>
      <c r="E78" s="142"/>
      <c r="F78" s="142"/>
      <c r="G78" s="142"/>
      <c r="H78" s="142"/>
      <c r="I78" s="143"/>
      <c r="J78" s="144">
        <f>J175</f>
        <v>0</v>
      </c>
      <c r="K78" s="145"/>
    </row>
    <row r="79" spans="2:11" s="9" customFormat="1" ht="19.899999999999999" customHeight="1" x14ac:dyDescent="0.3">
      <c r="B79" s="139"/>
      <c r="C79" s="140"/>
      <c r="D79" s="141" t="s">
        <v>2795</v>
      </c>
      <c r="E79" s="142"/>
      <c r="F79" s="142"/>
      <c r="G79" s="142"/>
      <c r="H79" s="142"/>
      <c r="I79" s="143"/>
      <c r="J79" s="144">
        <f>J180</f>
        <v>0</v>
      </c>
      <c r="K79" s="145"/>
    </row>
    <row r="80" spans="2:11" s="9" customFormat="1" ht="19.899999999999999" customHeight="1" x14ac:dyDescent="0.3">
      <c r="B80" s="139"/>
      <c r="C80" s="140"/>
      <c r="D80" s="141" t="s">
        <v>3328</v>
      </c>
      <c r="E80" s="142"/>
      <c r="F80" s="142"/>
      <c r="G80" s="142"/>
      <c r="H80" s="142"/>
      <c r="I80" s="143"/>
      <c r="J80" s="144">
        <f>J182</f>
        <v>0</v>
      </c>
      <c r="K80" s="145"/>
    </row>
    <row r="81" spans="2:11" s="9" customFormat="1" ht="19.899999999999999" customHeight="1" x14ac:dyDescent="0.3">
      <c r="B81" s="139"/>
      <c r="C81" s="140"/>
      <c r="D81" s="141" t="s">
        <v>2797</v>
      </c>
      <c r="E81" s="142"/>
      <c r="F81" s="142"/>
      <c r="G81" s="142"/>
      <c r="H81" s="142"/>
      <c r="I81" s="143"/>
      <c r="J81" s="144">
        <f>J184</f>
        <v>0</v>
      </c>
      <c r="K81" s="145"/>
    </row>
    <row r="82" spans="2:11" s="9" customFormat="1" ht="19.899999999999999" customHeight="1" x14ac:dyDescent="0.3">
      <c r="B82" s="139"/>
      <c r="C82" s="140"/>
      <c r="D82" s="141" t="s">
        <v>2813</v>
      </c>
      <c r="E82" s="142"/>
      <c r="F82" s="142"/>
      <c r="G82" s="142"/>
      <c r="H82" s="142"/>
      <c r="I82" s="143"/>
      <c r="J82" s="144">
        <f>J188</f>
        <v>0</v>
      </c>
      <c r="K82" s="145"/>
    </row>
    <row r="83" spans="2:11" s="9" customFormat="1" ht="19.899999999999999" customHeight="1" x14ac:dyDescent="0.3">
      <c r="B83" s="139"/>
      <c r="C83" s="140"/>
      <c r="D83" s="141" t="s">
        <v>2814</v>
      </c>
      <c r="E83" s="142"/>
      <c r="F83" s="142"/>
      <c r="G83" s="142"/>
      <c r="H83" s="142"/>
      <c r="I83" s="143"/>
      <c r="J83" s="144">
        <f>J190</f>
        <v>0</v>
      </c>
      <c r="K83" s="145"/>
    </row>
    <row r="84" spans="2:11" s="9" customFormat="1" ht="19.899999999999999" customHeight="1" x14ac:dyDescent="0.3">
      <c r="B84" s="139"/>
      <c r="C84" s="140"/>
      <c r="D84" s="141" t="s">
        <v>3242</v>
      </c>
      <c r="E84" s="142"/>
      <c r="F84" s="142"/>
      <c r="G84" s="142"/>
      <c r="H84" s="142"/>
      <c r="I84" s="143"/>
      <c r="J84" s="144">
        <f>J192</f>
        <v>0</v>
      </c>
      <c r="K84" s="145"/>
    </row>
    <row r="85" spans="2:11" s="8" customFormat="1" ht="24.95" customHeight="1" x14ac:dyDescent="0.3">
      <c r="B85" s="132"/>
      <c r="C85" s="133"/>
      <c r="D85" s="134" t="s">
        <v>3329</v>
      </c>
      <c r="E85" s="135"/>
      <c r="F85" s="135"/>
      <c r="G85" s="135"/>
      <c r="H85" s="135"/>
      <c r="I85" s="136"/>
      <c r="J85" s="137">
        <f>J196</f>
        <v>0</v>
      </c>
      <c r="K85" s="138"/>
    </row>
    <row r="86" spans="2:11" s="9" customFormat="1" ht="19.899999999999999" customHeight="1" x14ac:dyDescent="0.3">
      <c r="B86" s="139"/>
      <c r="C86" s="140"/>
      <c r="D86" s="141" t="s">
        <v>2817</v>
      </c>
      <c r="E86" s="142"/>
      <c r="F86" s="142"/>
      <c r="G86" s="142"/>
      <c r="H86" s="142"/>
      <c r="I86" s="143"/>
      <c r="J86" s="144">
        <f>J197</f>
        <v>0</v>
      </c>
      <c r="K86" s="145"/>
    </row>
    <row r="87" spans="2:11" s="9" customFormat="1" ht="19.899999999999999" customHeight="1" x14ac:dyDescent="0.3">
      <c r="B87" s="139"/>
      <c r="C87" s="140"/>
      <c r="D87" s="141" t="s">
        <v>3330</v>
      </c>
      <c r="E87" s="142"/>
      <c r="F87" s="142"/>
      <c r="G87" s="142"/>
      <c r="H87" s="142"/>
      <c r="I87" s="143"/>
      <c r="J87" s="144">
        <f>J200</f>
        <v>0</v>
      </c>
      <c r="K87" s="145"/>
    </row>
    <row r="88" spans="2:11" s="9" customFormat="1" ht="19.899999999999999" customHeight="1" x14ac:dyDescent="0.3">
      <c r="B88" s="139"/>
      <c r="C88" s="140"/>
      <c r="D88" s="141" t="s">
        <v>2819</v>
      </c>
      <c r="E88" s="142"/>
      <c r="F88" s="142"/>
      <c r="G88" s="142"/>
      <c r="H88" s="142"/>
      <c r="I88" s="143"/>
      <c r="J88" s="144">
        <f>J202</f>
        <v>0</v>
      </c>
      <c r="K88" s="145"/>
    </row>
    <row r="89" spans="2:11" s="9" customFormat="1" ht="19.899999999999999" customHeight="1" x14ac:dyDescent="0.3">
      <c r="B89" s="139"/>
      <c r="C89" s="140"/>
      <c r="D89" s="141" t="s">
        <v>2821</v>
      </c>
      <c r="E89" s="142"/>
      <c r="F89" s="142"/>
      <c r="G89" s="142"/>
      <c r="H89" s="142"/>
      <c r="I89" s="143"/>
      <c r="J89" s="144">
        <f>J204</f>
        <v>0</v>
      </c>
      <c r="K89" s="145"/>
    </row>
    <row r="90" spans="2:11" s="9" customFormat="1" ht="19.899999999999999" customHeight="1" x14ac:dyDescent="0.3">
      <c r="B90" s="139"/>
      <c r="C90" s="140"/>
      <c r="D90" s="141" t="s">
        <v>2822</v>
      </c>
      <c r="E90" s="142"/>
      <c r="F90" s="142"/>
      <c r="G90" s="142"/>
      <c r="H90" s="142"/>
      <c r="I90" s="143"/>
      <c r="J90" s="144">
        <f>J207</f>
        <v>0</v>
      </c>
      <c r="K90" s="145"/>
    </row>
    <row r="91" spans="2:11" s="9" customFormat="1" ht="19.899999999999999" customHeight="1" x14ac:dyDescent="0.3">
      <c r="B91" s="139"/>
      <c r="C91" s="140"/>
      <c r="D91" s="141" t="s">
        <v>2823</v>
      </c>
      <c r="E91" s="142"/>
      <c r="F91" s="142"/>
      <c r="G91" s="142"/>
      <c r="H91" s="142"/>
      <c r="I91" s="143"/>
      <c r="J91" s="144">
        <f>J209</f>
        <v>0</v>
      </c>
      <c r="K91" s="145"/>
    </row>
    <row r="92" spans="2:11" s="9" customFormat="1" ht="19.899999999999999" customHeight="1" x14ac:dyDescent="0.3">
      <c r="B92" s="139"/>
      <c r="C92" s="140"/>
      <c r="D92" s="141" t="s">
        <v>2825</v>
      </c>
      <c r="E92" s="142"/>
      <c r="F92" s="142"/>
      <c r="G92" s="142"/>
      <c r="H92" s="142"/>
      <c r="I92" s="143"/>
      <c r="J92" s="144">
        <f>J211</f>
        <v>0</v>
      </c>
      <c r="K92" s="145"/>
    </row>
    <row r="93" spans="2:11" s="9" customFormat="1" ht="19.899999999999999" customHeight="1" x14ac:dyDescent="0.3">
      <c r="B93" s="139"/>
      <c r="C93" s="140"/>
      <c r="D93" s="141" t="s">
        <v>2826</v>
      </c>
      <c r="E93" s="142"/>
      <c r="F93" s="142"/>
      <c r="G93" s="142"/>
      <c r="H93" s="142"/>
      <c r="I93" s="143"/>
      <c r="J93" s="144">
        <f>J213</f>
        <v>0</v>
      </c>
      <c r="K93" s="145"/>
    </row>
    <row r="94" spans="2:11" s="9" customFormat="1" ht="19.899999999999999" customHeight="1" x14ac:dyDescent="0.3">
      <c r="B94" s="139"/>
      <c r="C94" s="140"/>
      <c r="D94" s="141" t="s">
        <v>2827</v>
      </c>
      <c r="E94" s="142"/>
      <c r="F94" s="142"/>
      <c r="G94" s="142"/>
      <c r="H94" s="142"/>
      <c r="I94" s="143"/>
      <c r="J94" s="144">
        <f>J215</f>
        <v>0</v>
      </c>
      <c r="K94" s="145"/>
    </row>
    <row r="95" spans="2:11" s="9" customFormat="1" ht="19.899999999999999" customHeight="1" x14ac:dyDescent="0.3">
      <c r="B95" s="139"/>
      <c r="C95" s="140"/>
      <c r="D95" s="141" t="s">
        <v>2828</v>
      </c>
      <c r="E95" s="142"/>
      <c r="F95" s="142"/>
      <c r="G95" s="142"/>
      <c r="H95" s="142"/>
      <c r="I95" s="143"/>
      <c r="J95" s="144">
        <f>J218</f>
        <v>0</v>
      </c>
      <c r="K95" s="145"/>
    </row>
    <row r="96" spans="2:11" s="9" customFormat="1" ht="19.899999999999999" customHeight="1" x14ac:dyDescent="0.3">
      <c r="B96" s="139"/>
      <c r="C96" s="140"/>
      <c r="D96" s="141" t="s">
        <v>2830</v>
      </c>
      <c r="E96" s="142"/>
      <c r="F96" s="142"/>
      <c r="G96" s="142"/>
      <c r="H96" s="142"/>
      <c r="I96" s="143"/>
      <c r="J96" s="144">
        <f>J220</f>
        <v>0</v>
      </c>
      <c r="K96" s="145"/>
    </row>
    <row r="97" spans="2:12" s="1" customFormat="1" ht="21.75" customHeight="1" x14ac:dyDescent="0.3">
      <c r="B97" s="35"/>
      <c r="C97" s="36"/>
      <c r="D97" s="36"/>
      <c r="E97" s="36"/>
      <c r="F97" s="36"/>
      <c r="G97" s="36"/>
      <c r="H97" s="36"/>
      <c r="I97" s="103"/>
      <c r="J97" s="36"/>
      <c r="K97" s="39"/>
    </row>
    <row r="98" spans="2:12" s="1" customFormat="1" ht="6.95" customHeight="1" x14ac:dyDescent="0.3">
      <c r="B98" s="50"/>
      <c r="C98" s="51"/>
      <c r="D98" s="51"/>
      <c r="E98" s="51"/>
      <c r="F98" s="51"/>
      <c r="G98" s="51"/>
      <c r="H98" s="51"/>
      <c r="I98" s="124"/>
      <c r="J98" s="51"/>
      <c r="K98" s="52"/>
    </row>
    <row r="102" spans="2:12" s="1" customFormat="1" ht="6.95" customHeight="1" x14ac:dyDescent="0.3">
      <c r="B102" s="53"/>
      <c r="C102" s="54"/>
      <c r="D102" s="54"/>
      <c r="E102" s="54"/>
      <c r="F102" s="54"/>
      <c r="G102" s="54"/>
      <c r="H102" s="54"/>
      <c r="I102" s="125"/>
      <c r="J102" s="54"/>
      <c r="K102" s="54"/>
      <c r="L102" s="35"/>
    </row>
    <row r="103" spans="2:12" s="1" customFormat="1" ht="36.950000000000003" customHeight="1" x14ac:dyDescent="0.3">
      <c r="B103" s="35"/>
      <c r="C103" s="55" t="s">
        <v>220</v>
      </c>
      <c r="L103" s="35"/>
    </row>
    <row r="104" spans="2:12" s="1" customFormat="1" ht="6.95" customHeight="1" x14ac:dyDescent="0.3">
      <c r="B104" s="35"/>
      <c r="L104" s="35"/>
    </row>
    <row r="105" spans="2:12" s="1" customFormat="1" ht="14.45" customHeight="1" x14ac:dyDescent="0.3">
      <c r="B105" s="35"/>
      <c r="C105" s="57" t="s">
        <v>17</v>
      </c>
      <c r="L105" s="35"/>
    </row>
    <row r="106" spans="2:12" s="1" customFormat="1" ht="22.5" customHeight="1" x14ac:dyDescent="0.3">
      <c r="B106" s="35"/>
      <c r="E106" s="418" t="str">
        <f>E7</f>
        <v>MMUVD Pardubice</v>
      </c>
      <c r="F106" s="395"/>
      <c r="G106" s="395"/>
      <c r="H106" s="395"/>
      <c r="L106" s="35"/>
    </row>
    <row r="107" spans="2:12" ht="15" x14ac:dyDescent="0.3">
      <c r="B107" s="23"/>
      <c r="C107" s="57" t="s">
        <v>209</v>
      </c>
      <c r="L107" s="23"/>
    </row>
    <row r="108" spans="2:12" s="1" customFormat="1" ht="22.5" customHeight="1" x14ac:dyDescent="0.3">
      <c r="B108" s="35"/>
      <c r="E108" s="418" t="s">
        <v>2777</v>
      </c>
      <c r="F108" s="395"/>
      <c r="G108" s="395"/>
      <c r="H108" s="395"/>
      <c r="L108" s="35"/>
    </row>
    <row r="109" spans="2:12" s="1" customFormat="1" ht="14.45" customHeight="1" x14ac:dyDescent="0.3">
      <c r="B109" s="35"/>
      <c r="C109" s="57" t="s">
        <v>544</v>
      </c>
      <c r="L109" s="35"/>
    </row>
    <row r="110" spans="2:12" s="1" customFormat="1" ht="23.25" customHeight="1" x14ac:dyDescent="0.3">
      <c r="B110" s="35"/>
      <c r="E110" s="392" t="str">
        <f>E11</f>
        <v>02 - SO 404 - Kabelové rozvody NN</v>
      </c>
      <c r="F110" s="395"/>
      <c r="G110" s="395"/>
      <c r="H110" s="395"/>
      <c r="L110" s="35"/>
    </row>
    <row r="111" spans="2:12" s="1" customFormat="1" ht="6.95" customHeight="1" x14ac:dyDescent="0.3">
      <c r="B111" s="35"/>
      <c r="L111" s="35"/>
    </row>
    <row r="112" spans="2:12" s="1" customFormat="1" ht="18" customHeight="1" x14ac:dyDescent="0.3">
      <c r="B112" s="35"/>
      <c r="C112" s="57" t="s">
        <v>23</v>
      </c>
      <c r="F112" s="146" t="str">
        <f>F14</f>
        <v>Pardubice</v>
      </c>
      <c r="I112" s="147" t="s">
        <v>25</v>
      </c>
      <c r="J112" s="61">
        <f>IF(J14="","",J14)</f>
        <v>42576</v>
      </c>
      <c r="L112" s="35"/>
    </row>
    <row r="113" spans="2:65" s="1" customFormat="1" ht="6.95" customHeight="1" x14ac:dyDescent="0.3">
      <c r="B113" s="35"/>
      <c r="L113" s="35"/>
    </row>
    <row r="114" spans="2:65" s="1" customFormat="1" ht="15" x14ac:dyDescent="0.3">
      <c r="B114" s="35"/>
      <c r="C114" s="57" t="s">
        <v>28</v>
      </c>
      <c r="F114" s="146" t="str">
        <f>E17</f>
        <v>Město Pardubice</v>
      </c>
      <c r="I114" s="147" t="s">
        <v>34</v>
      </c>
      <c r="J114" s="146" t="str">
        <f>E23</f>
        <v>Grebner spol s r.o.</v>
      </c>
      <c r="L114" s="35"/>
    </row>
    <row r="115" spans="2:65" s="1" customFormat="1" ht="14.45" customHeight="1" x14ac:dyDescent="0.3">
      <c r="B115" s="35"/>
      <c r="C115" s="57" t="s">
        <v>32</v>
      </c>
      <c r="F115" s="146" t="str">
        <f>IF(E20="","",E20)</f>
        <v/>
      </c>
      <c r="L115" s="35"/>
    </row>
    <row r="116" spans="2:65" s="1" customFormat="1" ht="10.35" customHeight="1" x14ac:dyDescent="0.3">
      <c r="B116" s="35"/>
      <c r="L116" s="35"/>
    </row>
    <row r="117" spans="2:65" s="10" customFormat="1" ht="29.25" customHeight="1" x14ac:dyDescent="0.3">
      <c r="B117" s="148"/>
      <c r="C117" s="149" t="s">
        <v>221</v>
      </c>
      <c r="D117" s="150" t="s">
        <v>58</v>
      </c>
      <c r="E117" s="150" t="s">
        <v>54</v>
      </c>
      <c r="F117" s="150" t="s">
        <v>222</v>
      </c>
      <c r="G117" s="150" t="s">
        <v>223</v>
      </c>
      <c r="H117" s="150" t="s">
        <v>224</v>
      </c>
      <c r="I117" s="151" t="s">
        <v>225</v>
      </c>
      <c r="J117" s="150" t="s">
        <v>213</v>
      </c>
      <c r="K117" s="152" t="s">
        <v>226</v>
      </c>
      <c r="L117" s="148"/>
      <c r="M117" s="68" t="s">
        <v>227</v>
      </c>
      <c r="N117" s="69" t="s">
        <v>43</v>
      </c>
      <c r="O117" s="69" t="s">
        <v>228</v>
      </c>
      <c r="P117" s="69" t="s">
        <v>229</v>
      </c>
      <c r="Q117" s="69" t="s">
        <v>230</v>
      </c>
      <c r="R117" s="69" t="s">
        <v>231</v>
      </c>
      <c r="S117" s="69" t="s">
        <v>232</v>
      </c>
      <c r="T117" s="70" t="s">
        <v>233</v>
      </c>
    </row>
    <row r="118" spans="2:65" s="1" customFormat="1" ht="29.25" customHeight="1" x14ac:dyDescent="0.35">
      <c r="B118" s="35"/>
      <c r="C118" s="72" t="s">
        <v>214</v>
      </c>
      <c r="J118" s="153">
        <f>BK118</f>
        <v>0</v>
      </c>
      <c r="L118" s="35"/>
      <c r="M118" s="71"/>
      <c r="N118" s="62"/>
      <c r="O118" s="62"/>
      <c r="P118" s="154">
        <f>P119+P125+P160+P162+P196</f>
        <v>0</v>
      </c>
      <c r="Q118" s="62"/>
      <c r="R118" s="154">
        <f>R119+R125+R160+R162+R196</f>
        <v>0</v>
      </c>
      <c r="S118" s="62"/>
      <c r="T118" s="155">
        <f>T119+T125+T160+T162+T196</f>
        <v>0</v>
      </c>
      <c r="AT118" s="19" t="s">
        <v>72</v>
      </c>
      <c r="AU118" s="19" t="s">
        <v>215</v>
      </c>
      <c r="BK118" s="156">
        <f>BK119+BK125+BK160+BK162+BK196</f>
        <v>0</v>
      </c>
    </row>
    <row r="119" spans="2:65" s="11" customFormat="1" ht="37.35" customHeight="1" x14ac:dyDescent="0.35">
      <c r="B119" s="157"/>
      <c r="D119" s="158" t="s">
        <v>72</v>
      </c>
      <c r="E119" s="159" t="s">
        <v>2831</v>
      </c>
      <c r="F119" s="159" t="s">
        <v>3331</v>
      </c>
      <c r="I119" s="160"/>
      <c r="J119" s="161">
        <f>BK119</f>
        <v>0</v>
      </c>
      <c r="L119" s="157"/>
      <c r="M119" s="162"/>
      <c r="N119" s="163"/>
      <c r="O119" s="163"/>
      <c r="P119" s="164">
        <f>P120+P122</f>
        <v>0</v>
      </c>
      <c r="Q119" s="163"/>
      <c r="R119" s="164">
        <f>R120+R122</f>
        <v>0</v>
      </c>
      <c r="S119" s="163"/>
      <c r="T119" s="165">
        <f>T120+T122</f>
        <v>0</v>
      </c>
      <c r="AR119" s="158" t="s">
        <v>22</v>
      </c>
      <c r="AT119" s="166" t="s">
        <v>72</v>
      </c>
      <c r="AU119" s="166" t="s">
        <v>73</v>
      </c>
      <c r="AY119" s="158" t="s">
        <v>235</v>
      </c>
      <c r="BK119" s="167">
        <f>BK120+BK122</f>
        <v>0</v>
      </c>
    </row>
    <row r="120" spans="2:65" s="11" customFormat="1" ht="19.899999999999999" customHeight="1" x14ac:dyDescent="0.3">
      <c r="B120" s="157"/>
      <c r="D120" s="168" t="s">
        <v>72</v>
      </c>
      <c r="E120" s="169" t="s">
        <v>2833</v>
      </c>
      <c r="F120" s="169" t="s">
        <v>3332</v>
      </c>
      <c r="I120" s="160"/>
      <c r="J120" s="170">
        <f>BK120</f>
        <v>0</v>
      </c>
      <c r="L120" s="157"/>
      <c r="M120" s="162"/>
      <c r="N120" s="163"/>
      <c r="O120" s="163"/>
      <c r="P120" s="164">
        <f>P121</f>
        <v>0</v>
      </c>
      <c r="Q120" s="163"/>
      <c r="R120" s="164">
        <f>R121</f>
        <v>0</v>
      </c>
      <c r="S120" s="163"/>
      <c r="T120" s="165">
        <f>T121</f>
        <v>0</v>
      </c>
      <c r="AR120" s="158" t="s">
        <v>22</v>
      </c>
      <c r="AT120" s="166" t="s">
        <v>72</v>
      </c>
      <c r="AU120" s="166" t="s">
        <v>22</v>
      </c>
      <c r="AY120" s="158" t="s">
        <v>235</v>
      </c>
      <c r="BK120" s="167">
        <f>BK121</f>
        <v>0</v>
      </c>
    </row>
    <row r="121" spans="2:65" s="1" customFormat="1" ht="22.5" customHeight="1" x14ac:dyDescent="0.3">
      <c r="B121" s="171"/>
      <c r="C121" s="172" t="s">
        <v>22</v>
      </c>
      <c r="D121" s="172" t="s">
        <v>237</v>
      </c>
      <c r="E121" s="173" t="s">
        <v>3333</v>
      </c>
      <c r="F121" s="174" t="s">
        <v>3334</v>
      </c>
      <c r="G121" s="175" t="s">
        <v>387</v>
      </c>
      <c r="H121" s="176">
        <v>1</v>
      </c>
      <c r="I121" s="177"/>
      <c r="J121" s="178">
        <f>ROUND(I121*H121,2)</f>
        <v>0</v>
      </c>
      <c r="K121" s="174" t="s">
        <v>3</v>
      </c>
      <c r="L121" s="35"/>
      <c r="M121" s="179" t="s">
        <v>3</v>
      </c>
      <c r="N121" s="180" t="s">
        <v>44</v>
      </c>
      <c r="O121" s="36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9" t="s">
        <v>22</v>
      </c>
      <c r="BK121" s="183">
        <f>ROUND(I121*H121,2)</f>
        <v>0</v>
      </c>
      <c r="BL121" s="19" t="s">
        <v>241</v>
      </c>
      <c r="BM121" s="19" t="s">
        <v>3335</v>
      </c>
    </row>
    <row r="122" spans="2:65" s="11" customFormat="1" ht="29.85" customHeight="1" x14ac:dyDescent="0.3">
      <c r="B122" s="157"/>
      <c r="D122" s="168" t="s">
        <v>72</v>
      </c>
      <c r="E122" s="169" t="s">
        <v>2838</v>
      </c>
      <c r="F122" s="169" t="s">
        <v>2839</v>
      </c>
      <c r="I122" s="160"/>
      <c r="J122" s="170">
        <f>BK122</f>
        <v>0</v>
      </c>
      <c r="L122" s="157"/>
      <c r="M122" s="162"/>
      <c r="N122" s="163"/>
      <c r="O122" s="163"/>
      <c r="P122" s="164">
        <f>SUM(P123:P124)</f>
        <v>0</v>
      </c>
      <c r="Q122" s="163"/>
      <c r="R122" s="164">
        <f>SUM(R123:R124)</f>
        <v>0</v>
      </c>
      <c r="S122" s="163"/>
      <c r="T122" s="165">
        <f>SUM(T123:T124)</f>
        <v>0</v>
      </c>
      <c r="AR122" s="158" t="s">
        <v>22</v>
      </c>
      <c r="AT122" s="166" t="s">
        <v>72</v>
      </c>
      <c r="AU122" s="166" t="s">
        <v>22</v>
      </c>
      <c r="AY122" s="158" t="s">
        <v>235</v>
      </c>
      <c r="BK122" s="167">
        <f>SUM(BK123:BK124)</f>
        <v>0</v>
      </c>
    </row>
    <row r="123" spans="2:65" s="1" customFormat="1" ht="22.5" customHeight="1" x14ac:dyDescent="0.3">
      <c r="B123" s="171"/>
      <c r="C123" s="172" t="s">
        <v>81</v>
      </c>
      <c r="D123" s="172" t="s">
        <v>237</v>
      </c>
      <c r="E123" s="173" t="s">
        <v>3336</v>
      </c>
      <c r="F123" s="174" t="s">
        <v>3337</v>
      </c>
      <c r="G123" s="175" t="s">
        <v>2842</v>
      </c>
      <c r="H123" s="176">
        <v>1</v>
      </c>
      <c r="I123" s="177"/>
      <c r="J123" s="178">
        <f>ROUND(I123*H123,2)</f>
        <v>0</v>
      </c>
      <c r="K123" s="174" t="s">
        <v>3</v>
      </c>
      <c r="L123" s="35"/>
      <c r="M123" s="179" t="s">
        <v>3</v>
      </c>
      <c r="N123" s="180" t="s">
        <v>44</v>
      </c>
      <c r="O123" s="36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9" t="s">
        <v>22</v>
      </c>
      <c r="BK123" s="183">
        <f>ROUND(I123*H123,2)</f>
        <v>0</v>
      </c>
      <c r="BL123" s="19" t="s">
        <v>241</v>
      </c>
      <c r="BM123" s="19" t="s">
        <v>3338</v>
      </c>
    </row>
    <row r="124" spans="2:65" s="1" customFormat="1" ht="22.5" customHeight="1" x14ac:dyDescent="0.3">
      <c r="B124" s="171"/>
      <c r="C124" s="172" t="s">
        <v>103</v>
      </c>
      <c r="D124" s="172" t="s">
        <v>237</v>
      </c>
      <c r="E124" s="173" t="s">
        <v>3339</v>
      </c>
      <c r="F124" s="174" t="s">
        <v>3340</v>
      </c>
      <c r="G124" s="175" t="s">
        <v>2842</v>
      </c>
      <c r="H124" s="176">
        <v>1</v>
      </c>
      <c r="I124" s="177"/>
      <c r="J124" s="178">
        <f>ROUND(I124*H124,2)</f>
        <v>0</v>
      </c>
      <c r="K124" s="174" t="s">
        <v>3</v>
      </c>
      <c r="L124" s="35"/>
      <c r="M124" s="179" t="s">
        <v>3</v>
      </c>
      <c r="N124" s="180" t="s">
        <v>44</v>
      </c>
      <c r="O124" s="36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AR124" s="19" t="s">
        <v>241</v>
      </c>
      <c r="AT124" s="19" t="s">
        <v>237</v>
      </c>
      <c r="AU124" s="19" t="s">
        <v>81</v>
      </c>
      <c r="AY124" s="19" t="s">
        <v>235</v>
      </c>
      <c r="BE124" s="183">
        <f>IF(N124="základní",J124,0)</f>
        <v>0</v>
      </c>
      <c r="BF124" s="183">
        <f>IF(N124="snížená",J124,0)</f>
        <v>0</v>
      </c>
      <c r="BG124" s="183">
        <f>IF(N124="zákl. přenesená",J124,0)</f>
        <v>0</v>
      </c>
      <c r="BH124" s="183">
        <f>IF(N124="sníž. přenesená",J124,0)</f>
        <v>0</v>
      </c>
      <c r="BI124" s="183">
        <f>IF(N124="nulová",J124,0)</f>
        <v>0</v>
      </c>
      <c r="BJ124" s="19" t="s">
        <v>22</v>
      </c>
      <c r="BK124" s="183">
        <f>ROUND(I124*H124,2)</f>
        <v>0</v>
      </c>
      <c r="BL124" s="19" t="s">
        <v>241</v>
      </c>
      <c r="BM124" s="19" t="s">
        <v>3341</v>
      </c>
    </row>
    <row r="125" spans="2:65" s="11" customFormat="1" ht="37.35" customHeight="1" x14ac:dyDescent="0.35">
      <c r="B125" s="157"/>
      <c r="D125" s="158" t="s">
        <v>72</v>
      </c>
      <c r="E125" s="159" t="s">
        <v>2871</v>
      </c>
      <c r="F125" s="159" t="s">
        <v>3342</v>
      </c>
      <c r="I125" s="160"/>
      <c r="J125" s="161">
        <f>BK125</f>
        <v>0</v>
      </c>
      <c r="L125" s="157"/>
      <c r="M125" s="162"/>
      <c r="N125" s="163"/>
      <c r="O125" s="163"/>
      <c r="P125" s="164">
        <f>P126+P128+P130+P141+P144+P150+P153+P155</f>
        <v>0</v>
      </c>
      <c r="Q125" s="163"/>
      <c r="R125" s="164">
        <f>R126+R128+R130+R141+R144+R150+R153+R155</f>
        <v>0</v>
      </c>
      <c r="S125" s="163"/>
      <c r="T125" s="165">
        <f>T126+T128+T130+T141+T144+T150+T153+T155</f>
        <v>0</v>
      </c>
      <c r="AR125" s="158" t="s">
        <v>22</v>
      </c>
      <c r="AT125" s="166" t="s">
        <v>72</v>
      </c>
      <c r="AU125" s="166" t="s">
        <v>73</v>
      </c>
      <c r="AY125" s="158" t="s">
        <v>235</v>
      </c>
      <c r="BK125" s="167">
        <f>BK126+BK128+BK130+BK141+BK144+BK150+BK153+BK155</f>
        <v>0</v>
      </c>
    </row>
    <row r="126" spans="2:65" s="11" customFormat="1" ht="19.899999999999999" customHeight="1" x14ac:dyDescent="0.3">
      <c r="B126" s="157"/>
      <c r="D126" s="168" t="s">
        <v>72</v>
      </c>
      <c r="E126" s="169" t="s">
        <v>2881</v>
      </c>
      <c r="F126" s="169" t="s">
        <v>2834</v>
      </c>
      <c r="I126" s="160"/>
      <c r="J126" s="170">
        <f>BK126</f>
        <v>0</v>
      </c>
      <c r="L126" s="157"/>
      <c r="M126" s="162"/>
      <c r="N126" s="163"/>
      <c r="O126" s="163"/>
      <c r="P126" s="164">
        <f>P127</f>
        <v>0</v>
      </c>
      <c r="Q126" s="163"/>
      <c r="R126" s="164">
        <f>R127</f>
        <v>0</v>
      </c>
      <c r="S126" s="163"/>
      <c r="T126" s="165">
        <f>T127</f>
        <v>0</v>
      </c>
      <c r="AR126" s="158" t="s">
        <v>22</v>
      </c>
      <c r="AT126" s="166" t="s">
        <v>72</v>
      </c>
      <c r="AU126" s="166" t="s">
        <v>22</v>
      </c>
      <c r="AY126" s="158" t="s">
        <v>235</v>
      </c>
      <c r="BK126" s="167">
        <f>BK127</f>
        <v>0</v>
      </c>
    </row>
    <row r="127" spans="2:65" s="1" customFormat="1" ht="22.5" customHeight="1" x14ac:dyDescent="0.3">
      <c r="B127" s="171"/>
      <c r="C127" s="172" t="s">
        <v>241</v>
      </c>
      <c r="D127" s="172" t="s">
        <v>237</v>
      </c>
      <c r="E127" s="173" t="s">
        <v>3343</v>
      </c>
      <c r="F127" s="174" t="s">
        <v>3344</v>
      </c>
      <c r="G127" s="175" t="s">
        <v>387</v>
      </c>
      <c r="H127" s="176">
        <v>1</v>
      </c>
      <c r="I127" s="177"/>
      <c r="J127" s="178">
        <f>ROUND(I127*H127,2)</f>
        <v>0</v>
      </c>
      <c r="K127" s="174" t="s">
        <v>3</v>
      </c>
      <c r="L127" s="35"/>
      <c r="M127" s="179" t="s">
        <v>3</v>
      </c>
      <c r="N127" s="180" t="s">
        <v>44</v>
      </c>
      <c r="O127" s="36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AR127" s="19" t="s">
        <v>241</v>
      </c>
      <c r="AT127" s="19" t="s">
        <v>237</v>
      </c>
      <c r="AU127" s="19" t="s">
        <v>81</v>
      </c>
      <c r="AY127" s="19" t="s">
        <v>235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9" t="s">
        <v>22</v>
      </c>
      <c r="BK127" s="183">
        <f>ROUND(I127*H127,2)</f>
        <v>0</v>
      </c>
      <c r="BL127" s="19" t="s">
        <v>241</v>
      </c>
      <c r="BM127" s="19" t="s">
        <v>3345</v>
      </c>
    </row>
    <row r="128" spans="2:65" s="11" customFormat="1" ht="29.85" customHeight="1" x14ac:dyDescent="0.3">
      <c r="B128" s="157"/>
      <c r="D128" s="168" t="s">
        <v>72</v>
      </c>
      <c r="E128" s="169" t="s">
        <v>2910</v>
      </c>
      <c r="F128" s="169" t="s">
        <v>3346</v>
      </c>
      <c r="I128" s="160"/>
      <c r="J128" s="170">
        <f>BK128</f>
        <v>0</v>
      </c>
      <c r="L128" s="157"/>
      <c r="M128" s="162"/>
      <c r="N128" s="163"/>
      <c r="O128" s="163"/>
      <c r="P128" s="164">
        <f>P129</f>
        <v>0</v>
      </c>
      <c r="Q128" s="163"/>
      <c r="R128" s="164">
        <f>R129</f>
        <v>0</v>
      </c>
      <c r="S128" s="163"/>
      <c r="T128" s="165">
        <f>T129</f>
        <v>0</v>
      </c>
      <c r="AR128" s="158" t="s">
        <v>22</v>
      </c>
      <c r="AT128" s="166" t="s">
        <v>72</v>
      </c>
      <c r="AU128" s="166" t="s">
        <v>22</v>
      </c>
      <c r="AY128" s="158" t="s">
        <v>235</v>
      </c>
      <c r="BK128" s="167">
        <f>BK129</f>
        <v>0</v>
      </c>
    </row>
    <row r="129" spans="2:65" s="1" customFormat="1" ht="22.5" customHeight="1" x14ac:dyDescent="0.3">
      <c r="B129" s="171"/>
      <c r="C129" s="172" t="s">
        <v>254</v>
      </c>
      <c r="D129" s="172" t="s">
        <v>237</v>
      </c>
      <c r="E129" s="173" t="s">
        <v>3347</v>
      </c>
      <c r="F129" s="174" t="s">
        <v>3348</v>
      </c>
      <c r="G129" s="175" t="s">
        <v>387</v>
      </c>
      <c r="H129" s="176">
        <v>1</v>
      </c>
      <c r="I129" s="177"/>
      <c r="J129" s="178">
        <f>ROUND(I129*H129,2)</f>
        <v>0</v>
      </c>
      <c r="K129" s="174" t="s">
        <v>3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3349</v>
      </c>
    </row>
    <row r="130" spans="2:65" s="11" customFormat="1" ht="29.85" customHeight="1" x14ac:dyDescent="0.3">
      <c r="B130" s="157"/>
      <c r="D130" s="168" t="s">
        <v>72</v>
      </c>
      <c r="E130" s="169" t="s">
        <v>2838</v>
      </c>
      <c r="F130" s="169" t="s">
        <v>2839</v>
      </c>
      <c r="I130" s="160"/>
      <c r="J130" s="170">
        <f>BK130</f>
        <v>0</v>
      </c>
      <c r="L130" s="157"/>
      <c r="M130" s="162"/>
      <c r="N130" s="163"/>
      <c r="O130" s="163"/>
      <c r="P130" s="164">
        <f>SUM(P131:P140)</f>
        <v>0</v>
      </c>
      <c r="Q130" s="163"/>
      <c r="R130" s="164">
        <f>SUM(R131:R140)</f>
        <v>0</v>
      </c>
      <c r="S130" s="163"/>
      <c r="T130" s="165">
        <f>SUM(T131:T140)</f>
        <v>0</v>
      </c>
      <c r="AR130" s="158" t="s">
        <v>22</v>
      </c>
      <c r="AT130" s="166" t="s">
        <v>72</v>
      </c>
      <c r="AU130" s="166" t="s">
        <v>22</v>
      </c>
      <c r="AY130" s="158" t="s">
        <v>235</v>
      </c>
      <c r="BK130" s="167">
        <f>SUM(BK131:BK140)</f>
        <v>0</v>
      </c>
    </row>
    <row r="131" spans="2:65" s="1" customFormat="1" ht="22.5" customHeight="1" x14ac:dyDescent="0.3">
      <c r="B131" s="171"/>
      <c r="C131" s="172" t="s">
        <v>258</v>
      </c>
      <c r="D131" s="172" t="s">
        <v>237</v>
      </c>
      <c r="E131" s="173" t="s">
        <v>3339</v>
      </c>
      <c r="F131" s="174" t="s">
        <v>3340</v>
      </c>
      <c r="G131" s="175" t="s">
        <v>2842</v>
      </c>
      <c r="H131" s="176">
        <v>2</v>
      </c>
      <c r="I131" s="177"/>
      <c r="J131" s="178">
        <f t="shared" ref="J131:J140" si="0">ROUND(I131*H131,2)</f>
        <v>0</v>
      </c>
      <c r="K131" s="174" t="s">
        <v>3</v>
      </c>
      <c r="L131" s="35"/>
      <c r="M131" s="179" t="s">
        <v>3</v>
      </c>
      <c r="N131" s="180" t="s">
        <v>44</v>
      </c>
      <c r="O131" s="36"/>
      <c r="P131" s="181">
        <f t="shared" ref="P131:P140" si="1">O131*H131</f>
        <v>0</v>
      </c>
      <c r="Q131" s="181">
        <v>0</v>
      </c>
      <c r="R131" s="181">
        <f t="shared" ref="R131:R140" si="2">Q131*H131</f>
        <v>0</v>
      </c>
      <c r="S131" s="181">
        <v>0</v>
      </c>
      <c r="T131" s="182">
        <f t="shared" ref="T131:T140" si="3">S131*H131</f>
        <v>0</v>
      </c>
      <c r="AR131" s="19" t="s">
        <v>241</v>
      </c>
      <c r="AT131" s="19" t="s">
        <v>237</v>
      </c>
      <c r="AU131" s="19" t="s">
        <v>81</v>
      </c>
      <c r="AY131" s="19" t="s">
        <v>235</v>
      </c>
      <c r="BE131" s="183">
        <f t="shared" ref="BE131:BE140" si="4">IF(N131="základní",J131,0)</f>
        <v>0</v>
      </c>
      <c r="BF131" s="183">
        <f t="shared" ref="BF131:BF140" si="5">IF(N131="snížená",J131,0)</f>
        <v>0</v>
      </c>
      <c r="BG131" s="183">
        <f t="shared" ref="BG131:BG140" si="6">IF(N131="zákl. přenesená",J131,0)</f>
        <v>0</v>
      </c>
      <c r="BH131" s="183">
        <f t="shared" ref="BH131:BH140" si="7">IF(N131="sníž. přenesená",J131,0)</f>
        <v>0</v>
      </c>
      <c r="BI131" s="183">
        <f t="shared" ref="BI131:BI140" si="8">IF(N131="nulová",J131,0)</f>
        <v>0</v>
      </c>
      <c r="BJ131" s="19" t="s">
        <v>22</v>
      </c>
      <c r="BK131" s="183">
        <f t="shared" ref="BK131:BK140" si="9">ROUND(I131*H131,2)</f>
        <v>0</v>
      </c>
      <c r="BL131" s="19" t="s">
        <v>241</v>
      </c>
      <c r="BM131" s="19" t="s">
        <v>3350</v>
      </c>
    </row>
    <row r="132" spans="2:65" s="1" customFormat="1" ht="22.5" customHeight="1" x14ac:dyDescent="0.3">
      <c r="B132" s="171"/>
      <c r="C132" s="172" t="s">
        <v>262</v>
      </c>
      <c r="D132" s="172" t="s">
        <v>237</v>
      </c>
      <c r="E132" s="173" t="s">
        <v>3351</v>
      </c>
      <c r="F132" s="174" t="s">
        <v>3352</v>
      </c>
      <c r="G132" s="175" t="s">
        <v>2842</v>
      </c>
      <c r="H132" s="176">
        <v>5</v>
      </c>
      <c r="I132" s="177"/>
      <c r="J132" s="178">
        <f t="shared" si="0"/>
        <v>0</v>
      </c>
      <c r="K132" s="174" t="s">
        <v>3</v>
      </c>
      <c r="L132" s="35"/>
      <c r="M132" s="179" t="s">
        <v>3</v>
      </c>
      <c r="N132" s="180" t="s">
        <v>44</v>
      </c>
      <c r="O132" s="36"/>
      <c r="P132" s="181">
        <f t="shared" si="1"/>
        <v>0</v>
      </c>
      <c r="Q132" s="181">
        <v>0</v>
      </c>
      <c r="R132" s="181">
        <f t="shared" si="2"/>
        <v>0</v>
      </c>
      <c r="S132" s="181">
        <v>0</v>
      </c>
      <c r="T132" s="182">
        <f t="shared" si="3"/>
        <v>0</v>
      </c>
      <c r="AR132" s="19" t="s">
        <v>241</v>
      </c>
      <c r="AT132" s="19" t="s">
        <v>237</v>
      </c>
      <c r="AU132" s="19" t="s">
        <v>81</v>
      </c>
      <c r="AY132" s="19" t="s">
        <v>235</v>
      </c>
      <c r="BE132" s="183">
        <f t="shared" si="4"/>
        <v>0</v>
      </c>
      <c r="BF132" s="183">
        <f t="shared" si="5"/>
        <v>0</v>
      </c>
      <c r="BG132" s="183">
        <f t="shared" si="6"/>
        <v>0</v>
      </c>
      <c r="BH132" s="183">
        <f t="shared" si="7"/>
        <v>0</v>
      </c>
      <c r="BI132" s="183">
        <f t="shared" si="8"/>
        <v>0</v>
      </c>
      <c r="BJ132" s="19" t="s">
        <v>22</v>
      </c>
      <c r="BK132" s="183">
        <f t="shared" si="9"/>
        <v>0</v>
      </c>
      <c r="BL132" s="19" t="s">
        <v>241</v>
      </c>
      <c r="BM132" s="19" t="s">
        <v>3353</v>
      </c>
    </row>
    <row r="133" spans="2:65" s="1" customFormat="1" ht="22.5" customHeight="1" x14ac:dyDescent="0.3">
      <c r="B133" s="171"/>
      <c r="C133" s="172" t="s">
        <v>266</v>
      </c>
      <c r="D133" s="172" t="s">
        <v>237</v>
      </c>
      <c r="E133" s="173" t="s">
        <v>3354</v>
      </c>
      <c r="F133" s="174" t="s">
        <v>3355</v>
      </c>
      <c r="G133" s="175" t="s">
        <v>2842</v>
      </c>
      <c r="H133" s="176">
        <v>2</v>
      </c>
      <c r="I133" s="177"/>
      <c r="J133" s="178">
        <f t="shared" si="0"/>
        <v>0</v>
      </c>
      <c r="K133" s="174" t="s">
        <v>3</v>
      </c>
      <c r="L133" s="35"/>
      <c r="M133" s="179" t="s">
        <v>3</v>
      </c>
      <c r="N133" s="180" t="s">
        <v>44</v>
      </c>
      <c r="O133" s="36"/>
      <c r="P133" s="181">
        <f t="shared" si="1"/>
        <v>0</v>
      </c>
      <c r="Q133" s="181">
        <v>0</v>
      </c>
      <c r="R133" s="181">
        <f t="shared" si="2"/>
        <v>0</v>
      </c>
      <c r="S133" s="181">
        <v>0</v>
      </c>
      <c r="T133" s="182">
        <f t="shared" si="3"/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 t="shared" si="4"/>
        <v>0</v>
      </c>
      <c r="BF133" s="183">
        <f t="shared" si="5"/>
        <v>0</v>
      </c>
      <c r="BG133" s="183">
        <f t="shared" si="6"/>
        <v>0</v>
      </c>
      <c r="BH133" s="183">
        <f t="shared" si="7"/>
        <v>0</v>
      </c>
      <c r="BI133" s="183">
        <f t="shared" si="8"/>
        <v>0</v>
      </c>
      <c r="BJ133" s="19" t="s">
        <v>22</v>
      </c>
      <c r="BK133" s="183">
        <f t="shared" si="9"/>
        <v>0</v>
      </c>
      <c r="BL133" s="19" t="s">
        <v>241</v>
      </c>
      <c r="BM133" s="19" t="s">
        <v>3356</v>
      </c>
    </row>
    <row r="134" spans="2:65" s="1" customFormat="1" ht="22.5" customHeight="1" x14ac:dyDescent="0.3">
      <c r="B134" s="171"/>
      <c r="C134" s="172" t="s">
        <v>270</v>
      </c>
      <c r="D134" s="172" t="s">
        <v>237</v>
      </c>
      <c r="E134" s="173" t="s">
        <v>3357</v>
      </c>
      <c r="F134" s="174" t="s">
        <v>3358</v>
      </c>
      <c r="G134" s="175" t="s">
        <v>2842</v>
      </c>
      <c r="H134" s="176">
        <v>2</v>
      </c>
      <c r="I134" s="177"/>
      <c r="J134" s="178">
        <f t="shared" si="0"/>
        <v>0</v>
      </c>
      <c r="K134" s="174" t="s">
        <v>3</v>
      </c>
      <c r="L134" s="35"/>
      <c r="M134" s="179" t="s">
        <v>3</v>
      </c>
      <c r="N134" s="180" t="s">
        <v>44</v>
      </c>
      <c r="O134" s="36"/>
      <c r="P134" s="181">
        <f t="shared" si="1"/>
        <v>0</v>
      </c>
      <c r="Q134" s="181">
        <v>0</v>
      </c>
      <c r="R134" s="181">
        <f t="shared" si="2"/>
        <v>0</v>
      </c>
      <c r="S134" s="181">
        <v>0</v>
      </c>
      <c r="T134" s="182">
        <f t="shared" si="3"/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 t="shared" si="4"/>
        <v>0</v>
      </c>
      <c r="BF134" s="183">
        <f t="shared" si="5"/>
        <v>0</v>
      </c>
      <c r="BG134" s="183">
        <f t="shared" si="6"/>
        <v>0</v>
      </c>
      <c r="BH134" s="183">
        <f t="shared" si="7"/>
        <v>0</v>
      </c>
      <c r="BI134" s="183">
        <f t="shared" si="8"/>
        <v>0</v>
      </c>
      <c r="BJ134" s="19" t="s">
        <v>22</v>
      </c>
      <c r="BK134" s="183">
        <f t="shared" si="9"/>
        <v>0</v>
      </c>
      <c r="BL134" s="19" t="s">
        <v>241</v>
      </c>
      <c r="BM134" s="19" t="s">
        <v>3359</v>
      </c>
    </row>
    <row r="135" spans="2:65" s="1" customFormat="1" ht="22.5" customHeight="1" x14ac:dyDescent="0.3">
      <c r="B135" s="171"/>
      <c r="C135" s="172" t="s">
        <v>26</v>
      </c>
      <c r="D135" s="172" t="s">
        <v>237</v>
      </c>
      <c r="E135" s="173" t="s">
        <v>3360</v>
      </c>
      <c r="F135" s="174" t="s">
        <v>3361</v>
      </c>
      <c r="G135" s="175" t="s">
        <v>2842</v>
      </c>
      <c r="H135" s="176">
        <v>1</v>
      </c>
      <c r="I135" s="177"/>
      <c r="J135" s="178">
        <f t="shared" si="0"/>
        <v>0</v>
      </c>
      <c r="K135" s="174" t="s">
        <v>3</v>
      </c>
      <c r="L135" s="35"/>
      <c r="M135" s="179" t="s">
        <v>3</v>
      </c>
      <c r="N135" s="180" t="s">
        <v>44</v>
      </c>
      <c r="O135" s="36"/>
      <c r="P135" s="181">
        <f t="shared" si="1"/>
        <v>0</v>
      </c>
      <c r="Q135" s="181">
        <v>0</v>
      </c>
      <c r="R135" s="181">
        <f t="shared" si="2"/>
        <v>0</v>
      </c>
      <c r="S135" s="181">
        <v>0</v>
      </c>
      <c r="T135" s="182">
        <f t="shared" si="3"/>
        <v>0</v>
      </c>
      <c r="AR135" s="19" t="s">
        <v>241</v>
      </c>
      <c r="AT135" s="19" t="s">
        <v>237</v>
      </c>
      <c r="AU135" s="19" t="s">
        <v>81</v>
      </c>
      <c r="AY135" s="19" t="s">
        <v>235</v>
      </c>
      <c r="BE135" s="183">
        <f t="shared" si="4"/>
        <v>0</v>
      </c>
      <c r="BF135" s="183">
        <f t="shared" si="5"/>
        <v>0</v>
      </c>
      <c r="BG135" s="183">
        <f t="shared" si="6"/>
        <v>0</v>
      </c>
      <c r="BH135" s="183">
        <f t="shared" si="7"/>
        <v>0</v>
      </c>
      <c r="BI135" s="183">
        <f t="shared" si="8"/>
        <v>0</v>
      </c>
      <c r="BJ135" s="19" t="s">
        <v>22</v>
      </c>
      <c r="BK135" s="183">
        <f t="shared" si="9"/>
        <v>0</v>
      </c>
      <c r="BL135" s="19" t="s">
        <v>241</v>
      </c>
      <c r="BM135" s="19" t="s">
        <v>3362</v>
      </c>
    </row>
    <row r="136" spans="2:65" s="1" customFormat="1" ht="22.5" customHeight="1" x14ac:dyDescent="0.3">
      <c r="B136" s="171"/>
      <c r="C136" s="172" t="s">
        <v>164</v>
      </c>
      <c r="D136" s="172" t="s">
        <v>237</v>
      </c>
      <c r="E136" s="173" t="s">
        <v>3336</v>
      </c>
      <c r="F136" s="174" t="s">
        <v>3337</v>
      </c>
      <c r="G136" s="175" t="s">
        <v>2842</v>
      </c>
      <c r="H136" s="176">
        <v>2</v>
      </c>
      <c r="I136" s="177"/>
      <c r="J136" s="178">
        <f t="shared" si="0"/>
        <v>0</v>
      </c>
      <c r="K136" s="174" t="s">
        <v>3</v>
      </c>
      <c r="L136" s="35"/>
      <c r="M136" s="179" t="s">
        <v>3</v>
      </c>
      <c r="N136" s="180" t="s">
        <v>44</v>
      </c>
      <c r="O136" s="36"/>
      <c r="P136" s="181">
        <f t="shared" si="1"/>
        <v>0</v>
      </c>
      <c r="Q136" s="181">
        <v>0</v>
      </c>
      <c r="R136" s="181">
        <f t="shared" si="2"/>
        <v>0</v>
      </c>
      <c r="S136" s="181">
        <v>0</v>
      </c>
      <c r="T136" s="182">
        <f t="shared" si="3"/>
        <v>0</v>
      </c>
      <c r="AR136" s="19" t="s">
        <v>241</v>
      </c>
      <c r="AT136" s="19" t="s">
        <v>237</v>
      </c>
      <c r="AU136" s="19" t="s">
        <v>81</v>
      </c>
      <c r="AY136" s="19" t="s">
        <v>235</v>
      </c>
      <c r="BE136" s="183">
        <f t="shared" si="4"/>
        <v>0</v>
      </c>
      <c r="BF136" s="183">
        <f t="shared" si="5"/>
        <v>0</v>
      </c>
      <c r="BG136" s="183">
        <f t="shared" si="6"/>
        <v>0</v>
      </c>
      <c r="BH136" s="183">
        <f t="shared" si="7"/>
        <v>0</v>
      </c>
      <c r="BI136" s="183">
        <f t="shared" si="8"/>
        <v>0</v>
      </c>
      <c r="BJ136" s="19" t="s">
        <v>22</v>
      </c>
      <c r="BK136" s="183">
        <f t="shared" si="9"/>
        <v>0</v>
      </c>
      <c r="BL136" s="19" t="s">
        <v>241</v>
      </c>
      <c r="BM136" s="19" t="s">
        <v>3363</v>
      </c>
    </row>
    <row r="137" spans="2:65" s="1" customFormat="1" ht="22.5" customHeight="1" x14ac:dyDescent="0.3">
      <c r="B137" s="171"/>
      <c r="C137" s="172" t="s">
        <v>280</v>
      </c>
      <c r="D137" s="172" t="s">
        <v>237</v>
      </c>
      <c r="E137" s="173" t="s">
        <v>3364</v>
      </c>
      <c r="F137" s="174" t="s">
        <v>3365</v>
      </c>
      <c r="G137" s="175" t="s">
        <v>2842</v>
      </c>
      <c r="H137" s="176">
        <v>1</v>
      </c>
      <c r="I137" s="177"/>
      <c r="J137" s="178">
        <f t="shared" si="0"/>
        <v>0</v>
      </c>
      <c r="K137" s="174" t="s">
        <v>3</v>
      </c>
      <c r="L137" s="35"/>
      <c r="M137" s="179" t="s">
        <v>3</v>
      </c>
      <c r="N137" s="180" t="s">
        <v>44</v>
      </c>
      <c r="O137" s="36"/>
      <c r="P137" s="181">
        <f t="shared" si="1"/>
        <v>0</v>
      </c>
      <c r="Q137" s="181">
        <v>0</v>
      </c>
      <c r="R137" s="181">
        <f t="shared" si="2"/>
        <v>0</v>
      </c>
      <c r="S137" s="181">
        <v>0</v>
      </c>
      <c r="T137" s="182">
        <f t="shared" si="3"/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 t="shared" si="4"/>
        <v>0</v>
      </c>
      <c r="BF137" s="183">
        <f t="shared" si="5"/>
        <v>0</v>
      </c>
      <c r="BG137" s="183">
        <f t="shared" si="6"/>
        <v>0</v>
      </c>
      <c r="BH137" s="183">
        <f t="shared" si="7"/>
        <v>0</v>
      </c>
      <c r="BI137" s="183">
        <f t="shared" si="8"/>
        <v>0</v>
      </c>
      <c r="BJ137" s="19" t="s">
        <v>22</v>
      </c>
      <c r="BK137" s="183">
        <f t="shared" si="9"/>
        <v>0</v>
      </c>
      <c r="BL137" s="19" t="s">
        <v>241</v>
      </c>
      <c r="BM137" s="19" t="s">
        <v>3366</v>
      </c>
    </row>
    <row r="138" spans="2:65" s="1" customFormat="1" ht="22.5" customHeight="1" x14ac:dyDescent="0.3">
      <c r="B138" s="171"/>
      <c r="C138" s="172" t="s">
        <v>284</v>
      </c>
      <c r="D138" s="172" t="s">
        <v>237</v>
      </c>
      <c r="E138" s="173" t="s">
        <v>3367</v>
      </c>
      <c r="F138" s="174" t="s">
        <v>3368</v>
      </c>
      <c r="G138" s="175" t="s">
        <v>2842</v>
      </c>
      <c r="H138" s="176">
        <v>1</v>
      </c>
      <c r="I138" s="177"/>
      <c r="J138" s="178">
        <f t="shared" si="0"/>
        <v>0</v>
      </c>
      <c r="K138" s="174" t="s">
        <v>3</v>
      </c>
      <c r="L138" s="35"/>
      <c r="M138" s="179" t="s">
        <v>3</v>
      </c>
      <c r="N138" s="180" t="s">
        <v>44</v>
      </c>
      <c r="O138" s="36"/>
      <c r="P138" s="181">
        <f t="shared" si="1"/>
        <v>0</v>
      </c>
      <c r="Q138" s="181">
        <v>0</v>
      </c>
      <c r="R138" s="181">
        <f t="shared" si="2"/>
        <v>0</v>
      </c>
      <c r="S138" s="181">
        <v>0</v>
      </c>
      <c r="T138" s="182">
        <f t="shared" si="3"/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 t="shared" si="4"/>
        <v>0</v>
      </c>
      <c r="BF138" s="183">
        <f t="shared" si="5"/>
        <v>0</v>
      </c>
      <c r="BG138" s="183">
        <f t="shared" si="6"/>
        <v>0</v>
      </c>
      <c r="BH138" s="183">
        <f t="shared" si="7"/>
        <v>0</v>
      </c>
      <c r="BI138" s="183">
        <f t="shared" si="8"/>
        <v>0</v>
      </c>
      <c r="BJ138" s="19" t="s">
        <v>22</v>
      </c>
      <c r="BK138" s="183">
        <f t="shared" si="9"/>
        <v>0</v>
      </c>
      <c r="BL138" s="19" t="s">
        <v>241</v>
      </c>
      <c r="BM138" s="19" t="s">
        <v>3369</v>
      </c>
    </row>
    <row r="139" spans="2:65" s="1" customFormat="1" ht="22.5" customHeight="1" x14ac:dyDescent="0.3">
      <c r="B139" s="171"/>
      <c r="C139" s="172" t="s">
        <v>288</v>
      </c>
      <c r="D139" s="172" t="s">
        <v>237</v>
      </c>
      <c r="E139" s="173" t="s">
        <v>3370</v>
      </c>
      <c r="F139" s="174" t="s">
        <v>3371</v>
      </c>
      <c r="G139" s="175" t="s">
        <v>2842</v>
      </c>
      <c r="H139" s="345">
        <v>2</v>
      </c>
      <c r="I139" s="177"/>
      <c r="J139" s="178">
        <f t="shared" si="0"/>
        <v>0</v>
      </c>
      <c r="K139" s="174" t="s">
        <v>3</v>
      </c>
      <c r="L139" s="35"/>
      <c r="M139" s="179" t="s">
        <v>3</v>
      </c>
      <c r="N139" s="180" t="s">
        <v>44</v>
      </c>
      <c r="O139" s="36"/>
      <c r="P139" s="181">
        <f t="shared" si="1"/>
        <v>0</v>
      </c>
      <c r="Q139" s="181">
        <v>0</v>
      </c>
      <c r="R139" s="181">
        <f t="shared" si="2"/>
        <v>0</v>
      </c>
      <c r="S139" s="181">
        <v>0</v>
      </c>
      <c r="T139" s="182">
        <f t="shared" si="3"/>
        <v>0</v>
      </c>
      <c r="AR139" s="19" t="s">
        <v>241</v>
      </c>
      <c r="AT139" s="19" t="s">
        <v>237</v>
      </c>
      <c r="AU139" s="19" t="s">
        <v>81</v>
      </c>
      <c r="AY139" s="19" t="s">
        <v>235</v>
      </c>
      <c r="BE139" s="183">
        <f t="shared" si="4"/>
        <v>0</v>
      </c>
      <c r="BF139" s="183">
        <f t="shared" si="5"/>
        <v>0</v>
      </c>
      <c r="BG139" s="183">
        <f t="shared" si="6"/>
        <v>0</v>
      </c>
      <c r="BH139" s="183">
        <f t="shared" si="7"/>
        <v>0</v>
      </c>
      <c r="BI139" s="183">
        <f t="shared" si="8"/>
        <v>0</v>
      </c>
      <c r="BJ139" s="19" t="s">
        <v>22</v>
      </c>
      <c r="BK139" s="183">
        <f t="shared" si="9"/>
        <v>0</v>
      </c>
      <c r="BL139" s="19" t="s">
        <v>241</v>
      </c>
      <c r="BM139" s="19" t="s">
        <v>3372</v>
      </c>
    </row>
    <row r="140" spans="2:65" s="1" customFormat="1" ht="22.5" customHeight="1" x14ac:dyDescent="0.3">
      <c r="B140" s="171"/>
      <c r="C140" s="172" t="s">
        <v>9</v>
      </c>
      <c r="D140" s="172" t="s">
        <v>237</v>
      </c>
      <c r="E140" s="173" t="s">
        <v>3373</v>
      </c>
      <c r="F140" s="174" t="s">
        <v>3374</v>
      </c>
      <c r="G140" s="175" t="s">
        <v>2842</v>
      </c>
      <c r="H140" s="176">
        <v>1</v>
      </c>
      <c r="I140" s="177"/>
      <c r="J140" s="178">
        <f t="shared" si="0"/>
        <v>0</v>
      </c>
      <c r="K140" s="174" t="s">
        <v>3</v>
      </c>
      <c r="L140" s="35"/>
      <c r="M140" s="179" t="s">
        <v>3</v>
      </c>
      <c r="N140" s="180" t="s">
        <v>44</v>
      </c>
      <c r="O140" s="36"/>
      <c r="P140" s="181">
        <f t="shared" si="1"/>
        <v>0</v>
      </c>
      <c r="Q140" s="181">
        <v>0</v>
      </c>
      <c r="R140" s="181">
        <f t="shared" si="2"/>
        <v>0</v>
      </c>
      <c r="S140" s="181">
        <v>0</v>
      </c>
      <c r="T140" s="182">
        <f t="shared" si="3"/>
        <v>0</v>
      </c>
      <c r="AR140" s="19" t="s">
        <v>241</v>
      </c>
      <c r="AT140" s="19" t="s">
        <v>237</v>
      </c>
      <c r="AU140" s="19" t="s">
        <v>81</v>
      </c>
      <c r="AY140" s="19" t="s">
        <v>235</v>
      </c>
      <c r="BE140" s="183">
        <f t="shared" si="4"/>
        <v>0</v>
      </c>
      <c r="BF140" s="183">
        <f t="shared" si="5"/>
        <v>0</v>
      </c>
      <c r="BG140" s="183">
        <f t="shared" si="6"/>
        <v>0</v>
      </c>
      <c r="BH140" s="183">
        <f t="shared" si="7"/>
        <v>0</v>
      </c>
      <c r="BI140" s="183">
        <f t="shared" si="8"/>
        <v>0</v>
      </c>
      <c r="BJ140" s="19" t="s">
        <v>22</v>
      </c>
      <c r="BK140" s="183">
        <f t="shared" si="9"/>
        <v>0</v>
      </c>
      <c r="BL140" s="19" t="s">
        <v>241</v>
      </c>
      <c r="BM140" s="19" t="s">
        <v>3375</v>
      </c>
    </row>
    <row r="141" spans="2:65" s="11" customFormat="1" ht="29.85" customHeight="1" x14ac:dyDescent="0.3">
      <c r="B141" s="157"/>
      <c r="D141" s="168" t="s">
        <v>72</v>
      </c>
      <c r="E141" s="169" t="s">
        <v>2912</v>
      </c>
      <c r="F141" s="169" t="s">
        <v>2872</v>
      </c>
      <c r="I141" s="160"/>
      <c r="J141" s="170">
        <f>BK141</f>
        <v>0</v>
      </c>
      <c r="L141" s="157"/>
      <c r="M141" s="162"/>
      <c r="N141" s="163"/>
      <c r="O141" s="163"/>
      <c r="P141" s="164">
        <f>SUM(P142:P143)</f>
        <v>0</v>
      </c>
      <c r="Q141" s="163"/>
      <c r="R141" s="164">
        <f>SUM(R142:R143)</f>
        <v>0</v>
      </c>
      <c r="S141" s="163"/>
      <c r="T141" s="165">
        <f>SUM(T142:T143)</f>
        <v>0</v>
      </c>
      <c r="AR141" s="158" t="s">
        <v>22</v>
      </c>
      <c r="AT141" s="166" t="s">
        <v>72</v>
      </c>
      <c r="AU141" s="166" t="s">
        <v>22</v>
      </c>
      <c r="AY141" s="158" t="s">
        <v>235</v>
      </c>
      <c r="BK141" s="167">
        <f>SUM(BK142:BK143)</f>
        <v>0</v>
      </c>
    </row>
    <row r="142" spans="2:65" s="1" customFormat="1" ht="22.5" customHeight="1" x14ac:dyDescent="0.3">
      <c r="B142" s="171"/>
      <c r="C142" s="172" t="s">
        <v>296</v>
      </c>
      <c r="D142" s="172" t="s">
        <v>237</v>
      </c>
      <c r="E142" s="173" t="s">
        <v>3376</v>
      </c>
      <c r="F142" s="174" t="s">
        <v>3377</v>
      </c>
      <c r="G142" s="175" t="s">
        <v>2842</v>
      </c>
      <c r="H142" s="345">
        <v>3</v>
      </c>
      <c r="I142" s="177"/>
      <c r="J142" s="178">
        <f>ROUND(I142*H142,2)</f>
        <v>0</v>
      </c>
      <c r="K142" s="174" t="s">
        <v>3</v>
      </c>
      <c r="L142" s="35"/>
      <c r="M142" s="179" t="s">
        <v>3</v>
      </c>
      <c r="N142" s="180" t="s">
        <v>44</v>
      </c>
      <c r="O142" s="36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AR142" s="19" t="s">
        <v>241</v>
      </c>
      <c r="AT142" s="19" t="s">
        <v>237</v>
      </c>
      <c r="AU142" s="19" t="s">
        <v>81</v>
      </c>
      <c r="AY142" s="19" t="s">
        <v>235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9" t="s">
        <v>22</v>
      </c>
      <c r="BK142" s="183">
        <f>ROUND(I142*H142,2)</f>
        <v>0</v>
      </c>
      <c r="BL142" s="19" t="s">
        <v>241</v>
      </c>
      <c r="BM142" s="19" t="s">
        <v>3378</v>
      </c>
    </row>
    <row r="143" spans="2:65" s="1" customFormat="1" ht="22.5" customHeight="1" x14ac:dyDescent="0.3">
      <c r="B143" s="171"/>
      <c r="C143" s="172" t="s">
        <v>300</v>
      </c>
      <c r="D143" s="172" t="s">
        <v>237</v>
      </c>
      <c r="E143" s="173" t="s">
        <v>3379</v>
      </c>
      <c r="F143" s="174" t="s">
        <v>3380</v>
      </c>
      <c r="G143" s="175" t="s">
        <v>2842</v>
      </c>
      <c r="H143" s="345">
        <v>3</v>
      </c>
      <c r="I143" s="177"/>
      <c r="J143" s="178">
        <f>ROUND(I143*H143,2)</f>
        <v>0</v>
      </c>
      <c r="K143" s="174" t="s">
        <v>3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3381</v>
      </c>
    </row>
    <row r="144" spans="2:65" s="11" customFormat="1" ht="29.85" customHeight="1" x14ac:dyDescent="0.3">
      <c r="B144" s="157"/>
      <c r="D144" s="168" t="s">
        <v>72</v>
      </c>
      <c r="E144" s="169" t="s">
        <v>2917</v>
      </c>
      <c r="F144" s="169" t="s">
        <v>2882</v>
      </c>
      <c r="I144" s="160"/>
      <c r="J144" s="170">
        <f>BK144</f>
        <v>0</v>
      </c>
      <c r="L144" s="157"/>
      <c r="M144" s="162"/>
      <c r="N144" s="163"/>
      <c r="O144" s="163"/>
      <c r="P144" s="164">
        <f>SUM(P145:P149)</f>
        <v>0</v>
      </c>
      <c r="Q144" s="163"/>
      <c r="R144" s="164">
        <f>SUM(R145:R149)</f>
        <v>0</v>
      </c>
      <c r="S144" s="163"/>
      <c r="T144" s="165">
        <f>SUM(T145:T149)</f>
        <v>0</v>
      </c>
      <c r="AR144" s="158" t="s">
        <v>22</v>
      </c>
      <c r="AT144" s="166" t="s">
        <v>72</v>
      </c>
      <c r="AU144" s="166" t="s">
        <v>22</v>
      </c>
      <c r="AY144" s="158" t="s">
        <v>235</v>
      </c>
      <c r="BK144" s="167">
        <f>SUM(BK145:BK149)</f>
        <v>0</v>
      </c>
    </row>
    <row r="145" spans="2:65" s="1" customFormat="1" ht="22.5" customHeight="1" x14ac:dyDescent="0.3">
      <c r="B145" s="171"/>
      <c r="C145" s="172" t="s">
        <v>306</v>
      </c>
      <c r="D145" s="172" t="s">
        <v>237</v>
      </c>
      <c r="E145" s="173" t="s">
        <v>3382</v>
      </c>
      <c r="F145" s="174" t="s">
        <v>3383</v>
      </c>
      <c r="G145" s="175" t="s">
        <v>2842</v>
      </c>
      <c r="H145" s="176">
        <v>1</v>
      </c>
      <c r="I145" s="177"/>
      <c r="J145" s="178">
        <f>ROUND(I145*H145,2)</f>
        <v>0</v>
      </c>
      <c r="K145" s="174" t="s">
        <v>3</v>
      </c>
      <c r="L145" s="35"/>
      <c r="M145" s="179" t="s">
        <v>3</v>
      </c>
      <c r="N145" s="180" t="s">
        <v>44</v>
      </c>
      <c r="O145" s="36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9" t="s">
        <v>22</v>
      </c>
      <c r="BK145" s="183">
        <f>ROUND(I145*H145,2)</f>
        <v>0</v>
      </c>
      <c r="BL145" s="19" t="s">
        <v>241</v>
      </c>
      <c r="BM145" s="19" t="s">
        <v>3384</v>
      </c>
    </row>
    <row r="146" spans="2:65" s="1" customFormat="1" ht="22.5" customHeight="1" x14ac:dyDescent="0.3">
      <c r="B146" s="171"/>
      <c r="C146" s="172" t="s">
        <v>312</v>
      </c>
      <c r="D146" s="172" t="s">
        <v>237</v>
      </c>
      <c r="E146" s="173" t="s">
        <v>3385</v>
      </c>
      <c r="F146" s="174" t="s">
        <v>3386</v>
      </c>
      <c r="G146" s="175" t="s">
        <v>387</v>
      </c>
      <c r="H146" s="176">
        <v>1</v>
      </c>
      <c r="I146" s="177"/>
      <c r="J146" s="178">
        <f>ROUND(I146*H146,2)</f>
        <v>0</v>
      </c>
      <c r="K146" s="174" t="s">
        <v>3</v>
      </c>
      <c r="L146" s="35"/>
      <c r="M146" s="179" t="s">
        <v>3</v>
      </c>
      <c r="N146" s="180" t="s">
        <v>44</v>
      </c>
      <c r="O146" s="36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241</v>
      </c>
      <c r="BM146" s="19" t="s">
        <v>3387</v>
      </c>
    </row>
    <row r="147" spans="2:65" s="1" customFormat="1" ht="22.5" customHeight="1" x14ac:dyDescent="0.3">
      <c r="B147" s="171"/>
      <c r="C147" s="172" t="s">
        <v>317</v>
      </c>
      <c r="D147" s="172" t="s">
        <v>237</v>
      </c>
      <c r="E147" s="173" t="s">
        <v>2886</v>
      </c>
      <c r="F147" s="174" t="s">
        <v>2887</v>
      </c>
      <c r="G147" s="175" t="s">
        <v>2842</v>
      </c>
      <c r="H147" s="176">
        <v>1</v>
      </c>
      <c r="I147" s="177"/>
      <c r="J147" s="178">
        <f>ROUND(I147*H147,2)</f>
        <v>0</v>
      </c>
      <c r="K147" s="174" t="s">
        <v>3</v>
      </c>
      <c r="L147" s="35"/>
      <c r="M147" s="179" t="s">
        <v>3</v>
      </c>
      <c r="N147" s="180" t="s">
        <v>44</v>
      </c>
      <c r="O147" s="36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>IF(N147="základní",J147,0)</f>
        <v>0</v>
      </c>
      <c r="BF147" s="183">
        <f>IF(N147="snížená",J147,0)</f>
        <v>0</v>
      </c>
      <c r="BG147" s="183">
        <f>IF(N147="zákl. přenesená",J147,0)</f>
        <v>0</v>
      </c>
      <c r="BH147" s="183">
        <f>IF(N147="sníž. přenesená",J147,0)</f>
        <v>0</v>
      </c>
      <c r="BI147" s="183">
        <f>IF(N147="nulová",J147,0)</f>
        <v>0</v>
      </c>
      <c r="BJ147" s="19" t="s">
        <v>22</v>
      </c>
      <c r="BK147" s="183">
        <f>ROUND(I147*H147,2)</f>
        <v>0</v>
      </c>
      <c r="BL147" s="19" t="s">
        <v>241</v>
      </c>
      <c r="BM147" s="19" t="s">
        <v>3388</v>
      </c>
    </row>
    <row r="148" spans="2:65" s="1" customFormat="1" ht="22.5" customHeight="1" x14ac:dyDescent="0.3">
      <c r="B148" s="171"/>
      <c r="C148" s="172" t="s">
        <v>8</v>
      </c>
      <c r="D148" s="172" t="s">
        <v>237</v>
      </c>
      <c r="E148" s="173" t="s">
        <v>3389</v>
      </c>
      <c r="F148" s="174" t="s">
        <v>3390</v>
      </c>
      <c r="G148" s="175" t="s">
        <v>2842</v>
      </c>
      <c r="H148" s="176">
        <v>1</v>
      </c>
      <c r="I148" s="177"/>
      <c r="J148" s="178">
        <f>ROUND(I148*H148,2)</f>
        <v>0</v>
      </c>
      <c r="K148" s="174" t="s">
        <v>3</v>
      </c>
      <c r="L148" s="35"/>
      <c r="M148" s="179" t="s">
        <v>3</v>
      </c>
      <c r="N148" s="180" t="s">
        <v>44</v>
      </c>
      <c r="O148" s="36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9" t="s">
        <v>22</v>
      </c>
      <c r="BK148" s="183">
        <f>ROUND(I148*H148,2)</f>
        <v>0</v>
      </c>
      <c r="BL148" s="19" t="s">
        <v>241</v>
      </c>
      <c r="BM148" s="19" t="s">
        <v>3391</v>
      </c>
    </row>
    <row r="149" spans="2:65" s="1" customFormat="1" ht="22.5" customHeight="1" x14ac:dyDescent="0.3">
      <c r="B149" s="171"/>
      <c r="C149" s="172" t="s">
        <v>330</v>
      </c>
      <c r="D149" s="172" t="s">
        <v>237</v>
      </c>
      <c r="E149" s="173" t="s">
        <v>3392</v>
      </c>
      <c r="F149" s="174" t="s">
        <v>3393</v>
      </c>
      <c r="G149" s="175" t="s">
        <v>2842</v>
      </c>
      <c r="H149" s="176">
        <v>1</v>
      </c>
      <c r="I149" s="177"/>
      <c r="J149" s="178">
        <f>ROUND(I149*H149,2)</f>
        <v>0</v>
      </c>
      <c r="K149" s="174" t="s">
        <v>3</v>
      </c>
      <c r="L149" s="35"/>
      <c r="M149" s="179" t="s">
        <v>3</v>
      </c>
      <c r="N149" s="180" t="s">
        <v>44</v>
      </c>
      <c r="O149" s="36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AR149" s="19" t="s">
        <v>241</v>
      </c>
      <c r="AT149" s="19" t="s">
        <v>237</v>
      </c>
      <c r="AU149" s="19" t="s">
        <v>81</v>
      </c>
      <c r="AY149" s="19" t="s">
        <v>235</v>
      </c>
      <c r="BE149" s="183">
        <f>IF(N149="základní",J149,0)</f>
        <v>0</v>
      </c>
      <c r="BF149" s="183">
        <f>IF(N149="snížená",J149,0)</f>
        <v>0</v>
      </c>
      <c r="BG149" s="183">
        <f>IF(N149="zákl. přenesená",J149,0)</f>
        <v>0</v>
      </c>
      <c r="BH149" s="183">
        <f>IF(N149="sníž. přenesená",J149,0)</f>
        <v>0</v>
      </c>
      <c r="BI149" s="183">
        <f>IF(N149="nulová",J149,0)</f>
        <v>0</v>
      </c>
      <c r="BJ149" s="19" t="s">
        <v>22</v>
      </c>
      <c r="BK149" s="183">
        <f>ROUND(I149*H149,2)</f>
        <v>0</v>
      </c>
      <c r="BL149" s="19" t="s">
        <v>241</v>
      </c>
      <c r="BM149" s="19" t="s">
        <v>3394</v>
      </c>
    </row>
    <row r="150" spans="2:65" s="11" customFormat="1" ht="29.85" customHeight="1" x14ac:dyDescent="0.3">
      <c r="B150" s="157"/>
      <c r="D150" s="168" t="s">
        <v>72</v>
      </c>
      <c r="E150" s="169" t="s">
        <v>2922</v>
      </c>
      <c r="F150" s="169" t="s">
        <v>3395</v>
      </c>
      <c r="I150" s="160"/>
      <c r="J150" s="170">
        <f>BK150</f>
        <v>0</v>
      </c>
      <c r="L150" s="157"/>
      <c r="M150" s="162"/>
      <c r="N150" s="163"/>
      <c r="O150" s="163"/>
      <c r="P150" s="164">
        <f>SUM(P151:P152)</f>
        <v>0</v>
      </c>
      <c r="Q150" s="163"/>
      <c r="R150" s="164">
        <f>SUM(R151:R152)</f>
        <v>0</v>
      </c>
      <c r="S150" s="163"/>
      <c r="T150" s="165">
        <f>SUM(T151:T152)</f>
        <v>0</v>
      </c>
      <c r="AR150" s="158" t="s">
        <v>22</v>
      </c>
      <c r="AT150" s="166" t="s">
        <v>72</v>
      </c>
      <c r="AU150" s="166" t="s">
        <v>22</v>
      </c>
      <c r="AY150" s="158" t="s">
        <v>235</v>
      </c>
      <c r="BK150" s="167">
        <f>SUM(BK151:BK152)</f>
        <v>0</v>
      </c>
    </row>
    <row r="151" spans="2:65" s="1" customFormat="1" ht="22.5" customHeight="1" x14ac:dyDescent="0.3">
      <c r="B151" s="171"/>
      <c r="C151" s="172" t="s">
        <v>334</v>
      </c>
      <c r="D151" s="172" t="s">
        <v>237</v>
      </c>
      <c r="E151" s="173" t="s">
        <v>3396</v>
      </c>
      <c r="F151" s="174" t="s">
        <v>3397</v>
      </c>
      <c r="G151" s="175" t="s">
        <v>2842</v>
      </c>
      <c r="H151" s="176">
        <v>6</v>
      </c>
      <c r="I151" s="177"/>
      <c r="J151" s="178">
        <f>ROUND(I151*H151,2)</f>
        <v>0</v>
      </c>
      <c r="K151" s="174" t="s">
        <v>3</v>
      </c>
      <c r="L151" s="35"/>
      <c r="M151" s="179" t="s">
        <v>3</v>
      </c>
      <c r="N151" s="180" t="s">
        <v>44</v>
      </c>
      <c r="O151" s="36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AR151" s="19" t="s">
        <v>241</v>
      </c>
      <c r="AT151" s="19" t="s">
        <v>237</v>
      </c>
      <c r="AU151" s="19" t="s">
        <v>81</v>
      </c>
      <c r="AY151" s="19" t="s">
        <v>235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9" t="s">
        <v>22</v>
      </c>
      <c r="BK151" s="183">
        <f>ROUND(I151*H151,2)</f>
        <v>0</v>
      </c>
      <c r="BL151" s="19" t="s">
        <v>241</v>
      </c>
      <c r="BM151" s="19" t="s">
        <v>3398</v>
      </c>
    </row>
    <row r="152" spans="2:65" s="1" customFormat="1" ht="22.5" customHeight="1" x14ac:dyDescent="0.3">
      <c r="B152" s="171"/>
      <c r="C152" s="172" t="s">
        <v>339</v>
      </c>
      <c r="D152" s="172" t="s">
        <v>237</v>
      </c>
      <c r="E152" s="173" t="s">
        <v>3399</v>
      </c>
      <c r="F152" s="174" t="s">
        <v>3400</v>
      </c>
      <c r="G152" s="175" t="s">
        <v>2842</v>
      </c>
      <c r="H152" s="176">
        <v>2</v>
      </c>
      <c r="I152" s="177"/>
      <c r="J152" s="178">
        <f>ROUND(I152*H152,2)</f>
        <v>0</v>
      </c>
      <c r="K152" s="174" t="s">
        <v>3</v>
      </c>
      <c r="L152" s="35"/>
      <c r="M152" s="179" t="s">
        <v>3</v>
      </c>
      <c r="N152" s="180" t="s">
        <v>44</v>
      </c>
      <c r="O152" s="36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9" t="s">
        <v>22</v>
      </c>
      <c r="BK152" s="183">
        <f>ROUND(I152*H152,2)</f>
        <v>0</v>
      </c>
      <c r="BL152" s="19" t="s">
        <v>241</v>
      </c>
      <c r="BM152" s="19" t="s">
        <v>3401</v>
      </c>
    </row>
    <row r="153" spans="2:65" s="11" customFormat="1" ht="29.85" customHeight="1" x14ac:dyDescent="0.3">
      <c r="B153" s="157"/>
      <c r="D153" s="168" t="s">
        <v>72</v>
      </c>
      <c r="E153" s="169" t="s">
        <v>3402</v>
      </c>
      <c r="F153" s="169" t="s">
        <v>3403</v>
      </c>
      <c r="I153" s="160"/>
      <c r="J153" s="170">
        <f>BK153</f>
        <v>0</v>
      </c>
      <c r="L153" s="157"/>
      <c r="M153" s="162"/>
      <c r="N153" s="163"/>
      <c r="O153" s="163"/>
      <c r="P153" s="164">
        <f>P154</f>
        <v>0</v>
      </c>
      <c r="Q153" s="163"/>
      <c r="R153" s="164">
        <f>R154</f>
        <v>0</v>
      </c>
      <c r="S153" s="163"/>
      <c r="T153" s="165">
        <f>T154</f>
        <v>0</v>
      </c>
      <c r="AR153" s="158" t="s">
        <v>22</v>
      </c>
      <c r="AT153" s="166" t="s">
        <v>72</v>
      </c>
      <c r="AU153" s="166" t="s">
        <v>22</v>
      </c>
      <c r="AY153" s="158" t="s">
        <v>235</v>
      </c>
      <c r="BK153" s="167">
        <f>BK154</f>
        <v>0</v>
      </c>
    </row>
    <row r="154" spans="2:65" s="1" customFormat="1" ht="31.5" customHeight="1" x14ac:dyDescent="0.3">
      <c r="B154" s="171"/>
      <c r="C154" s="172" t="s">
        <v>343</v>
      </c>
      <c r="D154" s="172" t="s">
        <v>237</v>
      </c>
      <c r="E154" s="173" t="s">
        <v>3404</v>
      </c>
      <c r="F154" s="174" t="s">
        <v>3405</v>
      </c>
      <c r="G154" s="175" t="s">
        <v>387</v>
      </c>
      <c r="H154" s="176">
        <v>1</v>
      </c>
      <c r="I154" s="177"/>
      <c r="J154" s="178">
        <f>ROUND(I154*H154,2)</f>
        <v>0</v>
      </c>
      <c r="K154" s="174" t="s">
        <v>3</v>
      </c>
      <c r="L154" s="35"/>
      <c r="M154" s="179" t="s">
        <v>3</v>
      </c>
      <c r="N154" s="180" t="s">
        <v>44</v>
      </c>
      <c r="O154" s="36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3406</v>
      </c>
    </row>
    <row r="155" spans="2:65" s="11" customFormat="1" ht="29.85" customHeight="1" x14ac:dyDescent="0.3">
      <c r="B155" s="157"/>
      <c r="D155" s="168" t="s">
        <v>72</v>
      </c>
      <c r="E155" s="169" t="s">
        <v>2898</v>
      </c>
      <c r="F155" s="169" t="s">
        <v>2899</v>
      </c>
      <c r="I155" s="160"/>
      <c r="J155" s="170">
        <f>BK155</f>
        <v>0</v>
      </c>
      <c r="L155" s="157"/>
      <c r="M155" s="162"/>
      <c r="N155" s="163"/>
      <c r="O155" s="163"/>
      <c r="P155" s="164">
        <f>SUM(P156:P159)</f>
        <v>0</v>
      </c>
      <c r="Q155" s="163"/>
      <c r="R155" s="164">
        <f>SUM(R156:R159)</f>
        <v>0</v>
      </c>
      <c r="S155" s="163"/>
      <c r="T155" s="165">
        <f>SUM(T156:T159)</f>
        <v>0</v>
      </c>
      <c r="AR155" s="158" t="s">
        <v>22</v>
      </c>
      <c r="AT155" s="166" t="s">
        <v>72</v>
      </c>
      <c r="AU155" s="166" t="s">
        <v>22</v>
      </c>
      <c r="AY155" s="158" t="s">
        <v>235</v>
      </c>
      <c r="BK155" s="167">
        <f>SUM(BK156:BK159)</f>
        <v>0</v>
      </c>
    </row>
    <row r="156" spans="2:65" s="1" customFormat="1" ht="22.5" customHeight="1" x14ac:dyDescent="0.3">
      <c r="B156" s="171"/>
      <c r="C156" s="172" t="s">
        <v>349</v>
      </c>
      <c r="D156" s="172" t="s">
        <v>237</v>
      </c>
      <c r="E156" s="173" t="s">
        <v>3407</v>
      </c>
      <c r="F156" s="174" t="s">
        <v>3408</v>
      </c>
      <c r="G156" s="175" t="s">
        <v>387</v>
      </c>
      <c r="H156" s="345">
        <v>13</v>
      </c>
      <c r="I156" s="177"/>
      <c r="J156" s="178">
        <f>ROUND(I156*H156,2)</f>
        <v>0</v>
      </c>
      <c r="K156" s="174" t="s">
        <v>3</v>
      </c>
      <c r="L156" s="35"/>
      <c r="M156" s="179" t="s">
        <v>3</v>
      </c>
      <c r="N156" s="180" t="s">
        <v>44</v>
      </c>
      <c r="O156" s="36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3409</v>
      </c>
    </row>
    <row r="157" spans="2:65" s="1" customFormat="1" ht="22.5" customHeight="1" x14ac:dyDescent="0.3">
      <c r="B157" s="171"/>
      <c r="C157" s="172" t="s">
        <v>354</v>
      </c>
      <c r="D157" s="172" t="s">
        <v>237</v>
      </c>
      <c r="E157" s="173" t="s">
        <v>3410</v>
      </c>
      <c r="F157" s="174" t="s">
        <v>3411</v>
      </c>
      <c r="G157" s="175" t="s">
        <v>387</v>
      </c>
      <c r="H157" s="176">
        <v>9</v>
      </c>
      <c r="I157" s="177"/>
      <c r="J157" s="178">
        <f>ROUND(I157*H157,2)</f>
        <v>0</v>
      </c>
      <c r="K157" s="174" t="s">
        <v>3</v>
      </c>
      <c r="L157" s="35"/>
      <c r="M157" s="179" t="s">
        <v>3</v>
      </c>
      <c r="N157" s="180" t="s">
        <v>44</v>
      </c>
      <c r="O157" s="36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AR157" s="19" t="s">
        <v>241</v>
      </c>
      <c r="AT157" s="19" t="s">
        <v>237</v>
      </c>
      <c r="AU157" s="19" t="s">
        <v>81</v>
      </c>
      <c r="AY157" s="19" t="s">
        <v>235</v>
      </c>
      <c r="BE157" s="183">
        <f>IF(N157="základní",J157,0)</f>
        <v>0</v>
      </c>
      <c r="BF157" s="183">
        <f>IF(N157="snížená",J157,0)</f>
        <v>0</v>
      </c>
      <c r="BG157" s="183">
        <f>IF(N157="zákl. přenesená",J157,0)</f>
        <v>0</v>
      </c>
      <c r="BH157" s="183">
        <f>IF(N157="sníž. přenesená",J157,0)</f>
        <v>0</v>
      </c>
      <c r="BI157" s="183">
        <f>IF(N157="nulová",J157,0)</f>
        <v>0</v>
      </c>
      <c r="BJ157" s="19" t="s">
        <v>22</v>
      </c>
      <c r="BK157" s="183">
        <f>ROUND(I157*H157,2)</f>
        <v>0</v>
      </c>
      <c r="BL157" s="19" t="s">
        <v>241</v>
      </c>
      <c r="BM157" s="19" t="s">
        <v>3412</v>
      </c>
    </row>
    <row r="158" spans="2:65" s="1" customFormat="1" ht="22.5" customHeight="1" x14ac:dyDescent="0.3">
      <c r="B158" s="171"/>
      <c r="C158" s="172" t="s">
        <v>366</v>
      </c>
      <c r="D158" s="172" t="s">
        <v>237</v>
      </c>
      <c r="E158" s="173" t="s">
        <v>3413</v>
      </c>
      <c r="F158" s="174" t="s">
        <v>3414</v>
      </c>
      <c r="G158" s="175" t="s">
        <v>387</v>
      </c>
      <c r="H158" s="176">
        <v>3</v>
      </c>
      <c r="I158" s="177"/>
      <c r="J158" s="178">
        <f>ROUND(I158*H158,2)</f>
        <v>0</v>
      </c>
      <c r="K158" s="174" t="s">
        <v>3</v>
      </c>
      <c r="L158" s="35"/>
      <c r="M158" s="179" t="s">
        <v>3</v>
      </c>
      <c r="N158" s="180" t="s">
        <v>44</v>
      </c>
      <c r="O158" s="36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AR158" s="19" t="s">
        <v>241</v>
      </c>
      <c r="AT158" s="19" t="s">
        <v>237</v>
      </c>
      <c r="AU158" s="19" t="s">
        <v>81</v>
      </c>
      <c r="AY158" s="19" t="s">
        <v>235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9" t="s">
        <v>22</v>
      </c>
      <c r="BK158" s="183">
        <f>ROUND(I158*H158,2)</f>
        <v>0</v>
      </c>
      <c r="BL158" s="19" t="s">
        <v>241</v>
      </c>
      <c r="BM158" s="19" t="s">
        <v>3415</v>
      </c>
    </row>
    <row r="159" spans="2:65" s="1" customFormat="1" ht="22.5" customHeight="1" x14ac:dyDescent="0.3">
      <c r="B159" s="171"/>
      <c r="C159" s="172" t="s">
        <v>370</v>
      </c>
      <c r="D159" s="172" t="s">
        <v>237</v>
      </c>
      <c r="E159" s="173" t="s">
        <v>3416</v>
      </c>
      <c r="F159" s="174" t="s">
        <v>3417</v>
      </c>
      <c r="G159" s="175" t="s">
        <v>387</v>
      </c>
      <c r="H159" s="176">
        <v>3</v>
      </c>
      <c r="I159" s="177"/>
      <c r="J159" s="178">
        <f>ROUND(I159*H159,2)</f>
        <v>0</v>
      </c>
      <c r="K159" s="174" t="s">
        <v>3</v>
      </c>
      <c r="L159" s="35"/>
      <c r="M159" s="179" t="s">
        <v>3</v>
      </c>
      <c r="N159" s="180" t="s">
        <v>44</v>
      </c>
      <c r="O159" s="36"/>
      <c r="P159" s="181">
        <f>O159*H159</f>
        <v>0</v>
      </c>
      <c r="Q159" s="181">
        <v>0</v>
      </c>
      <c r="R159" s="181">
        <f>Q159*H159</f>
        <v>0</v>
      </c>
      <c r="S159" s="181">
        <v>0</v>
      </c>
      <c r="T159" s="182">
        <f>S159*H159</f>
        <v>0</v>
      </c>
      <c r="AR159" s="19" t="s">
        <v>241</v>
      </c>
      <c r="AT159" s="19" t="s">
        <v>237</v>
      </c>
      <c r="AU159" s="19" t="s">
        <v>81</v>
      </c>
      <c r="AY159" s="19" t="s">
        <v>235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9" t="s">
        <v>22</v>
      </c>
      <c r="BK159" s="183">
        <f>ROUND(I159*H159,2)</f>
        <v>0</v>
      </c>
      <c r="BL159" s="19" t="s">
        <v>241</v>
      </c>
      <c r="BM159" s="19" t="s">
        <v>3418</v>
      </c>
    </row>
    <row r="160" spans="2:65" s="11" customFormat="1" ht="37.35" customHeight="1" x14ac:dyDescent="0.35">
      <c r="B160" s="157"/>
      <c r="D160" s="168" t="s">
        <v>72</v>
      </c>
      <c r="E160" s="241" t="s">
        <v>2930</v>
      </c>
      <c r="F160" s="241" t="s">
        <v>3419</v>
      </c>
      <c r="I160" s="160"/>
      <c r="J160" s="242">
        <f>BK160</f>
        <v>0</v>
      </c>
      <c r="L160" s="157"/>
      <c r="M160" s="162"/>
      <c r="N160" s="163"/>
      <c r="O160" s="163"/>
      <c r="P160" s="164">
        <f>P161</f>
        <v>0</v>
      </c>
      <c r="Q160" s="163"/>
      <c r="R160" s="164">
        <f>R161</f>
        <v>0</v>
      </c>
      <c r="S160" s="163"/>
      <c r="T160" s="165">
        <f>T161</f>
        <v>0</v>
      </c>
      <c r="AR160" s="158" t="s">
        <v>22</v>
      </c>
      <c r="AT160" s="166" t="s">
        <v>72</v>
      </c>
      <c r="AU160" s="166" t="s">
        <v>73</v>
      </c>
      <c r="AY160" s="158" t="s">
        <v>235</v>
      </c>
      <c r="BK160" s="167">
        <f>BK161</f>
        <v>0</v>
      </c>
    </row>
    <row r="161" spans="2:65" s="1" customFormat="1" ht="44.25" customHeight="1" x14ac:dyDescent="0.3">
      <c r="B161" s="171"/>
      <c r="C161" s="172" t="s">
        <v>375</v>
      </c>
      <c r="D161" s="172" t="s">
        <v>237</v>
      </c>
      <c r="E161" s="173" t="s">
        <v>3420</v>
      </c>
      <c r="F161" s="174" t="s">
        <v>3421</v>
      </c>
      <c r="G161" s="175" t="s">
        <v>387</v>
      </c>
      <c r="H161" s="176">
        <v>1</v>
      </c>
      <c r="I161" s="177"/>
      <c r="J161" s="178">
        <f>ROUND(I161*H161,2)</f>
        <v>0</v>
      </c>
      <c r="K161" s="174" t="s">
        <v>3</v>
      </c>
      <c r="L161" s="35"/>
      <c r="M161" s="179" t="s">
        <v>3</v>
      </c>
      <c r="N161" s="180" t="s">
        <v>44</v>
      </c>
      <c r="O161" s="36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AR161" s="19" t="s">
        <v>241</v>
      </c>
      <c r="AT161" s="19" t="s">
        <v>237</v>
      </c>
      <c r="AU161" s="19" t="s">
        <v>22</v>
      </c>
      <c r="AY161" s="19" t="s">
        <v>235</v>
      </c>
      <c r="BE161" s="183">
        <f>IF(N161="základní",J161,0)</f>
        <v>0</v>
      </c>
      <c r="BF161" s="183">
        <f>IF(N161="snížená",J161,0)</f>
        <v>0</v>
      </c>
      <c r="BG161" s="183">
        <f>IF(N161="zákl. přenesená",J161,0)</f>
        <v>0</v>
      </c>
      <c r="BH161" s="183">
        <f>IF(N161="sníž. přenesená",J161,0)</f>
        <v>0</v>
      </c>
      <c r="BI161" s="183">
        <f>IF(N161="nulová",J161,0)</f>
        <v>0</v>
      </c>
      <c r="BJ161" s="19" t="s">
        <v>22</v>
      </c>
      <c r="BK161" s="183">
        <f>ROUND(I161*H161,2)</f>
        <v>0</v>
      </c>
      <c r="BL161" s="19" t="s">
        <v>241</v>
      </c>
      <c r="BM161" s="19" t="s">
        <v>3422</v>
      </c>
    </row>
    <row r="162" spans="2:65" s="11" customFormat="1" ht="37.35" customHeight="1" x14ac:dyDescent="0.35">
      <c r="B162" s="157"/>
      <c r="D162" s="158" t="s">
        <v>72</v>
      </c>
      <c r="E162" s="159" t="s">
        <v>2984</v>
      </c>
      <c r="F162" s="159" t="s">
        <v>2983</v>
      </c>
      <c r="I162" s="160"/>
      <c r="J162" s="161">
        <f>BK162</f>
        <v>0</v>
      </c>
      <c r="L162" s="157"/>
      <c r="M162" s="162"/>
      <c r="N162" s="163"/>
      <c r="O162" s="163"/>
      <c r="P162" s="164">
        <f>P163+P167+P173+P175+P180+P182+P184+P188+P190+P192</f>
        <v>0</v>
      </c>
      <c r="Q162" s="163"/>
      <c r="R162" s="164">
        <f>R163+R167+R173+R175+R180+R182+R184+R188+R190+R192</f>
        <v>0</v>
      </c>
      <c r="S162" s="163"/>
      <c r="T162" s="165">
        <f>T163+T167+T173+T175+T180+T182+T184+T188+T190+T192</f>
        <v>0</v>
      </c>
      <c r="AR162" s="158" t="s">
        <v>22</v>
      </c>
      <c r="AT162" s="166" t="s">
        <v>72</v>
      </c>
      <c r="AU162" s="166" t="s">
        <v>73</v>
      </c>
      <c r="AY162" s="158" t="s">
        <v>235</v>
      </c>
      <c r="BK162" s="167">
        <f>BK163+BK167+BK173+BK175+BK180+BK182+BK184+BK188+BK190+BK192</f>
        <v>0</v>
      </c>
    </row>
    <row r="163" spans="2:65" s="11" customFormat="1" ht="19.899999999999999" customHeight="1" x14ac:dyDescent="0.3">
      <c r="B163" s="157"/>
      <c r="D163" s="168" t="s">
        <v>72</v>
      </c>
      <c r="E163" s="169" t="s">
        <v>3066</v>
      </c>
      <c r="F163" s="169" t="s">
        <v>2985</v>
      </c>
      <c r="I163" s="160"/>
      <c r="J163" s="170">
        <f>BK163</f>
        <v>0</v>
      </c>
      <c r="L163" s="157"/>
      <c r="M163" s="162"/>
      <c r="N163" s="163"/>
      <c r="O163" s="163"/>
      <c r="P163" s="164">
        <f>SUM(P164:P166)</f>
        <v>0</v>
      </c>
      <c r="Q163" s="163"/>
      <c r="R163" s="164">
        <f>SUM(R164:R166)</f>
        <v>0</v>
      </c>
      <c r="S163" s="163"/>
      <c r="T163" s="165">
        <f>SUM(T164:T166)</f>
        <v>0</v>
      </c>
      <c r="AR163" s="158" t="s">
        <v>22</v>
      </c>
      <c r="AT163" s="166" t="s">
        <v>72</v>
      </c>
      <c r="AU163" s="166" t="s">
        <v>22</v>
      </c>
      <c r="AY163" s="158" t="s">
        <v>235</v>
      </c>
      <c r="BK163" s="167">
        <f>SUM(BK164:BK166)</f>
        <v>0</v>
      </c>
    </row>
    <row r="164" spans="2:65" s="1" customFormat="1" ht="22.5" customHeight="1" x14ac:dyDescent="0.3">
      <c r="B164" s="171"/>
      <c r="C164" s="172" t="s">
        <v>379</v>
      </c>
      <c r="D164" s="172" t="s">
        <v>237</v>
      </c>
      <c r="E164" s="173" t="s">
        <v>2986</v>
      </c>
      <c r="F164" s="174" t="s">
        <v>2987</v>
      </c>
      <c r="G164" s="175" t="s">
        <v>346</v>
      </c>
      <c r="H164" s="176">
        <v>600</v>
      </c>
      <c r="I164" s="177"/>
      <c r="J164" s="178">
        <f>ROUND(I164*H164,2)</f>
        <v>0</v>
      </c>
      <c r="K164" s="174" t="s">
        <v>3</v>
      </c>
      <c r="L164" s="35"/>
      <c r="M164" s="179" t="s">
        <v>3</v>
      </c>
      <c r="N164" s="180" t="s">
        <v>44</v>
      </c>
      <c r="O164" s="36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9" t="s">
        <v>22</v>
      </c>
      <c r="BK164" s="183">
        <f>ROUND(I164*H164,2)</f>
        <v>0</v>
      </c>
      <c r="BL164" s="19" t="s">
        <v>241</v>
      </c>
      <c r="BM164" s="19" t="s">
        <v>3423</v>
      </c>
    </row>
    <row r="165" spans="2:65" s="1" customFormat="1" ht="22.5" customHeight="1" x14ac:dyDescent="0.3">
      <c r="B165" s="171"/>
      <c r="C165" s="172" t="s">
        <v>384</v>
      </c>
      <c r="D165" s="172" t="s">
        <v>237</v>
      </c>
      <c r="E165" s="173" t="s">
        <v>2989</v>
      </c>
      <c r="F165" s="174" t="s">
        <v>2990</v>
      </c>
      <c r="G165" s="175" t="s">
        <v>346</v>
      </c>
      <c r="H165" s="176">
        <v>60</v>
      </c>
      <c r="I165" s="177"/>
      <c r="J165" s="178">
        <f>ROUND(I165*H165,2)</f>
        <v>0</v>
      </c>
      <c r="K165" s="174" t="s">
        <v>3</v>
      </c>
      <c r="L165" s="35"/>
      <c r="M165" s="179" t="s">
        <v>3</v>
      </c>
      <c r="N165" s="180" t="s">
        <v>44</v>
      </c>
      <c r="O165" s="36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AR165" s="19" t="s">
        <v>241</v>
      </c>
      <c r="AT165" s="19" t="s">
        <v>237</v>
      </c>
      <c r="AU165" s="19" t="s">
        <v>81</v>
      </c>
      <c r="AY165" s="19" t="s">
        <v>235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9" t="s">
        <v>22</v>
      </c>
      <c r="BK165" s="183">
        <f>ROUND(I165*H165,2)</f>
        <v>0</v>
      </c>
      <c r="BL165" s="19" t="s">
        <v>241</v>
      </c>
      <c r="BM165" s="19" t="s">
        <v>3424</v>
      </c>
    </row>
    <row r="166" spans="2:65" s="1" customFormat="1" ht="22.5" customHeight="1" x14ac:dyDescent="0.3">
      <c r="B166" s="171"/>
      <c r="C166" s="172" t="s">
        <v>389</v>
      </c>
      <c r="D166" s="172" t="s">
        <v>237</v>
      </c>
      <c r="E166" s="173" t="s">
        <v>2992</v>
      </c>
      <c r="F166" s="174" t="s">
        <v>2993</v>
      </c>
      <c r="G166" s="175" t="s">
        <v>346</v>
      </c>
      <c r="H166" s="176">
        <v>95</v>
      </c>
      <c r="I166" s="177"/>
      <c r="J166" s="178">
        <f>ROUND(I166*H166,2)</f>
        <v>0</v>
      </c>
      <c r="K166" s="174" t="s">
        <v>3</v>
      </c>
      <c r="L166" s="35"/>
      <c r="M166" s="179" t="s">
        <v>3</v>
      </c>
      <c r="N166" s="180" t="s">
        <v>44</v>
      </c>
      <c r="O166" s="36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AR166" s="19" t="s">
        <v>241</v>
      </c>
      <c r="AT166" s="19" t="s">
        <v>237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241</v>
      </c>
      <c r="BM166" s="19" t="s">
        <v>3425</v>
      </c>
    </row>
    <row r="167" spans="2:65" s="11" customFormat="1" ht="29.85" customHeight="1" x14ac:dyDescent="0.3">
      <c r="B167" s="157"/>
      <c r="D167" s="168" t="s">
        <v>72</v>
      </c>
      <c r="E167" s="169" t="s">
        <v>2995</v>
      </c>
      <c r="F167" s="169" t="s">
        <v>2996</v>
      </c>
      <c r="I167" s="160"/>
      <c r="J167" s="170">
        <f>BK167</f>
        <v>0</v>
      </c>
      <c r="L167" s="157"/>
      <c r="M167" s="162"/>
      <c r="N167" s="163"/>
      <c r="O167" s="163"/>
      <c r="P167" s="164">
        <f>SUM(P168:P172)</f>
        <v>0</v>
      </c>
      <c r="Q167" s="163"/>
      <c r="R167" s="164">
        <f>SUM(R168:R172)</f>
        <v>0</v>
      </c>
      <c r="S167" s="163"/>
      <c r="T167" s="165">
        <f>SUM(T168:T172)</f>
        <v>0</v>
      </c>
      <c r="AR167" s="158" t="s">
        <v>22</v>
      </c>
      <c r="AT167" s="166" t="s">
        <v>72</v>
      </c>
      <c r="AU167" s="166" t="s">
        <v>22</v>
      </c>
      <c r="AY167" s="158" t="s">
        <v>235</v>
      </c>
      <c r="BK167" s="167">
        <f>SUM(BK168:BK172)</f>
        <v>0</v>
      </c>
    </row>
    <row r="168" spans="2:65" s="1" customFormat="1" ht="22.5" customHeight="1" x14ac:dyDescent="0.3">
      <c r="B168" s="171"/>
      <c r="C168" s="172" t="s">
        <v>393</v>
      </c>
      <c r="D168" s="172" t="s">
        <v>237</v>
      </c>
      <c r="E168" s="173" t="s">
        <v>3426</v>
      </c>
      <c r="F168" s="174" t="s">
        <v>3427</v>
      </c>
      <c r="G168" s="175" t="s">
        <v>346</v>
      </c>
      <c r="H168" s="176">
        <v>640</v>
      </c>
      <c r="I168" s="177"/>
      <c r="J168" s="178">
        <f>ROUND(I168*H168,2)</f>
        <v>0</v>
      </c>
      <c r="K168" s="174" t="s">
        <v>3</v>
      </c>
      <c r="L168" s="35"/>
      <c r="M168" s="179" t="s">
        <v>3</v>
      </c>
      <c r="N168" s="180" t="s">
        <v>44</v>
      </c>
      <c r="O168" s="36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AR168" s="19" t="s">
        <v>241</v>
      </c>
      <c r="AT168" s="19" t="s">
        <v>237</v>
      </c>
      <c r="AU168" s="19" t="s">
        <v>81</v>
      </c>
      <c r="AY168" s="19" t="s">
        <v>235</v>
      </c>
      <c r="BE168" s="183">
        <f>IF(N168="základní",J168,0)</f>
        <v>0</v>
      </c>
      <c r="BF168" s="183">
        <f>IF(N168="snížená",J168,0)</f>
        <v>0</v>
      </c>
      <c r="BG168" s="183">
        <f>IF(N168="zákl. přenesená",J168,0)</f>
        <v>0</v>
      </c>
      <c r="BH168" s="183">
        <f>IF(N168="sníž. přenesená",J168,0)</f>
        <v>0</v>
      </c>
      <c r="BI168" s="183">
        <f>IF(N168="nulová",J168,0)</f>
        <v>0</v>
      </c>
      <c r="BJ168" s="19" t="s">
        <v>22</v>
      </c>
      <c r="BK168" s="183">
        <f>ROUND(I168*H168,2)</f>
        <v>0</v>
      </c>
      <c r="BL168" s="19" t="s">
        <v>241</v>
      </c>
      <c r="BM168" s="19" t="s">
        <v>3428</v>
      </c>
    </row>
    <row r="169" spans="2:65" s="1" customFormat="1" ht="22.5" customHeight="1" x14ac:dyDescent="0.3">
      <c r="B169" s="171"/>
      <c r="C169" s="172" t="s">
        <v>397</v>
      </c>
      <c r="D169" s="172" t="s">
        <v>237</v>
      </c>
      <c r="E169" s="173" t="s">
        <v>3429</v>
      </c>
      <c r="F169" s="174" t="s">
        <v>3430</v>
      </c>
      <c r="G169" s="175" t="s">
        <v>346</v>
      </c>
      <c r="H169" s="176">
        <v>90</v>
      </c>
      <c r="I169" s="177"/>
      <c r="J169" s="178">
        <f>ROUND(I169*H169,2)</f>
        <v>0</v>
      </c>
      <c r="K169" s="174" t="s">
        <v>3</v>
      </c>
      <c r="L169" s="35"/>
      <c r="M169" s="179" t="s">
        <v>3</v>
      </c>
      <c r="N169" s="180" t="s">
        <v>44</v>
      </c>
      <c r="O169" s="36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AR169" s="19" t="s">
        <v>241</v>
      </c>
      <c r="AT169" s="19" t="s">
        <v>237</v>
      </c>
      <c r="AU169" s="19" t="s">
        <v>81</v>
      </c>
      <c r="AY169" s="19" t="s">
        <v>235</v>
      </c>
      <c r="BE169" s="183">
        <f>IF(N169="základní",J169,0)</f>
        <v>0</v>
      </c>
      <c r="BF169" s="183">
        <f>IF(N169="snížená",J169,0)</f>
        <v>0</v>
      </c>
      <c r="BG169" s="183">
        <f>IF(N169="zákl. přenesená",J169,0)</f>
        <v>0</v>
      </c>
      <c r="BH169" s="183">
        <f>IF(N169="sníž. přenesená",J169,0)</f>
        <v>0</v>
      </c>
      <c r="BI169" s="183">
        <f>IF(N169="nulová",J169,0)</f>
        <v>0</v>
      </c>
      <c r="BJ169" s="19" t="s">
        <v>22</v>
      </c>
      <c r="BK169" s="183">
        <f>ROUND(I169*H169,2)</f>
        <v>0</v>
      </c>
      <c r="BL169" s="19" t="s">
        <v>241</v>
      </c>
      <c r="BM169" s="19" t="s">
        <v>3431</v>
      </c>
    </row>
    <row r="170" spans="2:65" s="1" customFormat="1" ht="22.5" customHeight="1" x14ac:dyDescent="0.3">
      <c r="B170" s="171"/>
      <c r="C170" s="172" t="s">
        <v>401</v>
      </c>
      <c r="D170" s="172" t="s">
        <v>237</v>
      </c>
      <c r="E170" s="173" t="s">
        <v>3432</v>
      </c>
      <c r="F170" s="174" t="s">
        <v>3433</v>
      </c>
      <c r="G170" s="175" t="s">
        <v>346</v>
      </c>
      <c r="H170" s="176">
        <v>120</v>
      </c>
      <c r="I170" s="177"/>
      <c r="J170" s="178">
        <f>ROUND(I170*H170,2)</f>
        <v>0</v>
      </c>
      <c r="K170" s="174" t="s">
        <v>3</v>
      </c>
      <c r="L170" s="35"/>
      <c r="M170" s="179" t="s">
        <v>3</v>
      </c>
      <c r="N170" s="180" t="s">
        <v>44</v>
      </c>
      <c r="O170" s="36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AR170" s="19" t="s">
        <v>241</v>
      </c>
      <c r="AT170" s="19" t="s">
        <v>237</v>
      </c>
      <c r="AU170" s="19" t="s">
        <v>81</v>
      </c>
      <c r="AY170" s="19" t="s">
        <v>235</v>
      </c>
      <c r="BE170" s="183">
        <f>IF(N170="základní",J170,0)</f>
        <v>0</v>
      </c>
      <c r="BF170" s="183">
        <f>IF(N170="snížená",J170,0)</f>
        <v>0</v>
      </c>
      <c r="BG170" s="183">
        <f>IF(N170="zákl. přenesená",J170,0)</f>
        <v>0</v>
      </c>
      <c r="BH170" s="183">
        <f>IF(N170="sníž. přenesená",J170,0)</f>
        <v>0</v>
      </c>
      <c r="BI170" s="183">
        <f>IF(N170="nulová",J170,0)</f>
        <v>0</v>
      </c>
      <c r="BJ170" s="19" t="s">
        <v>22</v>
      </c>
      <c r="BK170" s="183">
        <f>ROUND(I170*H170,2)</f>
        <v>0</v>
      </c>
      <c r="BL170" s="19" t="s">
        <v>241</v>
      </c>
      <c r="BM170" s="19" t="s">
        <v>3434</v>
      </c>
    </row>
    <row r="171" spans="2:65" s="1" customFormat="1" ht="22.5" customHeight="1" x14ac:dyDescent="0.3">
      <c r="B171" s="171"/>
      <c r="C171" s="172" t="s">
        <v>405</v>
      </c>
      <c r="D171" s="172" t="s">
        <v>237</v>
      </c>
      <c r="E171" s="173" t="s">
        <v>3435</v>
      </c>
      <c r="F171" s="174" t="s">
        <v>3001</v>
      </c>
      <c r="G171" s="175" t="s">
        <v>346</v>
      </c>
      <c r="H171" s="176">
        <v>10</v>
      </c>
      <c r="I171" s="177"/>
      <c r="J171" s="178">
        <f>ROUND(I171*H171,2)</f>
        <v>0</v>
      </c>
      <c r="K171" s="174" t="s">
        <v>3</v>
      </c>
      <c r="L171" s="35"/>
      <c r="M171" s="179" t="s">
        <v>3</v>
      </c>
      <c r="N171" s="180" t="s">
        <v>44</v>
      </c>
      <c r="O171" s="36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AR171" s="19" t="s">
        <v>241</v>
      </c>
      <c r="AT171" s="19" t="s">
        <v>237</v>
      </c>
      <c r="AU171" s="19" t="s">
        <v>81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241</v>
      </c>
      <c r="BM171" s="19" t="s">
        <v>3436</v>
      </c>
    </row>
    <row r="172" spans="2:65" s="1" customFormat="1" ht="22.5" customHeight="1" x14ac:dyDescent="0.3">
      <c r="B172" s="171"/>
      <c r="C172" s="172" t="s">
        <v>409</v>
      </c>
      <c r="D172" s="172" t="s">
        <v>237</v>
      </c>
      <c r="E172" s="173" t="s">
        <v>3437</v>
      </c>
      <c r="F172" s="174" t="s">
        <v>3438</v>
      </c>
      <c r="G172" s="175" t="s">
        <v>346</v>
      </c>
      <c r="H172" s="176">
        <v>110</v>
      </c>
      <c r="I172" s="177"/>
      <c r="J172" s="178">
        <f>ROUND(I172*H172,2)</f>
        <v>0</v>
      </c>
      <c r="K172" s="174" t="s">
        <v>3</v>
      </c>
      <c r="L172" s="35"/>
      <c r="M172" s="179" t="s">
        <v>3</v>
      </c>
      <c r="N172" s="180" t="s">
        <v>44</v>
      </c>
      <c r="O172" s="36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AR172" s="19" t="s">
        <v>241</v>
      </c>
      <c r="AT172" s="19" t="s">
        <v>237</v>
      </c>
      <c r="AU172" s="19" t="s">
        <v>81</v>
      </c>
      <c r="AY172" s="19" t="s">
        <v>235</v>
      </c>
      <c r="BE172" s="183">
        <f>IF(N172="základní",J172,0)</f>
        <v>0</v>
      </c>
      <c r="BF172" s="183">
        <f>IF(N172="snížená",J172,0)</f>
        <v>0</v>
      </c>
      <c r="BG172" s="183">
        <f>IF(N172="zákl. přenesená",J172,0)</f>
        <v>0</v>
      </c>
      <c r="BH172" s="183">
        <f>IF(N172="sníž. přenesená",J172,0)</f>
        <v>0</v>
      </c>
      <c r="BI172" s="183">
        <f>IF(N172="nulová",J172,0)</f>
        <v>0</v>
      </c>
      <c r="BJ172" s="19" t="s">
        <v>22</v>
      </c>
      <c r="BK172" s="183">
        <f>ROUND(I172*H172,2)</f>
        <v>0</v>
      </c>
      <c r="BL172" s="19" t="s">
        <v>241</v>
      </c>
      <c r="BM172" s="19" t="s">
        <v>3439</v>
      </c>
    </row>
    <row r="173" spans="2:65" s="11" customFormat="1" ht="29.85" customHeight="1" x14ac:dyDescent="0.3">
      <c r="B173" s="157"/>
      <c r="D173" s="168" t="s">
        <v>72</v>
      </c>
      <c r="E173" s="169" t="s">
        <v>2995</v>
      </c>
      <c r="F173" s="169" t="s">
        <v>2996</v>
      </c>
      <c r="I173" s="160"/>
      <c r="J173" s="170">
        <f>BK173</f>
        <v>0</v>
      </c>
      <c r="L173" s="157"/>
      <c r="M173" s="162"/>
      <c r="N173" s="163"/>
      <c r="O173" s="163"/>
      <c r="P173" s="164">
        <f>P174</f>
        <v>0</v>
      </c>
      <c r="Q173" s="163"/>
      <c r="R173" s="164">
        <f>R174</f>
        <v>0</v>
      </c>
      <c r="S173" s="163"/>
      <c r="T173" s="165">
        <f>T174</f>
        <v>0</v>
      </c>
      <c r="AR173" s="158" t="s">
        <v>22</v>
      </c>
      <c r="AT173" s="166" t="s">
        <v>72</v>
      </c>
      <c r="AU173" s="166" t="s">
        <v>22</v>
      </c>
      <c r="AY173" s="158" t="s">
        <v>235</v>
      </c>
      <c r="BK173" s="167">
        <f>BK174</f>
        <v>0</v>
      </c>
    </row>
    <row r="174" spans="2:65" s="1" customFormat="1" ht="22.5" customHeight="1" x14ac:dyDescent="0.3">
      <c r="B174" s="171"/>
      <c r="C174" s="172" t="s">
        <v>413</v>
      </c>
      <c r="D174" s="172" t="s">
        <v>237</v>
      </c>
      <c r="E174" s="173" t="s">
        <v>3440</v>
      </c>
      <c r="F174" s="174" t="s">
        <v>3441</v>
      </c>
      <c r="G174" s="175" t="s">
        <v>346</v>
      </c>
      <c r="H174" s="176">
        <v>10</v>
      </c>
      <c r="I174" s="177"/>
      <c r="J174" s="178">
        <f>ROUND(I174*H174,2)</f>
        <v>0</v>
      </c>
      <c r="K174" s="174" t="s">
        <v>3</v>
      </c>
      <c r="L174" s="35"/>
      <c r="M174" s="179" t="s">
        <v>3</v>
      </c>
      <c r="N174" s="180" t="s">
        <v>44</v>
      </c>
      <c r="O174" s="36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81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3442</v>
      </c>
    </row>
    <row r="175" spans="2:65" s="11" customFormat="1" ht="29.85" customHeight="1" x14ac:dyDescent="0.3">
      <c r="B175" s="157"/>
      <c r="D175" s="168" t="s">
        <v>72</v>
      </c>
      <c r="E175" s="169" t="s">
        <v>3003</v>
      </c>
      <c r="F175" s="169" t="s">
        <v>3004</v>
      </c>
      <c r="I175" s="160"/>
      <c r="J175" s="170">
        <f>BK175</f>
        <v>0</v>
      </c>
      <c r="L175" s="157"/>
      <c r="M175" s="162"/>
      <c r="N175" s="163"/>
      <c r="O175" s="163"/>
      <c r="P175" s="164">
        <f>SUM(P176:P179)</f>
        <v>0</v>
      </c>
      <c r="Q175" s="163"/>
      <c r="R175" s="164">
        <f>SUM(R176:R179)</f>
        <v>0</v>
      </c>
      <c r="S175" s="163"/>
      <c r="T175" s="165">
        <f>SUM(T176:T179)</f>
        <v>0</v>
      </c>
      <c r="AR175" s="158" t="s">
        <v>22</v>
      </c>
      <c r="AT175" s="166" t="s">
        <v>72</v>
      </c>
      <c r="AU175" s="166" t="s">
        <v>22</v>
      </c>
      <c r="AY175" s="158" t="s">
        <v>235</v>
      </c>
      <c r="BK175" s="167">
        <f>SUM(BK176:BK179)</f>
        <v>0</v>
      </c>
    </row>
    <row r="176" spans="2:65" s="1" customFormat="1" ht="22.5" customHeight="1" x14ac:dyDescent="0.3">
      <c r="B176" s="171"/>
      <c r="C176" s="172" t="s">
        <v>417</v>
      </c>
      <c r="D176" s="172" t="s">
        <v>237</v>
      </c>
      <c r="E176" s="173" t="s">
        <v>3443</v>
      </c>
      <c r="F176" s="174" t="s">
        <v>3444</v>
      </c>
      <c r="G176" s="175" t="s">
        <v>387</v>
      </c>
      <c r="H176" s="176">
        <v>45</v>
      </c>
      <c r="I176" s="177"/>
      <c r="J176" s="178">
        <f>ROUND(I176*H176,2)</f>
        <v>0</v>
      </c>
      <c r="K176" s="174" t="s">
        <v>3</v>
      </c>
      <c r="L176" s="35"/>
      <c r="M176" s="179" t="s">
        <v>3</v>
      </c>
      <c r="N176" s="180" t="s">
        <v>44</v>
      </c>
      <c r="O176" s="36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9" t="s">
        <v>22</v>
      </c>
      <c r="BK176" s="183">
        <f>ROUND(I176*H176,2)</f>
        <v>0</v>
      </c>
      <c r="BL176" s="19" t="s">
        <v>241</v>
      </c>
      <c r="BM176" s="19" t="s">
        <v>3445</v>
      </c>
    </row>
    <row r="177" spans="2:65" s="1" customFormat="1" ht="22.5" customHeight="1" x14ac:dyDescent="0.3">
      <c r="B177" s="171"/>
      <c r="C177" s="172" t="s">
        <v>421</v>
      </c>
      <c r="D177" s="172" t="s">
        <v>237</v>
      </c>
      <c r="E177" s="173" t="s">
        <v>3005</v>
      </c>
      <c r="F177" s="174" t="s">
        <v>3006</v>
      </c>
      <c r="G177" s="175" t="s">
        <v>387</v>
      </c>
      <c r="H177" s="176">
        <v>26</v>
      </c>
      <c r="I177" s="177"/>
      <c r="J177" s="178">
        <f>ROUND(I177*H177,2)</f>
        <v>0</v>
      </c>
      <c r="K177" s="174" t="s">
        <v>3</v>
      </c>
      <c r="L177" s="35"/>
      <c r="M177" s="179" t="s">
        <v>3</v>
      </c>
      <c r="N177" s="180" t="s">
        <v>44</v>
      </c>
      <c r="O177" s="36"/>
      <c r="P177" s="181">
        <f>O177*H177</f>
        <v>0</v>
      </c>
      <c r="Q177" s="181">
        <v>0</v>
      </c>
      <c r="R177" s="181">
        <f>Q177*H177</f>
        <v>0</v>
      </c>
      <c r="S177" s="181">
        <v>0</v>
      </c>
      <c r="T177" s="182">
        <f>S177*H177</f>
        <v>0</v>
      </c>
      <c r="AR177" s="19" t="s">
        <v>241</v>
      </c>
      <c r="AT177" s="19" t="s">
        <v>237</v>
      </c>
      <c r="AU177" s="19" t="s">
        <v>81</v>
      </c>
      <c r="AY177" s="19" t="s">
        <v>235</v>
      </c>
      <c r="BE177" s="183">
        <f>IF(N177="základní",J177,0)</f>
        <v>0</v>
      </c>
      <c r="BF177" s="183">
        <f>IF(N177="snížená",J177,0)</f>
        <v>0</v>
      </c>
      <c r="BG177" s="183">
        <f>IF(N177="zákl. přenesená",J177,0)</f>
        <v>0</v>
      </c>
      <c r="BH177" s="183">
        <f>IF(N177="sníž. přenesená",J177,0)</f>
        <v>0</v>
      </c>
      <c r="BI177" s="183">
        <f>IF(N177="nulová",J177,0)</f>
        <v>0</v>
      </c>
      <c r="BJ177" s="19" t="s">
        <v>22</v>
      </c>
      <c r="BK177" s="183">
        <f>ROUND(I177*H177,2)</f>
        <v>0</v>
      </c>
      <c r="BL177" s="19" t="s">
        <v>241</v>
      </c>
      <c r="BM177" s="19" t="s">
        <v>3446</v>
      </c>
    </row>
    <row r="178" spans="2:65" s="1" customFormat="1" ht="22.5" customHeight="1" x14ac:dyDescent="0.3">
      <c r="B178" s="171"/>
      <c r="C178" s="172" t="s">
        <v>426</v>
      </c>
      <c r="D178" s="172" t="s">
        <v>237</v>
      </c>
      <c r="E178" s="173" t="s">
        <v>3008</v>
      </c>
      <c r="F178" s="174" t="s">
        <v>3009</v>
      </c>
      <c r="G178" s="175" t="s">
        <v>387</v>
      </c>
      <c r="H178" s="176">
        <v>4</v>
      </c>
      <c r="I178" s="177"/>
      <c r="J178" s="178">
        <f>ROUND(I178*H178,2)</f>
        <v>0</v>
      </c>
      <c r="K178" s="174" t="s">
        <v>3</v>
      </c>
      <c r="L178" s="35"/>
      <c r="M178" s="179" t="s">
        <v>3</v>
      </c>
      <c r="N178" s="180" t="s">
        <v>44</v>
      </c>
      <c r="O178" s="36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AR178" s="19" t="s">
        <v>241</v>
      </c>
      <c r="AT178" s="19" t="s">
        <v>237</v>
      </c>
      <c r="AU178" s="19" t="s">
        <v>81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3447</v>
      </c>
    </row>
    <row r="179" spans="2:65" s="1" customFormat="1" ht="22.5" customHeight="1" x14ac:dyDescent="0.3">
      <c r="B179" s="171"/>
      <c r="C179" s="172" t="s">
        <v>430</v>
      </c>
      <c r="D179" s="172" t="s">
        <v>237</v>
      </c>
      <c r="E179" s="173" t="s">
        <v>3448</v>
      </c>
      <c r="F179" s="174" t="s">
        <v>3449</v>
      </c>
      <c r="G179" s="175" t="s">
        <v>387</v>
      </c>
      <c r="H179" s="176">
        <v>12</v>
      </c>
      <c r="I179" s="177"/>
      <c r="J179" s="178">
        <f>ROUND(I179*H179,2)</f>
        <v>0</v>
      </c>
      <c r="K179" s="174" t="s">
        <v>3</v>
      </c>
      <c r="L179" s="35"/>
      <c r="M179" s="179" t="s">
        <v>3</v>
      </c>
      <c r="N179" s="180" t="s">
        <v>44</v>
      </c>
      <c r="O179" s="36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AR179" s="19" t="s">
        <v>241</v>
      </c>
      <c r="AT179" s="19" t="s">
        <v>237</v>
      </c>
      <c r="AU179" s="19" t="s">
        <v>81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241</v>
      </c>
      <c r="BM179" s="19" t="s">
        <v>3450</v>
      </c>
    </row>
    <row r="180" spans="2:65" s="11" customFormat="1" ht="29.85" customHeight="1" x14ac:dyDescent="0.3">
      <c r="B180" s="157"/>
      <c r="D180" s="168" t="s">
        <v>72</v>
      </c>
      <c r="E180" s="169" t="s">
        <v>2960</v>
      </c>
      <c r="F180" s="169" t="s">
        <v>2961</v>
      </c>
      <c r="I180" s="160"/>
      <c r="J180" s="170">
        <f>BK180</f>
        <v>0</v>
      </c>
      <c r="L180" s="157"/>
      <c r="M180" s="162"/>
      <c r="N180" s="163"/>
      <c r="O180" s="163"/>
      <c r="P180" s="164">
        <f>P181</f>
        <v>0</v>
      </c>
      <c r="Q180" s="163"/>
      <c r="R180" s="164">
        <f>R181</f>
        <v>0</v>
      </c>
      <c r="S180" s="163"/>
      <c r="T180" s="165">
        <f>T181</f>
        <v>0</v>
      </c>
      <c r="AR180" s="158" t="s">
        <v>22</v>
      </c>
      <c r="AT180" s="166" t="s">
        <v>72</v>
      </c>
      <c r="AU180" s="166" t="s">
        <v>22</v>
      </c>
      <c r="AY180" s="158" t="s">
        <v>235</v>
      </c>
      <c r="BK180" s="167">
        <f>BK181</f>
        <v>0</v>
      </c>
    </row>
    <row r="181" spans="2:65" s="1" customFormat="1" ht="22.5" customHeight="1" x14ac:dyDescent="0.3">
      <c r="B181" s="171"/>
      <c r="C181" s="172" t="s">
        <v>436</v>
      </c>
      <c r="D181" s="172" t="s">
        <v>237</v>
      </c>
      <c r="E181" s="173" t="s">
        <v>3011</v>
      </c>
      <c r="F181" s="174" t="s">
        <v>2963</v>
      </c>
      <c r="G181" s="175" t="s">
        <v>387</v>
      </c>
      <c r="H181" s="176">
        <v>51</v>
      </c>
      <c r="I181" s="177"/>
      <c r="J181" s="178">
        <f>ROUND(I181*H181,2)</f>
        <v>0</v>
      </c>
      <c r="K181" s="174" t="s">
        <v>3</v>
      </c>
      <c r="L181" s="35"/>
      <c r="M181" s="179" t="s">
        <v>3</v>
      </c>
      <c r="N181" s="180" t="s">
        <v>44</v>
      </c>
      <c r="O181" s="36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AR181" s="19" t="s">
        <v>241</v>
      </c>
      <c r="AT181" s="19" t="s">
        <v>237</v>
      </c>
      <c r="AU181" s="19" t="s">
        <v>81</v>
      </c>
      <c r="AY181" s="19" t="s">
        <v>235</v>
      </c>
      <c r="BE181" s="183">
        <f>IF(N181="základní",J181,0)</f>
        <v>0</v>
      </c>
      <c r="BF181" s="183">
        <f>IF(N181="snížená",J181,0)</f>
        <v>0</v>
      </c>
      <c r="BG181" s="183">
        <f>IF(N181="zákl. přenesená",J181,0)</f>
        <v>0</v>
      </c>
      <c r="BH181" s="183">
        <f>IF(N181="sníž. přenesená",J181,0)</f>
        <v>0</v>
      </c>
      <c r="BI181" s="183">
        <f>IF(N181="nulová",J181,0)</f>
        <v>0</v>
      </c>
      <c r="BJ181" s="19" t="s">
        <v>22</v>
      </c>
      <c r="BK181" s="183">
        <f>ROUND(I181*H181,2)</f>
        <v>0</v>
      </c>
      <c r="BL181" s="19" t="s">
        <v>241</v>
      </c>
      <c r="BM181" s="19" t="s">
        <v>3451</v>
      </c>
    </row>
    <row r="182" spans="2:65" s="11" customFormat="1" ht="29.85" customHeight="1" x14ac:dyDescent="0.3">
      <c r="B182" s="157"/>
      <c r="D182" s="168" t="s">
        <v>72</v>
      </c>
      <c r="E182" s="169" t="s">
        <v>3013</v>
      </c>
      <c r="F182" s="169" t="s">
        <v>3452</v>
      </c>
      <c r="I182" s="160"/>
      <c r="J182" s="170">
        <f>BK182</f>
        <v>0</v>
      </c>
      <c r="L182" s="157"/>
      <c r="M182" s="162"/>
      <c r="N182" s="163"/>
      <c r="O182" s="163"/>
      <c r="P182" s="164">
        <f>P183</f>
        <v>0</v>
      </c>
      <c r="Q182" s="163"/>
      <c r="R182" s="164">
        <f>R183</f>
        <v>0</v>
      </c>
      <c r="S182" s="163"/>
      <c r="T182" s="165">
        <f>T183</f>
        <v>0</v>
      </c>
      <c r="AR182" s="158" t="s">
        <v>22</v>
      </c>
      <c r="AT182" s="166" t="s">
        <v>72</v>
      </c>
      <c r="AU182" s="166" t="s">
        <v>22</v>
      </c>
      <c r="AY182" s="158" t="s">
        <v>235</v>
      </c>
      <c r="BK182" s="167">
        <f>BK183</f>
        <v>0</v>
      </c>
    </row>
    <row r="183" spans="2:65" s="1" customFormat="1" ht="22.5" customHeight="1" x14ac:dyDescent="0.3">
      <c r="B183" s="171"/>
      <c r="C183" s="172" t="s">
        <v>441</v>
      </c>
      <c r="D183" s="172" t="s">
        <v>237</v>
      </c>
      <c r="E183" s="173" t="s">
        <v>3453</v>
      </c>
      <c r="F183" s="174" t="s">
        <v>3454</v>
      </c>
      <c r="G183" s="175" t="s">
        <v>346</v>
      </c>
      <c r="H183" s="176">
        <v>50</v>
      </c>
      <c r="I183" s="177"/>
      <c r="J183" s="178">
        <f>ROUND(I183*H183,2)</f>
        <v>0</v>
      </c>
      <c r="K183" s="174" t="s">
        <v>3</v>
      </c>
      <c r="L183" s="35"/>
      <c r="M183" s="179" t="s">
        <v>3</v>
      </c>
      <c r="N183" s="180" t="s">
        <v>44</v>
      </c>
      <c r="O183" s="36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AR183" s="19" t="s">
        <v>241</v>
      </c>
      <c r="AT183" s="19" t="s">
        <v>237</v>
      </c>
      <c r="AU183" s="19" t="s">
        <v>81</v>
      </c>
      <c r="AY183" s="19" t="s">
        <v>235</v>
      </c>
      <c r="BE183" s="183">
        <f>IF(N183="základní",J183,0)</f>
        <v>0</v>
      </c>
      <c r="BF183" s="183">
        <f>IF(N183="snížená",J183,0)</f>
        <v>0</v>
      </c>
      <c r="BG183" s="183">
        <f>IF(N183="zákl. přenesená",J183,0)</f>
        <v>0</v>
      </c>
      <c r="BH183" s="183">
        <f>IF(N183="sníž. přenesená",J183,0)</f>
        <v>0</v>
      </c>
      <c r="BI183" s="183">
        <f>IF(N183="nulová",J183,0)</f>
        <v>0</v>
      </c>
      <c r="BJ183" s="19" t="s">
        <v>22</v>
      </c>
      <c r="BK183" s="183">
        <f>ROUND(I183*H183,2)</f>
        <v>0</v>
      </c>
      <c r="BL183" s="19" t="s">
        <v>241</v>
      </c>
      <c r="BM183" s="19" t="s">
        <v>3455</v>
      </c>
    </row>
    <row r="184" spans="2:65" s="11" customFormat="1" ht="29.85" customHeight="1" x14ac:dyDescent="0.3">
      <c r="B184" s="157"/>
      <c r="D184" s="168" t="s">
        <v>72</v>
      </c>
      <c r="E184" s="169" t="s">
        <v>2970</v>
      </c>
      <c r="F184" s="169" t="s">
        <v>2971</v>
      </c>
      <c r="I184" s="160"/>
      <c r="J184" s="170">
        <f>BK184</f>
        <v>0</v>
      </c>
      <c r="L184" s="157"/>
      <c r="M184" s="162"/>
      <c r="N184" s="163"/>
      <c r="O184" s="163"/>
      <c r="P184" s="164">
        <f>SUM(P185:P187)</f>
        <v>0</v>
      </c>
      <c r="Q184" s="163"/>
      <c r="R184" s="164">
        <f>SUM(R185:R187)</f>
        <v>0</v>
      </c>
      <c r="S184" s="163"/>
      <c r="T184" s="165">
        <f>SUM(T185:T187)</f>
        <v>0</v>
      </c>
      <c r="AR184" s="158" t="s">
        <v>22</v>
      </c>
      <c r="AT184" s="166" t="s">
        <v>72</v>
      </c>
      <c r="AU184" s="166" t="s">
        <v>22</v>
      </c>
      <c r="AY184" s="158" t="s">
        <v>235</v>
      </c>
      <c r="BK184" s="167">
        <f>SUM(BK185:BK187)</f>
        <v>0</v>
      </c>
    </row>
    <row r="185" spans="2:65" s="1" customFormat="1" ht="22.5" customHeight="1" x14ac:dyDescent="0.3">
      <c r="B185" s="171"/>
      <c r="C185" s="172" t="s">
        <v>445</v>
      </c>
      <c r="D185" s="172" t="s">
        <v>237</v>
      </c>
      <c r="E185" s="173" t="s">
        <v>3456</v>
      </c>
      <c r="F185" s="174" t="s">
        <v>3457</v>
      </c>
      <c r="G185" s="175" t="s">
        <v>2974</v>
      </c>
      <c r="H185" s="176">
        <v>18</v>
      </c>
      <c r="I185" s="177"/>
      <c r="J185" s="178">
        <f>ROUND(I185*H185,2)</f>
        <v>0</v>
      </c>
      <c r="K185" s="174" t="s">
        <v>3</v>
      </c>
      <c r="L185" s="35"/>
      <c r="M185" s="179" t="s">
        <v>3</v>
      </c>
      <c r="N185" s="180" t="s">
        <v>44</v>
      </c>
      <c r="O185" s="36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AR185" s="19" t="s">
        <v>241</v>
      </c>
      <c r="AT185" s="19" t="s">
        <v>237</v>
      </c>
      <c r="AU185" s="19" t="s">
        <v>81</v>
      </c>
      <c r="AY185" s="19" t="s">
        <v>235</v>
      </c>
      <c r="BE185" s="183">
        <f>IF(N185="základní",J185,0)</f>
        <v>0</v>
      </c>
      <c r="BF185" s="183">
        <f>IF(N185="snížená",J185,0)</f>
        <v>0</v>
      </c>
      <c r="BG185" s="183">
        <f>IF(N185="zákl. přenesená",J185,0)</f>
        <v>0</v>
      </c>
      <c r="BH185" s="183">
        <f>IF(N185="sníž. přenesená",J185,0)</f>
        <v>0</v>
      </c>
      <c r="BI185" s="183">
        <f>IF(N185="nulová",J185,0)</f>
        <v>0</v>
      </c>
      <c r="BJ185" s="19" t="s">
        <v>22</v>
      </c>
      <c r="BK185" s="183">
        <f>ROUND(I185*H185,2)</f>
        <v>0</v>
      </c>
      <c r="BL185" s="19" t="s">
        <v>241</v>
      </c>
      <c r="BM185" s="19" t="s">
        <v>3458</v>
      </c>
    </row>
    <row r="186" spans="2:65" s="1" customFormat="1" ht="22.5" customHeight="1" x14ac:dyDescent="0.3">
      <c r="B186" s="171"/>
      <c r="C186" s="172" t="s">
        <v>449</v>
      </c>
      <c r="D186" s="172" t="s">
        <v>237</v>
      </c>
      <c r="E186" s="173" t="s">
        <v>3110</v>
      </c>
      <c r="F186" s="174" t="s">
        <v>3111</v>
      </c>
      <c r="G186" s="175" t="s">
        <v>2974</v>
      </c>
      <c r="H186" s="176">
        <v>8</v>
      </c>
      <c r="I186" s="177"/>
      <c r="J186" s="178">
        <f>ROUND(I186*H186,2)</f>
        <v>0</v>
      </c>
      <c r="K186" s="174" t="s">
        <v>3</v>
      </c>
      <c r="L186" s="35"/>
      <c r="M186" s="179" t="s">
        <v>3</v>
      </c>
      <c r="N186" s="180" t="s">
        <v>44</v>
      </c>
      <c r="O186" s="36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AR186" s="19" t="s">
        <v>241</v>
      </c>
      <c r="AT186" s="19" t="s">
        <v>237</v>
      </c>
      <c r="AU186" s="19" t="s">
        <v>81</v>
      </c>
      <c r="AY186" s="19" t="s">
        <v>235</v>
      </c>
      <c r="BE186" s="183">
        <f>IF(N186="základní",J186,0)</f>
        <v>0</v>
      </c>
      <c r="BF186" s="183">
        <f>IF(N186="snížená",J186,0)</f>
        <v>0</v>
      </c>
      <c r="BG186" s="183">
        <f>IF(N186="zákl. přenesená",J186,0)</f>
        <v>0</v>
      </c>
      <c r="BH186" s="183">
        <f>IF(N186="sníž. přenesená",J186,0)</f>
        <v>0</v>
      </c>
      <c r="BI186" s="183">
        <f>IF(N186="nulová",J186,0)</f>
        <v>0</v>
      </c>
      <c r="BJ186" s="19" t="s">
        <v>22</v>
      </c>
      <c r="BK186" s="183">
        <f>ROUND(I186*H186,2)</f>
        <v>0</v>
      </c>
      <c r="BL186" s="19" t="s">
        <v>241</v>
      </c>
      <c r="BM186" s="19" t="s">
        <v>3459</v>
      </c>
    </row>
    <row r="187" spans="2:65" s="1" customFormat="1" ht="22.5" customHeight="1" x14ac:dyDescent="0.3">
      <c r="B187" s="171"/>
      <c r="C187" s="172" t="s">
        <v>454</v>
      </c>
      <c r="D187" s="172" t="s">
        <v>237</v>
      </c>
      <c r="E187" s="173" t="s">
        <v>3113</v>
      </c>
      <c r="F187" s="174" t="s">
        <v>3114</v>
      </c>
      <c r="G187" s="175" t="s">
        <v>2974</v>
      </c>
      <c r="H187" s="176">
        <v>24</v>
      </c>
      <c r="I187" s="177"/>
      <c r="J187" s="178">
        <f>ROUND(I187*H187,2)</f>
        <v>0</v>
      </c>
      <c r="K187" s="174" t="s">
        <v>3</v>
      </c>
      <c r="L187" s="35"/>
      <c r="M187" s="179" t="s">
        <v>3</v>
      </c>
      <c r="N187" s="180" t="s">
        <v>44</v>
      </c>
      <c r="O187" s="36"/>
      <c r="P187" s="181">
        <f>O187*H187</f>
        <v>0</v>
      </c>
      <c r="Q187" s="181">
        <v>0</v>
      </c>
      <c r="R187" s="181">
        <f>Q187*H187</f>
        <v>0</v>
      </c>
      <c r="S187" s="181">
        <v>0</v>
      </c>
      <c r="T187" s="182">
        <f>S187*H187</f>
        <v>0</v>
      </c>
      <c r="AR187" s="19" t="s">
        <v>241</v>
      </c>
      <c r="AT187" s="19" t="s">
        <v>237</v>
      </c>
      <c r="AU187" s="19" t="s">
        <v>81</v>
      </c>
      <c r="AY187" s="19" t="s">
        <v>235</v>
      </c>
      <c r="BE187" s="183">
        <f>IF(N187="základní",J187,0)</f>
        <v>0</v>
      </c>
      <c r="BF187" s="183">
        <f>IF(N187="snížená",J187,0)</f>
        <v>0</v>
      </c>
      <c r="BG187" s="183">
        <f>IF(N187="zákl. přenesená",J187,0)</f>
        <v>0</v>
      </c>
      <c r="BH187" s="183">
        <f>IF(N187="sníž. přenesená",J187,0)</f>
        <v>0</v>
      </c>
      <c r="BI187" s="183">
        <f>IF(N187="nulová",J187,0)</f>
        <v>0</v>
      </c>
      <c r="BJ187" s="19" t="s">
        <v>22</v>
      </c>
      <c r="BK187" s="183">
        <f>ROUND(I187*H187,2)</f>
        <v>0</v>
      </c>
      <c r="BL187" s="19" t="s">
        <v>241</v>
      </c>
      <c r="BM187" s="19" t="s">
        <v>3460</v>
      </c>
    </row>
    <row r="188" spans="2:65" s="11" customFormat="1" ht="29.85" customHeight="1" x14ac:dyDescent="0.3">
      <c r="B188" s="157"/>
      <c r="D188" s="168" t="s">
        <v>72</v>
      </c>
      <c r="E188" s="169" t="s">
        <v>3116</v>
      </c>
      <c r="F188" s="169" t="s">
        <v>3117</v>
      </c>
      <c r="I188" s="160"/>
      <c r="J188" s="170">
        <f>BK188</f>
        <v>0</v>
      </c>
      <c r="L188" s="157"/>
      <c r="M188" s="162"/>
      <c r="N188" s="163"/>
      <c r="O188" s="163"/>
      <c r="P188" s="164">
        <f>P189</f>
        <v>0</v>
      </c>
      <c r="Q188" s="163"/>
      <c r="R188" s="164">
        <f>R189</f>
        <v>0</v>
      </c>
      <c r="S188" s="163"/>
      <c r="T188" s="165">
        <f>T189</f>
        <v>0</v>
      </c>
      <c r="AR188" s="158" t="s">
        <v>22</v>
      </c>
      <c r="AT188" s="166" t="s">
        <v>72</v>
      </c>
      <c r="AU188" s="166" t="s">
        <v>22</v>
      </c>
      <c r="AY188" s="158" t="s">
        <v>235</v>
      </c>
      <c r="BK188" s="167">
        <f>BK189</f>
        <v>0</v>
      </c>
    </row>
    <row r="189" spans="2:65" s="1" customFormat="1" ht="22.5" customHeight="1" x14ac:dyDescent="0.3">
      <c r="B189" s="171"/>
      <c r="C189" s="172" t="s">
        <v>459</v>
      </c>
      <c r="D189" s="172" t="s">
        <v>237</v>
      </c>
      <c r="E189" s="173" t="s">
        <v>3118</v>
      </c>
      <c r="F189" s="174" t="s">
        <v>6882</v>
      </c>
      <c r="G189" s="175" t="s">
        <v>2974</v>
      </c>
      <c r="H189" s="176">
        <v>16</v>
      </c>
      <c r="I189" s="177"/>
      <c r="J189" s="178">
        <f>ROUND(I189*H189,2)</f>
        <v>0</v>
      </c>
      <c r="K189" s="174" t="s">
        <v>3</v>
      </c>
      <c r="L189" s="35"/>
      <c r="M189" s="179" t="s">
        <v>3</v>
      </c>
      <c r="N189" s="180" t="s">
        <v>44</v>
      </c>
      <c r="O189" s="36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AR189" s="19" t="s">
        <v>241</v>
      </c>
      <c r="AT189" s="19" t="s">
        <v>237</v>
      </c>
      <c r="AU189" s="19" t="s">
        <v>81</v>
      </c>
      <c r="AY189" s="19" t="s">
        <v>235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9" t="s">
        <v>22</v>
      </c>
      <c r="BK189" s="183">
        <f>ROUND(I189*H189,2)</f>
        <v>0</v>
      </c>
      <c r="BL189" s="19" t="s">
        <v>241</v>
      </c>
      <c r="BM189" s="19" t="s">
        <v>3461</v>
      </c>
    </row>
    <row r="190" spans="2:65" s="11" customFormat="1" ht="29.85" customHeight="1" x14ac:dyDescent="0.3">
      <c r="B190" s="157"/>
      <c r="D190" s="168" t="s">
        <v>72</v>
      </c>
      <c r="E190" s="169" t="s">
        <v>3121</v>
      </c>
      <c r="F190" s="169" t="s">
        <v>3122</v>
      </c>
      <c r="I190" s="160"/>
      <c r="J190" s="170">
        <f>BK190</f>
        <v>0</v>
      </c>
      <c r="L190" s="157"/>
      <c r="M190" s="162"/>
      <c r="N190" s="163"/>
      <c r="O190" s="163"/>
      <c r="P190" s="164">
        <f>P191</f>
        <v>0</v>
      </c>
      <c r="Q190" s="163"/>
      <c r="R190" s="164">
        <f>R191</f>
        <v>0</v>
      </c>
      <c r="S190" s="163"/>
      <c r="T190" s="165">
        <f>T191</f>
        <v>0</v>
      </c>
      <c r="AR190" s="158" t="s">
        <v>22</v>
      </c>
      <c r="AT190" s="166" t="s">
        <v>72</v>
      </c>
      <c r="AU190" s="166" t="s">
        <v>22</v>
      </c>
      <c r="AY190" s="158" t="s">
        <v>235</v>
      </c>
      <c r="BK190" s="167">
        <f>BK191</f>
        <v>0</v>
      </c>
    </row>
    <row r="191" spans="2:65" s="1" customFormat="1" ht="22.5" customHeight="1" x14ac:dyDescent="0.3">
      <c r="B191" s="171"/>
      <c r="C191" s="172" t="s">
        <v>463</v>
      </c>
      <c r="D191" s="172" t="s">
        <v>237</v>
      </c>
      <c r="E191" s="173" t="s">
        <v>3123</v>
      </c>
      <c r="F191" s="174" t="s">
        <v>6883</v>
      </c>
      <c r="G191" s="175" t="s">
        <v>2974</v>
      </c>
      <c r="H191" s="176">
        <v>16</v>
      </c>
      <c r="I191" s="177"/>
      <c r="J191" s="178">
        <f>ROUND(I191*H191,2)</f>
        <v>0</v>
      </c>
      <c r="K191" s="174" t="s">
        <v>3</v>
      </c>
      <c r="L191" s="35"/>
      <c r="M191" s="179" t="s">
        <v>3</v>
      </c>
      <c r="N191" s="180" t="s">
        <v>44</v>
      </c>
      <c r="O191" s="36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AR191" s="19" t="s">
        <v>241</v>
      </c>
      <c r="AT191" s="19" t="s">
        <v>237</v>
      </c>
      <c r="AU191" s="19" t="s">
        <v>81</v>
      </c>
      <c r="AY191" s="19" t="s">
        <v>235</v>
      </c>
      <c r="BE191" s="183">
        <f>IF(N191="základní",J191,0)</f>
        <v>0</v>
      </c>
      <c r="BF191" s="183">
        <f>IF(N191="snížená",J191,0)</f>
        <v>0</v>
      </c>
      <c r="BG191" s="183">
        <f>IF(N191="zákl. přenesená",J191,0)</f>
        <v>0</v>
      </c>
      <c r="BH191" s="183">
        <f>IF(N191="sníž. přenesená",J191,0)</f>
        <v>0</v>
      </c>
      <c r="BI191" s="183">
        <f>IF(N191="nulová",J191,0)</f>
        <v>0</v>
      </c>
      <c r="BJ191" s="19" t="s">
        <v>22</v>
      </c>
      <c r="BK191" s="183">
        <f>ROUND(I191*H191,2)</f>
        <v>0</v>
      </c>
      <c r="BL191" s="19" t="s">
        <v>241</v>
      </c>
      <c r="BM191" s="19" t="s">
        <v>3462</v>
      </c>
    </row>
    <row r="192" spans="2:65" s="11" customFormat="1" ht="29.85" customHeight="1" x14ac:dyDescent="0.3">
      <c r="B192" s="157"/>
      <c r="D192" s="168" t="s">
        <v>72</v>
      </c>
      <c r="E192" s="169" t="s">
        <v>3298</v>
      </c>
      <c r="F192" s="169" t="s">
        <v>3127</v>
      </c>
      <c r="I192" s="160"/>
      <c r="J192" s="170">
        <f>BK192</f>
        <v>0</v>
      </c>
      <c r="L192" s="157"/>
      <c r="M192" s="162"/>
      <c r="N192" s="163"/>
      <c r="O192" s="163"/>
      <c r="P192" s="164">
        <f>SUM(P193:P195)</f>
        <v>0</v>
      </c>
      <c r="Q192" s="163"/>
      <c r="R192" s="164">
        <f>SUM(R193:R195)</f>
        <v>0</v>
      </c>
      <c r="S192" s="163"/>
      <c r="T192" s="165">
        <f>SUM(T193:T195)</f>
        <v>0</v>
      </c>
      <c r="AR192" s="158" t="s">
        <v>22</v>
      </c>
      <c r="AT192" s="166" t="s">
        <v>72</v>
      </c>
      <c r="AU192" s="166" t="s">
        <v>22</v>
      </c>
      <c r="AY192" s="158" t="s">
        <v>235</v>
      </c>
      <c r="BK192" s="167">
        <f>SUM(BK193:BK195)</f>
        <v>0</v>
      </c>
    </row>
    <row r="193" spans="2:65" s="1" customFormat="1" ht="22.5" customHeight="1" x14ac:dyDescent="0.3">
      <c r="B193" s="171"/>
      <c r="C193" s="172" t="s">
        <v>467</v>
      </c>
      <c r="D193" s="172" t="s">
        <v>237</v>
      </c>
      <c r="E193" s="173" t="s">
        <v>3128</v>
      </c>
      <c r="F193" s="174" t="s">
        <v>3129</v>
      </c>
      <c r="G193" s="175" t="s">
        <v>2974</v>
      </c>
      <c r="H193" s="176">
        <v>16</v>
      </c>
      <c r="I193" s="177"/>
      <c r="J193" s="178">
        <f>ROUND(I193*H193,2)</f>
        <v>0</v>
      </c>
      <c r="K193" s="174" t="s">
        <v>3</v>
      </c>
      <c r="L193" s="35"/>
      <c r="M193" s="179" t="s">
        <v>3</v>
      </c>
      <c r="N193" s="180" t="s">
        <v>44</v>
      </c>
      <c r="O193" s="36"/>
      <c r="P193" s="181">
        <f>O193*H193</f>
        <v>0</v>
      </c>
      <c r="Q193" s="181">
        <v>0</v>
      </c>
      <c r="R193" s="181">
        <f>Q193*H193</f>
        <v>0</v>
      </c>
      <c r="S193" s="181">
        <v>0</v>
      </c>
      <c r="T193" s="182">
        <f>S193*H193</f>
        <v>0</v>
      </c>
      <c r="AR193" s="19" t="s">
        <v>241</v>
      </c>
      <c r="AT193" s="19" t="s">
        <v>237</v>
      </c>
      <c r="AU193" s="19" t="s">
        <v>81</v>
      </c>
      <c r="AY193" s="19" t="s">
        <v>235</v>
      </c>
      <c r="BE193" s="183">
        <f>IF(N193="základní",J193,0)</f>
        <v>0</v>
      </c>
      <c r="BF193" s="183">
        <f>IF(N193="snížená",J193,0)</f>
        <v>0</v>
      </c>
      <c r="BG193" s="183">
        <f>IF(N193="zákl. přenesená",J193,0)</f>
        <v>0</v>
      </c>
      <c r="BH193" s="183">
        <f>IF(N193="sníž. přenesená",J193,0)</f>
        <v>0</v>
      </c>
      <c r="BI193" s="183">
        <f>IF(N193="nulová",J193,0)</f>
        <v>0</v>
      </c>
      <c r="BJ193" s="19" t="s">
        <v>22</v>
      </c>
      <c r="BK193" s="183">
        <f>ROUND(I193*H193,2)</f>
        <v>0</v>
      </c>
      <c r="BL193" s="19" t="s">
        <v>241</v>
      </c>
      <c r="BM193" s="19" t="s">
        <v>3463</v>
      </c>
    </row>
    <row r="194" spans="2:65" s="1" customFormat="1" ht="22.5" customHeight="1" x14ac:dyDescent="0.3">
      <c r="B194" s="171"/>
      <c r="C194" s="172" t="s">
        <v>471</v>
      </c>
      <c r="D194" s="172" t="s">
        <v>237</v>
      </c>
      <c r="E194" s="173" t="s">
        <v>3300</v>
      </c>
      <c r="F194" s="174" t="s">
        <v>3132</v>
      </c>
      <c r="G194" s="175" t="s">
        <v>2974</v>
      </c>
      <c r="H194" s="176">
        <v>8</v>
      </c>
      <c r="I194" s="177"/>
      <c r="J194" s="178">
        <f>ROUND(I194*H194,2)</f>
        <v>0</v>
      </c>
      <c r="K194" s="174" t="s">
        <v>3</v>
      </c>
      <c r="L194" s="35"/>
      <c r="M194" s="179" t="s">
        <v>3</v>
      </c>
      <c r="N194" s="180" t="s">
        <v>44</v>
      </c>
      <c r="O194" s="36"/>
      <c r="P194" s="181">
        <f>O194*H194</f>
        <v>0</v>
      </c>
      <c r="Q194" s="181">
        <v>0</v>
      </c>
      <c r="R194" s="181">
        <f>Q194*H194</f>
        <v>0</v>
      </c>
      <c r="S194" s="181">
        <v>0</v>
      </c>
      <c r="T194" s="182">
        <f>S194*H194</f>
        <v>0</v>
      </c>
      <c r="AR194" s="19" t="s">
        <v>241</v>
      </c>
      <c r="AT194" s="19" t="s">
        <v>237</v>
      </c>
      <c r="AU194" s="19" t="s">
        <v>81</v>
      </c>
      <c r="AY194" s="19" t="s">
        <v>235</v>
      </c>
      <c r="BE194" s="183">
        <f>IF(N194="základní",J194,0)</f>
        <v>0</v>
      </c>
      <c r="BF194" s="183">
        <f>IF(N194="snížená",J194,0)</f>
        <v>0</v>
      </c>
      <c r="BG194" s="183">
        <f>IF(N194="zákl. přenesená",J194,0)</f>
        <v>0</v>
      </c>
      <c r="BH194" s="183">
        <f>IF(N194="sníž. přenesená",J194,0)</f>
        <v>0</v>
      </c>
      <c r="BI194" s="183">
        <f>IF(N194="nulová",J194,0)</f>
        <v>0</v>
      </c>
      <c r="BJ194" s="19" t="s">
        <v>22</v>
      </c>
      <c r="BK194" s="183">
        <f>ROUND(I194*H194,2)</f>
        <v>0</v>
      </c>
      <c r="BL194" s="19" t="s">
        <v>241</v>
      </c>
      <c r="BM194" s="19" t="s">
        <v>3464</v>
      </c>
    </row>
    <row r="195" spans="2:65" s="1" customFormat="1" ht="22.5" customHeight="1" x14ac:dyDescent="0.3">
      <c r="B195" s="171"/>
      <c r="C195" s="172" t="s">
        <v>477</v>
      </c>
      <c r="D195" s="172" t="s">
        <v>237</v>
      </c>
      <c r="E195" s="173" t="s">
        <v>3465</v>
      </c>
      <c r="F195" s="174" t="s">
        <v>3303</v>
      </c>
      <c r="G195" s="175" t="s">
        <v>387</v>
      </c>
      <c r="H195" s="176">
        <v>1</v>
      </c>
      <c r="I195" s="177"/>
      <c r="J195" s="178">
        <f>ROUND(I195*H195,2)</f>
        <v>0</v>
      </c>
      <c r="K195" s="174" t="s">
        <v>3</v>
      </c>
      <c r="L195" s="35"/>
      <c r="M195" s="179" t="s">
        <v>3</v>
      </c>
      <c r="N195" s="180" t="s">
        <v>44</v>
      </c>
      <c r="O195" s="36"/>
      <c r="P195" s="181">
        <f>O195*H195</f>
        <v>0</v>
      </c>
      <c r="Q195" s="181">
        <v>0</v>
      </c>
      <c r="R195" s="181">
        <f>Q195*H195</f>
        <v>0</v>
      </c>
      <c r="S195" s="181">
        <v>0</v>
      </c>
      <c r="T195" s="182">
        <f>S195*H195</f>
        <v>0</v>
      </c>
      <c r="AR195" s="19" t="s">
        <v>241</v>
      </c>
      <c r="AT195" s="19" t="s">
        <v>237</v>
      </c>
      <c r="AU195" s="19" t="s">
        <v>81</v>
      </c>
      <c r="AY195" s="19" t="s">
        <v>235</v>
      </c>
      <c r="BE195" s="183">
        <f>IF(N195="základní",J195,0)</f>
        <v>0</v>
      </c>
      <c r="BF195" s="183">
        <f>IF(N195="snížená",J195,0)</f>
        <v>0</v>
      </c>
      <c r="BG195" s="183">
        <f>IF(N195="zákl. přenesená",J195,0)</f>
        <v>0</v>
      </c>
      <c r="BH195" s="183">
        <f>IF(N195="sníž. přenesená",J195,0)</f>
        <v>0</v>
      </c>
      <c r="BI195" s="183">
        <f>IF(N195="nulová",J195,0)</f>
        <v>0</v>
      </c>
      <c r="BJ195" s="19" t="s">
        <v>22</v>
      </c>
      <c r="BK195" s="183">
        <f>ROUND(I195*H195,2)</f>
        <v>0</v>
      </c>
      <c r="BL195" s="19" t="s">
        <v>241</v>
      </c>
      <c r="BM195" s="19" t="s">
        <v>3466</v>
      </c>
    </row>
    <row r="196" spans="2:65" s="11" customFormat="1" ht="37.35" customHeight="1" x14ac:dyDescent="0.35">
      <c r="B196" s="157"/>
      <c r="D196" s="158" t="s">
        <v>72</v>
      </c>
      <c r="E196" s="159" t="s">
        <v>3073</v>
      </c>
      <c r="F196" s="159" t="s">
        <v>236</v>
      </c>
      <c r="I196" s="160"/>
      <c r="J196" s="161">
        <f>BK196</f>
        <v>0</v>
      </c>
      <c r="L196" s="157"/>
      <c r="M196" s="162"/>
      <c r="N196" s="163"/>
      <c r="O196" s="163"/>
      <c r="P196" s="164">
        <f>P197+P200+P202+P204+P207+P209+P211+P213+P215+P218+P220</f>
        <v>0</v>
      </c>
      <c r="Q196" s="163"/>
      <c r="R196" s="164">
        <f>R197+R200+R202+R204+R207+R209+R211+R213+R215+R218+R220</f>
        <v>0</v>
      </c>
      <c r="S196" s="163"/>
      <c r="T196" s="165">
        <f>T197+T200+T202+T204+T207+T209+T211+T213+T215+T218+T220</f>
        <v>0</v>
      </c>
      <c r="AR196" s="158" t="s">
        <v>22</v>
      </c>
      <c r="AT196" s="166" t="s">
        <v>72</v>
      </c>
      <c r="AU196" s="166" t="s">
        <v>73</v>
      </c>
      <c r="AY196" s="158" t="s">
        <v>235</v>
      </c>
      <c r="BK196" s="167">
        <f>BK197+BK200+BK202+BK204+BK207+BK209+BK211+BK213+BK215+BK218+BK220</f>
        <v>0</v>
      </c>
    </row>
    <row r="197" spans="2:65" s="11" customFormat="1" ht="19.899999999999999" customHeight="1" x14ac:dyDescent="0.3">
      <c r="B197" s="157"/>
      <c r="D197" s="168" t="s">
        <v>72</v>
      </c>
      <c r="E197" s="169" t="s">
        <v>3135</v>
      </c>
      <c r="F197" s="169" t="s">
        <v>3136</v>
      </c>
      <c r="I197" s="160"/>
      <c r="J197" s="170">
        <f>BK197</f>
        <v>0</v>
      </c>
      <c r="L197" s="157"/>
      <c r="M197" s="162"/>
      <c r="N197" s="163"/>
      <c r="O197" s="163"/>
      <c r="P197" s="164">
        <f>SUM(P198:P199)</f>
        <v>0</v>
      </c>
      <c r="Q197" s="163"/>
      <c r="R197" s="164">
        <f>SUM(R198:R199)</f>
        <v>0</v>
      </c>
      <c r="S197" s="163"/>
      <c r="T197" s="165">
        <f>SUM(T198:T199)</f>
        <v>0</v>
      </c>
      <c r="AR197" s="158" t="s">
        <v>22</v>
      </c>
      <c r="AT197" s="166" t="s">
        <v>72</v>
      </c>
      <c r="AU197" s="166" t="s">
        <v>22</v>
      </c>
      <c r="AY197" s="158" t="s">
        <v>235</v>
      </c>
      <c r="BK197" s="167">
        <f>SUM(BK198:BK199)</f>
        <v>0</v>
      </c>
    </row>
    <row r="198" spans="2:65" s="1" customFormat="1" ht="22.5" customHeight="1" x14ac:dyDescent="0.3">
      <c r="B198" s="171"/>
      <c r="C198" s="172" t="s">
        <v>485</v>
      </c>
      <c r="D198" s="172" t="s">
        <v>237</v>
      </c>
      <c r="E198" s="173" t="s">
        <v>3137</v>
      </c>
      <c r="F198" s="174" t="s">
        <v>3138</v>
      </c>
      <c r="G198" s="175" t="s">
        <v>3139</v>
      </c>
      <c r="H198" s="176">
        <v>0.5</v>
      </c>
      <c r="I198" s="177"/>
      <c r="J198" s="178">
        <f>ROUND(I198*H198,2)</f>
        <v>0</v>
      </c>
      <c r="K198" s="174" t="s">
        <v>3</v>
      </c>
      <c r="L198" s="35"/>
      <c r="M198" s="179" t="s">
        <v>3</v>
      </c>
      <c r="N198" s="180" t="s">
        <v>44</v>
      </c>
      <c r="O198" s="36"/>
      <c r="P198" s="181">
        <f>O198*H198</f>
        <v>0</v>
      </c>
      <c r="Q198" s="181">
        <v>0</v>
      </c>
      <c r="R198" s="181">
        <f>Q198*H198</f>
        <v>0</v>
      </c>
      <c r="S198" s="181">
        <v>0</v>
      </c>
      <c r="T198" s="182">
        <f>S198*H198</f>
        <v>0</v>
      </c>
      <c r="AR198" s="19" t="s">
        <v>241</v>
      </c>
      <c r="AT198" s="19" t="s">
        <v>237</v>
      </c>
      <c r="AU198" s="19" t="s">
        <v>81</v>
      </c>
      <c r="AY198" s="19" t="s">
        <v>235</v>
      </c>
      <c r="BE198" s="183">
        <f>IF(N198="základní",J198,0)</f>
        <v>0</v>
      </c>
      <c r="BF198" s="183">
        <f>IF(N198="snížená",J198,0)</f>
        <v>0</v>
      </c>
      <c r="BG198" s="183">
        <f>IF(N198="zákl. přenesená",J198,0)</f>
        <v>0</v>
      </c>
      <c r="BH198" s="183">
        <f>IF(N198="sníž. přenesená",J198,0)</f>
        <v>0</v>
      </c>
      <c r="BI198" s="183">
        <f>IF(N198="nulová",J198,0)</f>
        <v>0</v>
      </c>
      <c r="BJ198" s="19" t="s">
        <v>22</v>
      </c>
      <c r="BK198" s="183">
        <f>ROUND(I198*H198,2)</f>
        <v>0</v>
      </c>
      <c r="BL198" s="19" t="s">
        <v>241</v>
      </c>
      <c r="BM198" s="19" t="s">
        <v>3467</v>
      </c>
    </row>
    <row r="199" spans="2:65" s="1" customFormat="1" ht="31.5" customHeight="1" x14ac:dyDescent="0.3">
      <c r="B199" s="171"/>
      <c r="C199" s="172" t="s">
        <v>490</v>
      </c>
      <c r="D199" s="172" t="s">
        <v>237</v>
      </c>
      <c r="E199" s="173" t="s">
        <v>3468</v>
      </c>
      <c r="F199" s="174" t="s">
        <v>3469</v>
      </c>
      <c r="G199" s="175" t="s">
        <v>2980</v>
      </c>
      <c r="H199" s="176">
        <v>1</v>
      </c>
      <c r="I199" s="177"/>
      <c r="J199" s="178">
        <f>ROUND(I199*H199,2)</f>
        <v>0</v>
      </c>
      <c r="K199" s="174" t="s">
        <v>3</v>
      </c>
      <c r="L199" s="35"/>
      <c r="M199" s="179" t="s">
        <v>3</v>
      </c>
      <c r="N199" s="180" t="s">
        <v>44</v>
      </c>
      <c r="O199" s="36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AR199" s="19" t="s">
        <v>241</v>
      </c>
      <c r="AT199" s="19" t="s">
        <v>237</v>
      </c>
      <c r="AU199" s="19" t="s">
        <v>81</v>
      </c>
      <c r="AY199" s="19" t="s">
        <v>235</v>
      </c>
      <c r="BE199" s="183">
        <f>IF(N199="základní",J199,0)</f>
        <v>0</v>
      </c>
      <c r="BF199" s="183">
        <f>IF(N199="snížená",J199,0)</f>
        <v>0</v>
      </c>
      <c r="BG199" s="183">
        <f>IF(N199="zákl. přenesená",J199,0)</f>
        <v>0</v>
      </c>
      <c r="BH199" s="183">
        <f>IF(N199="sníž. přenesená",J199,0)</f>
        <v>0</v>
      </c>
      <c r="BI199" s="183">
        <f>IF(N199="nulová",J199,0)</f>
        <v>0</v>
      </c>
      <c r="BJ199" s="19" t="s">
        <v>22</v>
      </c>
      <c r="BK199" s="183">
        <f>ROUND(I199*H199,2)</f>
        <v>0</v>
      </c>
      <c r="BL199" s="19" t="s">
        <v>241</v>
      </c>
      <c r="BM199" s="19" t="s">
        <v>3470</v>
      </c>
    </row>
    <row r="200" spans="2:65" s="11" customFormat="1" ht="29.85" customHeight="1" x14ac:dyDescent="0.3">
      <c r="B200" s="157"/>
      <c r="D200" s="168" t="s">
        <v>72</v>
      </c>
      <c r="E200" s="169" t="s">
        <v>3471</v>
      </c>
      <c r="F200" s="169" t="s">
        <v>3472</v>
      </c>
      <c r="I200" s="160"/>
      <c r="J200" s="170">
        <f>BK200</f>
        <v>0</v>
      </c>
      <c r="L200" s="157"/>
      <c r="M200" s="162"/>
      <c r="N200" s="163"/>
      <c r="O200" s="163"/>
      <c r="P200" s="164">
        <f>P201</f>
        <v>0</v>
      </c>
      <c r="Q200" s="163"/>
      <c r="R200" s="164">
        <f>R201</f>
        <v>0</v>
      </c>
      <c r="S200" s="163"/>
      <c r="T200" s="165">
        <f>T201</f>
        <v>0</v>
      </c>
      <c r="AR200" s="158" t="s">
        <v>22</v>
      </c>
      <c r="AT200" s="166" t="s">
        <v>72</v>
      </c>
      <c r="AU200" s="166" t="s">
        <v>22</v>
      </c>
      <c r="AY200" s="158" t="s">
        <v>235</v>
      </c>
      <c r="BK200" s="167">
        <f>BK201</f>
        <v>0</v>
      </c>
    </row>
    <row r="201" spans="2:65" s="1" customFormat="1" ht="22.5" customHeight="1" x14ac:dyDescent="0.3">
      <c r="B201" s="171"/>
      <c r="C201" s="172" t="s">
        <v>494</v>
      </c>
      <c r="D201" s="172" t="s">
        <v>237</v>
      </c>
      <c r="E201" s="173" t="s">
        <v>3473</v>
      </c>
      <c r="F201" s="174" t="s">
        <v>3474</v>
      </c>
      <c r="G201" s="175" t="s">
        <v>245</v>
      </c>
      <c r="H201" s="176">
        <v>2</v>
      </c>
      <c r="I201" s="177"/>
      <c r="J201" s="178">
        <f>ROUND(I201*H201,2)</f>
        <v>0</v>
      </c>
      <c r="K201" s="174" t="s">
        <v>3</v>
      </c>
      <c r="L201" s="35"/>
      <c r="M201" s="179" t="s">
        <v>3</v>
      </c>
      <c r="N201" s="180" t="s">
        <v>44</v>
      </c>
      <c r="O201" s="36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AR201" s="19" t="s">
        <v>241</v>
      </c>
      <c r="AT201" s="19" t="s">
        <v>237</v>
      </c>
      <c r="AU201" s="19" t="s">
        <v>81</v>
      </c>
      <c r="AY201" s="19" t="s">
        <v>235</v>
      </c>
      <c r="BE201" s="183">
        <f>IF(N201="základní",J201,0)</f>
        <v>0</v>
      </c>
      <c r="BF201" s="183">
        <f>IF(N201="snížená",J201,0)</f>
        <v>0</v>
      </c>
      <c r="BG201" s="183">
        <f>IF(N201="zákl. přenesená",J201,0)</f>
        <v>0</v>
      </c>
      <c r="BH201" s="183">
        <f>IF(N201="sníž. přenesená",J201,0)</f>
        <v>0</v>
      </c>
      <c r="BI201" s="183">
        <f>IF(N201="nulová",J201,0)</f>
        <v>0</v>
      </c>
      <c r="BJ201" s="19" t="s">
        <v>22</v>
      </c>
      <c r="BK201" s="183">
        <f>ROUND(I201*H201,2)</f>
        <v>0</v>
      </c>
      <c r="BL201" s="19" t="s">
        <v>241</v>
      </c>
      <c r="BM201" s="19" t="s">
        <v>3475</v>
      </c>
    </row>
    <row r="202" spans="2:65" s="11" customFormat="1" ht="29.85" customHeight="1" x14ac:dyDescent="0.3">
      <c r="B202" s="157"/>
      <c r="D202" s="168" t="s">
        <v>72</v>
      </c>
      <c r="E202" s="169" t="s">
        <v>3146</v>
      </c>
      <c r="F202" s="169" t="s">
        <v>3147</v>
      </c>
      <c r="I202" s="160"/>
      <c r="J202" s="170">
        <f>BK202</f>
        <v>0</v>
      </c>
      <c r="L202" s="157"/>
      <c r="M202" s="162"/>
      <c r="N202" s="163"/>
      <c r="O202" s="163"/>
      <c r="P202" s="164">
        <f>P203</f>
        <v>0</v>
      </c>
      <c r="Q202" s="163"/>
      <c r="R202" s="164">
        <f>R203</f>
        <v>0</v>
      </c>
      <c r="S202" s="163"/>
      <c r="T202" s="165">
        <f>T203</f>
        <v>0</v>
      </c>
      <c r="AR202" s="158" t="s">
        <v>22</v>
      </c>
      <c r="AT202" s="166" t="s">
        <v>72</v>
      </c>
      <c r="AU202" s="166" t="s">
        <v>22</v>
      </c>
      <c r="AY202" s="158" t="s">
        <v>235</v>
      </c>
      <c r="BK202" s="167">
        <f>BK203</f>
        <v>0</v>
      </c>
    </row>
    <row r="203" spans="2:65" s="1" customFormat="1" ht="22.5" customHeight="1" x14ac:dyDescent="0.3">
      <c r="B203" s="171"/>
      <c r="C203" s="172" t="s">
        <v>499</v>
      </c>
      <c r="D203" s="172" t="s">
        <v>237</v>
      </c>
      <c r="E203" s="173" t="s">
        <v>3148</v>
      </c>
      <c r="F203" s="174" t="s">
        <v>3149</v>
      </c>
      <c r="G203" s="175" t="s">
        <v>245</v>
      </c>
      <c r="H203" s="176">
        <v>0.5</v>
      </c>
      <c r="I203" s="177"/>
      <c r="J203" s="178">
        <f>ROUND(I203*H203,2)</f>
        <v>0</v>
      </c>
      <c r="K203" s="174" t="s">
        <v>3</v>
      </c>
      <c r="L203" s="35"/>
      <c r="M203" s="179" t="s">
        <v>3</v>
      </c>
      <c r="N203" s="180" t="s">
        <v>44</v>
      </c>
      <c r="O203" s="36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AR203" s="19" t="s">
        <v>241</v>
      </c>
      <c r="AT203" s="19" t="s">
        <v>237</v>
      </c>
      <c r="AU203" s="19" t="s">
        <v>81</v>
      </c>
      <c r="AY203" s="19" t="s">
        <v>235</v>
      </c>
      <c r="BE203" s="183">
        <f>IF(N203="základní",J203,0)</f>
        <v>0</v>
      </c>
      <c r="BF203" s="183">
        <f>IF(N203="snížená",J203,0)</f>
        <v>0</v>
      </c>
      <c r="BG203" s="183">
        <f>IF(N203="zákl. přenesená",J203,0)</f>
        <v>0</v>
      </c>
      <c r="BH203" s="183">
        <f>IF(N203="sníž. přenesená",J203,0)</f>
        <v>0</v>
      </c>
      <c r="BI203" s="183">
        <f>IF(N203="nulová",J203,0)</f>
        <v>0</v>
      </c>
      <c r="BJ203" s="19" t="s">
        <v>22</v>
      </c>
      <c r="BK203" s="183">
        <f>ROUND(I203*H203,2)</f>
        <v>0</v>
      </c>
      <c r="BL203" s="19" t="s">
        <v>241</v>
      </c>
      <c r="BM203" s="19" t="s">
        <v>3476</v>
      </c>
    </row>
    <row r="204" spans="2:65" s="11" customFormat="1" ht="29.85" customHeight="1" x14ac:dyDescent="0.3">
      <c r="B204" s="157"/>
      <c r="D204" s="168" t="s">
        <v>72</v>
      </c>
      <c r="E204" s="169" t="s">
        <v>3163</v>
      </c>
      <c r="F204" s="169" t="s">
        <v>3164</v>
      </c>
      <c r="I204" s="160"/>
      <c r="J204" s="170">
        <f>BK204</f>
        <v>0</v>
      </c>
      <c r="L204" s="157"/>
      <c r="M204" s="162"/>
      <c r="N204" s="163"/>
      <c r="O204" s="163"/>
      <c r="P204" s="164">
        <f>SUM(P205:P206)</f>
        <v>0</v>
      </c>
      <c r="Q204" s="163"/>
      <c r="R204" s="164">
        <f>SUM(R205:R206)</f>
        <v>0</v>
      </c>
      <c r="S204" s="163"/>
      <c r="T204" s="165">
        <f>SUM(T205:T206)</f>
        <v>0</v>
      </c>
      <c r="AR204" s="158" t="s">
        <v>22</v>
      </c>
      <c r="AT204" s="166" t="s">
        <v>72</v>
      </c>
      <c r="AU204" s="166" t="s">
        <v>22</v>
      </c>
      <c r="AY204" s="158" t="s">
        <v>235</v>
      </c>
      <c r="BK204" s="167">
        <f>SUM(BK205:BK206)</f>
        <v>0</v>
      </c>
    </row>
    <row r="205" spans="2:65" s="1" customFormat="1" ht="22.5" customHeight="1" x14ac:dyDescent="0.3">
      <c r="B205" s="171"/>
      <c r="C205" s="172" t="s">
        <v>504</v>
      </c>
      <c r="D205" s="172" t="s">
        <v>237</v>
      </c>
      <c r="E205" s="173" t="s">
        <v>3306</v>
      </c>
      <c r="F205" s="174" t="s">
        <v>3166</v>
      </c>
      <c r="G205" s="175" t="s">
        <v>346</v>
      </c>
      <c r="H205" s="176">
        <v>540</v>
      </c>
      <c r="I205" s="177"/>
      <c r="J205" s="178">
        <f>ROUND(I205*H205,2)</f>
        <v>0</v>
      </c>
      <c r="K205" s="174" t="s">
        <v>3</v>
      </c>
      <c r="L205" s="35"/>
      <c r="M205" s="179" t="s">
        <v>3</v>
      </c>
      <c r="N205" s="180" t="s">
        <v>44</v>
      </c>
      <c r="O205" s="36"/>
      <c r="P205" s="181">
        <f>O205*H205</f>
        <v>0</v>
      </c>
      <c r="Q205" s="181">
        <v>0</v>
      </c>
      <c r="R205" s="181">
        <f>Q205*H205</f>
        <v>0</v>
      </c>
      <c r="S205" s="181">
        <v>0</v>
      </c>
      <c r="T205" s="182">
        <f>S205*H205</f>
        <v>0</v>
      </c>
      <c r="AR205" s="19" t="s">
        <v>241</v>
      </c>
      <c r="AT205" s="19" t="s">
        <v>237</v>
      </c>
      <c r="AU205" s="19" t="s">
        <v>81</v>
      </c>
      <c r="AY205" s="19" t="s">
        <v>235</v>
      </c>
      <c r="BE205" s="183">
        <f>IF(N205="základní",J205,0)</f>
        <v>0</v>
      </c>
      <c r="BF205" s="183">
        <f>IF(N205="snížená",J205,0)</f>
        <v>0</v>
      </c>
      <c r="BG205" s="183">
        <f>IF(N205="zákl. přenesená",J205,0)</f>
        <v>0</v>
      </c>
      <c r="BH205" s="183">
        <f>IF(N205="sníž. přenesená",J205,0)</f>
        <v>0</v>
      </c>
      <c r="BI205" s="183">
        <f>IF(N205="nulová",J205,0)</f>
        <v>0</v>
      </c>
      <c r="BJ205" s="19" t="s">
        <v>22</v>
      </c>
      <c r="BK205" s="183">
        <f>ROUND(I205*H205,2)</f>
        <v>0</v>
      </c>
      <c r="BL205" s="19" t="s">
        <v>241</v>
      </c>
      <c r="BM205" s="19" t="s">
        <v>3477</v>
      </c>
    </row>
    <row r="206" spans="2:65" s="1" customFormat="1" ht="22.5" customHeight="1" x14ac:dyDescent="0.3">
      <c r="B206" s="171"/>
      <c r="C206" s="172" t="s">
        <v>509</v>
      </c>
      <c r="D206" s="172" t="s">
        <v>237</v>
      </c>
      <c r="E206" s="173" t="s">
        <v>3478</v>
      </c>
      <c r="F206" s="174" t="s">
        <v>3172</v>
      </c>
      <c r="G206" s="175" t="s">
        <v>346</v>
      </c>
      <c r="H206" s="176">
        <v>40</v>
      </c>
      <c r="I206" s="177"/>
      <c r="J206" s="178">
        <f>ROUND(I206*H206,2)</f>
        <v>0</v>
      </c>
      <c r="K206" s="174" t="s">
        <v>3</v>
      </c>
      <c r="L206" s="35"/>
      <c r="M206" s="179" t="s">
        <v>3</v>
      </c>
      <c r="N206" s="180" t="s">
        <v>44</v>
      </c>
      <c r="O206" s="36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AR206" s="19" t="s">
        <v>241</v>
      </c>
      <c r="AT206" s="19" t="s">
        <v>237</v>
      </c>
      <c r="AU206" s="19" t="s">
        <v>81</v>
      </c>
      <c r="AY206" s="19" t="s">
        <v>235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9" t="s">
        <v>22</v>
      </c>
      <c r="BK206" s="183">
        <f>ROUND(I206*H206,2)</f>
        <v>0</v>
      </c>
      <c r="BL206" s="19" t="s">
        <v>241</v>
      </c>
      <c r="BM206" s="19" t="s">
        <v>3479</v>
      </c>
    </row>
    <row r="207" spans="2:65" s="11" customFormat="1" ht="29.85" customHeight="1" x14ac:dyDescent="0.3">
      <c r="B207" s="157"/>
      <c r="D207" s="168" t="s">
        <v>72</v>
      </c>
      <c r="E207" s="169" t="s">
        <v>3174</v>
      </c>
      <c r="F207" s="169" t="s">
        <v>3175</v>
      </c>
      <c r="I207" s="160"/>
      <c r="J207" s="170">
        <f>BK207</f>
        <v>0</v>
      </c>
      <c r="L207" s="157"/>
      <c r="M207" s="162"/>
      <c r="N207" s="163"/>
      <c r="O207" s="163"/>
      <c r="P207" s="164">
        <f>P208</f>
        <v>0</v>
      </c>
      <c r="Q207" s="163"/>
      <c r="R207" s="164">
        <f>R208</f>
        <v>0</v>
      </c>
      <c r="S207" s="163"/>
      <c r="T207" s="165">
        <f>T208</f>
        <v>0</v>
      </c>
      <c r="AR207" s="158" t="s">
        <v>22</v>
      </c>
      <c r="AT207" s="166" t="s">
        <v>72</v>
      </c>
      <c r="AU207" s="166" t="s">
        <v>22</v>
      </c>
      <c r="AY207" s="158" t="s">
        <v>235</v>
      </c>
      <c r="BK207" s="167">
        <f>BK208</f>
        <v>0</v>
      </c>
    </row>
    <row r="208" spans="2:65" s="1" customFormat="1" ht="22.5" customHeight="1" x14ac:dyDescent="0.3">
      <c r="B208" s="171"/>
      <c r="C208" s="172" t="s">
        <v>514</v>
      </c>
      <c r="D208" s="172" t="s">
        <v>237</v>
      </c>
      <c r="E208" s="173" t="s">
        <v>3176</v>
      </c>
      <c r="F208" s="174" t="s">
        <v>3177</v>
      </c>
      <c r="G208" s="175" t="s">
        <v>346</v>
      </c>
      <c r="H208" s="176">
        <v>540</v>
      </c>
      <c r="I208" s="177"/>
      <c r="J208" s="178">
        <f>ROUND(I208*H208,2)</f>
        <v>0</v>
      </c>
      <c r="K208" s="174" t="s">
        <v>3</v>
      </c>
      <c r="L208" s="35"/>
      <c r="M208" s="179" t="s">
        <v>3</v>
      </c>
      <c r="N208" s="180" t="s">
        <v>44</v>
      </c>
      <c r="O208" s="36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AR208" s="19" t="s">
        <v>241</v>
      </c>
      <c r="AT208" s="19" t="s">
        <v>237</v>
      </c>
      <c r="AU208" s="19" t="s">
        <v>81</v>
      </c>
      <c r="AY208" s="19" t="s">
        <v>235</v>
      </c>
      <c r="BE208" s="183">
        <f>IF(N208="základní",J208,0)</f>
        <v>0</v>
      </c>
      <c r="BF208" s="183">
        <f>IF(N208="snížená",J208,0)</f>
        <v>0</v>
      </c>
      <c r="BG208" s="183">
        <f>IF(N208="zákl. přenesená",J208,0)</f>
        <v>0</v>
      </c>
      <c r="BH208" s="183">
        <f>IF(N208="sníž. přenesená",J208,0)</f>
        <v>0</v>
      </c>
      <c r="BI208" s="183">
        <f>IF(N208="nulová",J208,0)</f>
        <v>0</v>
      </c>
      <c r="BJ208" s="19" t="s">
        <v>22</v>
      </c>
      <c r="BK208" s="183">
        <f>ROUND(I208*H208,2)</f>
        <v>0</v>
      </c>
      <c r="BL208" s="19" t="s">
        <v>241</v>
      </c>
      <c r="BM208" s="19" t="s">
        <v>3480</v>
      </c>
    </row>
    <row r="209" spans="2:65" s="11" customFormat="1" ht="29.85" customHeight="1" x14ac:dyDescent="0.3">
      <c r="B209" s="157"/>
      <c r="D209" s="168" t="s">
        <v>72</v>
      </c>
      <c r="E209" s="169" t="s">
        <v>3179</v>
      </c>
      <c r="F209" s="169" t="s">
        <v>3180</v>
      </c>
      <c r="I209" s="160"/>
      <c r="J209" s="170">
        <f>BK209</f>
        <v>0</v>
      </c>
      <c r="L209" s="157"/>
      <c r="M209" s="162"/>
      <c r="N209" s="163"/>
      <c r="O209" s="163"/>
      <c r="P209" s="164">
        <f>P210</f>
        <v>0</v>
      </c>
      <c r="Q209" s="163"/>
      <c r="R209" s="164">
        <f>R210</f>
        <v>0</v>
      </c>
      <c r="S209" s="163"/>
      <c r="T209" s="165">
        <f>T210</f>
        <v>0</v>
      </c>
      <c r="AR209" s="158" t="s">
        <v>22</v>
      </c>
      <c r="AT209" s="166" t="s">
        <v>72</v>
      </c>
      <c r="AU209" s="166" t="s">
        <v>22</v>
      </c>
      <c r="AY209" s="158" t="s">
        <v>235</v>
      </c>
      <c r="BK209" s="167">
        <f>BK210</f>
        <v>0</v>
      </c>
    </row>
    <row r="210" spans="2:65" s="1" customFormat="1" ht="22.5" customHeight="1" x14ac:dyDescent="0.3">
      <c r="B210" s="171"/>
      <c r="C210" s="172" t="s">
        <v>799</v>
      </c>
      <c r="D210" s="172" t="s">
        <v>237</v>
      </c>
      <c r="E210" s="173" t="s">
        <v>3181</v>
      </c>
      <c r="F210" s="174" t="s">
        <v>3182</v>
      </c>
      <c r="G210" s="175" t="s">
        <v>346</v>
      </c>
      <c r="H210" s="176">
        <v>540</v>
      </c>
      <c r="I210" s="177"/>
      <c r="J210" s="178">
        <f>ROUND(I210*H210,2)</f>
        <v>0</v>
      </c>
      <c r="K210" s="174" t="s">
        <v>3</v>
      </c>
      <c r="L210" s="35"/>
      <c r="M210" s="179" t="s">
        <v>3</v>
      </c>
      <c r="N210" s="180" t="s">
        <v>44</v>
      </c>
      <c r="O210" s="36"/>
      <c r="P210" s="181">
        <f>O210*H210</f>
        <v>0</v>
      </c>
      <c r="Q210" s="181">
        <v>0</v>
      </c>
      <c r="R210" s="181">
        <f>Q210*H210</f>
        <v>0</v>
      </c>
      <c r="S210" s="181">
        <v>0</v>
      </c>
      <c r="T210" s="182">
        <f>S210*H210</f>
        <v>0</v>
      </c>
      <c r="AR210" s="19" t="s">
        <v>241</v>
      </c>
      <c r="AT210" s="19" t="s">
        <v>237</v>
      </c>
      <c r="AU210" s="19" t="s">
        <v>81</v>
      </c>
      <c r="AY210" s="19" t="s">
        <v>235</v>
      </c>
      <c r="BE210" s="183">
        <f>IF(N210="základní",J210,0)</f>
        <v>0</v>
      </c>
      <c r="BF210" s="183">
        <f>IF(N210="snížená",J210,0)</f>
        <v>0</v>
      </c>
      <c r="BG210" s="183">
        <f>IF(N210="zákl. přenesená",J210,0)</f>
        <v>0</v>
      </c>
      <c r="BH210" s="183">
        <f>IF(N210="sníž. přenesená",J210,0)</f>
        <v>0</v>
      </c>
      <c r="BI210" s="183">
        <f>IF(N210="nulová",J210,0)</f>
        <v>0</v>
      </c>
      <c r="BJ210" s="19" t="s">
        <v>22</v>
      </c>
      <c r="BK210" s="183">
        <f>ROUND(I210*H210,2)</f>
        <v>0</v>
      </c>
      <c r="BL210" s="19" t="s">
        <v>241</v>
      </c>
      <c r="BM210" s="19" t="s">
        <v>3481</v>
      </c>
    </row>
    <row r="211" spans="2:65" s="11" customFormat="1" ht="29.85" customHeight="1" x14ac:dyDescent="0.3">
      <c r="B211" s="157"/>
      <c r="D211" s="168" t="s">
        <v>72</v>
      </c>
      <c r="E211" s="169" t="s">
        <v>3189</v>
      </c>
      <c r="F211" s="169" t="s">
        <v>3190</v>
      </c>
      <c r="I211" s="160"/>
      <c r="J211" s="170">
        <f>BK211</f>
        <v>0</v>
      </c>
      <c r="L211" s="157"/>
      <c r="M211" s="162"/>
      <c r="N211" s="163"/>
      <c r="O211" s="163"/>
      <c r="P211" s="164">
        <f>P212</f>
        <v>0</v>
      </c>
      <c r="Q211" s="163"/>
      <c r="R211" s="164">
        <f>R212</f>
        <v>0</v>
      </c>
      <c r="S211" s="163"/>
      <c r="T211" s="165">
        <f>T212</f>
        <v>0</v>
      </c>
      <c r="AR211" s="158" t="s">
        <v>22</v>
      </c>
      <c r="AT211" s="166" t="s">
        <v>72</v>
      </c>
      <c r="AU211" s="166" t="s">
        <v>22</v>
      </c>
      <c r="AY211" s="158" t="s">
        <v>235</v>
      </c>
      <c r="BK211" s="167">
        <f>BK212</f>
        <v>0</v>
      </c>
    </row>
    <row r="212" spans="2:65" s="1" customFormat="1" ht="22.5" customHeight="1" x14ac:dyDescent="0.3">
      <c r="B212" s="171"/>
      <c r="C212" s="172" t="s">
        <v>803</v>
      </c>
      <c r="D212" s="172" t="s">
        <v>237</v>
      </c>
      <c r="E212" s="173" t="s">
        <v>3482</v>
      </c>
      <c r="F212" s="174" t="s">
        <v>3192</v>
      </c>
      <c r="G212" s="175" t="s">
        <v>346</v>
      </c>
      <c r="H212" s="176">
        <v>80</v>
      </c>
      <c r="I212" s="177"/>
      <c r="J212" s="178">
        <f>ROUND(I212*H212,2)</f>
        <v>0</v>
      </c>
      <c r="K212" s="174" t="s">
        <v>3</v>
      </c>
      <c r="L212" s="35"/>
      <c r="M212" s="179" t="s">
        <v>3</v>
      </c>
      <c r="N212" s="180" t="s">
        <v>44</v>
      </c>
      <c r="O212" s="36"/>
      <c r="P212" s="181">
        <f>O212*H212</f>
        <v>0</v>
      </c>
      <c r="Q212" s="181">
        <v>0</v>
      </c>
      <c r="R212" s="181">
        <f>Q212*H212</f>
        <v>0</v>
      </c>
      <c r="S212" s="181">
        <v>0</v>
      </c>
      <c r="T212" s="182">
        <f>S212*H212</f>
        <v>0</v>
      </c>
      <c r="AR212" s="19" t="s">
        <v>241</v>
      </c>
      <c r="AT212" s="19" t="s">
        <v>237</v>
      </c>
      <c r="AU212" s="19" t="s">
        <v>81</v>
      </c>
      <c r="AY212" s="19" t="s">
        <v>235</v>
      </c>
      <c r="BE212" s="183">
        <f>IF(N212="základní",J212,0)</f>
        <v>0</v>
      </c>
      <c r="BF212" s="183">
        <f>IF(N212="snížená",J212,0)</f>
        <v>0</v>
      </c>
      <c r="BG212" s="183">
        <f>IF(N212="zákl. přenesená",J212,0)</f>
        <v>0</v>
      </c>
      <c r="BH212" s="183">
        <f>IF(N212="sníž. přenesená",J212,0)</f>
        <v>0</v>
      </c>
      <c r="BI212" s="183">
        <f>IF(N212="nulová",J212,0)</f>
        <v>0</v>
      </c>
      <c r="BJ212" s="19" t="s">
        <v>22</v>
      </c>
      <c r="BK212" s="183">
        <f>ROUND(I212*H212,2)</f>
        <v>0</v>
      </c>
      <c r="BL212" s="19" t="s">
        <v>241</v>
      </c>
      <c r="BM212" s="19" t="s">
        <v>3483</v>
      </c>
    </row>
    <row r="213" spans="2:65" s="11" customFormat="1" ht="29.85" customHeight="1" x14ac:dyDescent="0.3">
      <c r="B213" s="157"/>
      <c r="D213" s="168" t="s">
        <v>72</v>
      </c>
      <c r="E213" s="169" t="s">
        <v>3194</v>
      </c>
      <c r="F213" s="169" t="s">
        <v>3195</v>
      </c>
      <c r="I213" s="160"/>
      <c r="J213" s="170">
        <f>BK213</f>
        <v>0</v>
      </c>
      <c r="L213" s="157"/>
      <c r="M213" s="162"/>
      <c r="N213" s="163"/>
      <c r="O213" s="163"/>
      <c r="P213" s="164">
        <f>P214</f>
        <v>0</v>
      </c>
      <c r="Q213" s="163"/>
      <c r="R213" s="164">
        <f>R214</f>
        <v>0</v>
      </c>
      <c r="S213" s="163"/>
      <c r="T213" s="165">
        <f>T214</f>
        <v>0</v>
      </c>
      <c r="AR213" s="158" t="s">
        <v>22</v>
      </c>
      <c r="AT213" s="166" t="s">
        <v>72</v>
      </c>
      <c r="AU213" s="166" t="s">
        <v>22</v>
      </c>
      <c r="AY213" s="158" t="s">
        <v>235</v>
      </c>
      <c r="BK213" s="167">
        <f>BK214</f>
        <v>0</v>
      </c>
    </row>
    <row r="214" spans="2:65" s="1" customFormat="1" ht="22.5" customHeight="1" x14ac:dyDescent="0.3">
      <c r="B214" s="171"/>
      <c r="C214" s="172" t="s">
        <v>807</v>
      </c>
      <c r="D214" s="172" t="s">
        <v>237</v>
      </c>
      <c r="E214" s="173" t="s">
        <v>3484</v>
      </c>
      <c r="F214" s="174" t="s">
        <v>3197</v>
      </c>
      <c r="G214" s="175" t="s">
        <v>346</v>
      </c>
      <c r="H214" s="176">
        <v>24</v>
      </c>
      <c r="I214" s="177"/>
      <c r="J214" s="178">
        <f>ROUND(I214*H214,2)</f>
        <v>0</v>
      </c>
      <c r="K214" s="174" t="s">
        <v>3</v>
      </c>
      <c r="L214" s="35"/>
      <c r="M214" s="179" t="s">
        <v>3</v>
      </c>
      <c r="N214" s="180" t="s">
        <v>44</v>
      </c>
      <c r="O214" s="36"/>
      <c r="P214" s="181">
        <f>O214*H214</f>
        <v>0</v>
      </c>
      <c r="Q214" s="181">
        <v>0</v>
      </c>
      <c r="R214" s="181">
        <f>Q214*H214</f>
        <v>0</v>
      </c>
      <c r="S214" s="181">
        <v>0</v>
      </c>
      <c r="T214" s="182">
        <f>S214*H214</f>
        <v>0</v>
      </c>
      <c r="AR214" s="19" t="s">
        <v>241</v>
      </c>
      <c r="AT214" s="19" t="s">
        <v>237</v>
      </c>
      <c r="AU214" s="19" t="s">
        <v>81</v>
      </c>
      <c r="AY214" s="19" t="s">
        <v>235</v>
      </c>
      <c r="BE214" s="183">
        <f>IF(N214="základní",J214,0)</f>
        <v>0</v>
      </c>
      <c r="BF214" s="183">
        <f>IF(N214="snížená",J214,0)</f>
        <v>0</v>
      </c>
      <c r="BG214" s="183">
        <f>IF(N214="zákl. přenesená",J214,0)</f>
        <v>0</v>
      </c>
      <c r="BH214" s="183">
        <f>IF(N214="sníž. přenesená",J214,0)</f>
        <v>0</v>
      </c>
      <c r="BI214" s="183">
        <f>IF(N214="nulová",J214,0)</f>
        <v>0</v>
      </c>
      <c r="BJ214" s="19" t="s">
        <v>22</v>
      </c>
      <c r="BK214" s="183">
        <f>ROUND(I214*H214,2)</f>
        <v>0</v>
      </c>
      <c r="BL214" s="19" t="s">
        <v>241</v>
      </c>
      <c r="BM214" s="19" t="s">
        <v>3485</v>
      </c>
    </row>
    <row r="215" spans="2:65" s="11" customFormat="1" ht="29.85" customHeight="1" x14ac:dyDescent="0.3">
      <c r="B215" s="157"/>
      <c r="D215" s="168" t="s">
        <v>72</v>
      </c>
      <c r="E215" s="169" t="s">
        <v>3199</v>
      </c>
      <c r="F215" s="169" t="s">
        <v>3200</v>
      </c>
      <c r="I215" s="160"/>
      <c r="J215" s="170">
        <f>BK215</f>
        <v>0</v>
      </c>
      <c r="L215" s="157"/>
      <c r="M215" s="162"/>
      <c r="N215" s="163"/>
      <c r="O215" s="163"/>
      <c r="P215" s="164">
        <f>SUM(P216:P217)</f>
        <v>0</v>
      </c>
      <c r="Q215" s="163"/>
      <c r="R215" s="164">
        <f>SUM(R216:R217)</f>
        <v>0</v>
      </c>
      <c r="S215" s="163"/>
      <c r="T215" s="165">
        <f>SUM(T216:T217)</f>
        <v>0</v>
      </c>
      <c r="AR215" s="158" t="s">
        <v>22</v>
      </c>
      <c r="AT215" s="166" t="s">
        <v>72</v>
      </c>
      <c r="AU215" s="166" t="s">
        <v>22</v>
      </c>
      <c r="AY215" s="158" t="s">
        <v>235</v>
      </c>
      <c r="BK215" s="167">
        <f>SUM(BK216:BK217)</f>
        <v>0</v>
      </c>
    </row>
    <row r="216" spans="2:65" s="1" customFormat="1" ht="22.5" customHeight="1" x14ac:dyDescent="0.3">
      <c r="B216" s="171"/>
      <c r="C216" s="172" t="s">
        <v>811</v>
      </c>
      <c r="D216" s="172" t="s">
        <v>237</v>
      </c>
      <c r="E216" s="173" t="s">
        <v>3201</v>
      </c>
      <c r="F216" s="174" t="s">
        <v>3166</v>
      </c>
      <c r="G216" s="175" t="s">
        <v>346</v>
      </c>
      <c r="H216" s="176">
        <v>540</v>
      </c>
      <c r="I216" s="177"/>
      <c r="J216" s="178">
        <f>ROUND(I216*H216,2)</f>
        <v>0</v>
      </c>
      <c r="K216" s="174" t="s">
        <v>3</v>
      </c>
      <c r="L216" s="35"/>
      <c r="M216" s="179" t="s">
        <v>3</v>
      </c>
      <c r="N216" s="180" t="s">
        <v>44</v>
      </c>
      <c r="O216" s="36"/>
      <c r="P216" s="181">
        <f>O216*H216</f>
        <v>0</v>
      </c>
      <c r="Q216" s="181">
        <v>0</v>
      </c>
      <c r="R216" s="181">
        <f>Q216*H216</f>
        <v>0</v>
      </c>
      <c r="S216" s="181">
        <v>0</v>
      </c>
      <c r="T216" s="182">
        <f>S216*H216</f>
        <v>0</v>
      </c>
      <c r="AR216" s="19" t="s">
        <v>241</v>
      </c>
      <c r="AT216" s="19" t="s">
        <v>237</v>
      </c>
      <c r="AU216" s="19" t="s">
        <v>81</v>
      </c>
      <c r="AY216" s="19" t="s">
        <v>235</v>
      </c>
      <c r="BE216" s="183">
        <f>IF(N216="základní",J216,0)</f>
        <v>0</v>
      </c>
      <c r="BF216" s="183">
        <f>IF(N216="snížená",J216,0)</f>
        <v>0</v>
      </c>
      <c r="BG216" s="183">
        <f>IF(N216="zákl. přenesená",J216,0)</f>
        <v>0</v>
      </c>
      <c r="BH216" s="183">
        <f>IF(N216="sníž. přenesená",J216,0)</f>
        <v>0</v>
      </c>
      <c r="BI216" s="183">
        <f>IF(N216="nulová",J216,0)</f>
        <v>0</v>
      </c>
      <c r="BJ216" s="19" t="s">
        <v>22</v>
      </c>
      <c r="BK216" s="183">
        <f>ROUND(I216*H216,2)</f>
        <v>0</v>
      </c>
      <c r="BL216" s="19" t="s">
        <v>241</v>
      </c>
      <c r="BM216" s="19" t="s">
        <v>3486</v>
      </c>
    </row>
    <row r="217" spans="2:65" s="1" customFormat="1" ht="22.5" customHeight="1" x14ac:dyDescent="0.3">
      <c r="B217" s="171"/>
      <c r="C217" s="172" t="s">
        <v>815</v>
      </c>
      <c r="D217" s="172" t="s">
        <v>237</v>
      </c>
      <c r="E217" s="173" t="s">
        <v>3487</v>
      </c>
      <c r="F217" s="174" t="s">
        <v>3206</v>
      </c>
      <c r="G217" s="175" t="s">
        <v>346</v>
      </c>
      <c r="H217" s="176">
        <v>40</v>
      </c>
      <c r="I217" s="177"/>
      <c r="J217" s="178">
        <f>ROUND(I217*H217,2)</f>
        <v>0</v>
      </c>
      <c r="K217" s="174" t="s">
        <v>3</v>
      </c>
      <c r="L217" s="35"/>
      <c r="M217" s="179" t="s">
        <v>3</v>
      </c>
      <c r="N217" s="180" t="s">
        <v>44</v>
      </c>
      <c r="O217" s="36"/>
      <c r="P217" s="181">
        <f>O217*H217</f>
        <v>0</v>
      </c>
      <c r="Q217" s="181">
        <v>0</v>
      </c>
      <c r="R217" s="181">
        <f>Q217*H217</f>
        <v>0</v>
      </c>
      <c r="S217" s="181">
        <v>0</v>
      </c>
      <c r="T217" s="182">
        <f>S217*H217</f>
        <v>0</v>
      </c>
      <c r="AR217" s="19" t="s">
        <v>241</v>
      </c>
      <c r="AT217" s="19" t="s">
        <v>237</v>
      </c>
      <c r="AU217" s="19" t="s">
        <v>81</v>
      </c>
      <c r="AY217" s="19" t="s">
        <v>235</v>
      </c>
      <c r="BE217" s="183">
        <f>IF(N217="základní",J217,0)</f>
        <v>0</v>
      </c>
      <c r="BF217" s="183">
        <f>IF(N217="snížená",J217,0)</f>
        <v>0</v>
      </c>
      <c r="BG217" s="183">
        <f>IF(N217="zákl. přenesená",J217,0)</f>
        <v>0</v>
      </c>
      <c r="BH217" s="183">
        <f>IF(N217="sníž. přenesená",J217,0)</f>
        <v>0</v>
      </c>
      <c r="BI217" s="183">
        <f>IF(N217="nulová",J217,0)</f>
        <v>0</v>
      </c>
      <c r="BJ217" s="19" t="s">
        <v>22</v>
      </c>
      <c r="BK217" s="183">
        <f>ROUND(I217*H217,2)</f>
        <v>0</v>
      </c>
      <c r="BL217" s="19" t="s">
        <v>241</v>
      </c>
      <c r="BM217" s="19" t="s">
        <v>3488</v>
      </c>
    </row>
    <row r="218" spans="2:65" s="11" customFormat="1" ht="29.85" customHeight="1" x14ac:dyDescent="0.3">
      <c r="B218" s="157"/>
      <c r="D218" s="168" t="s">
        <v>72</v>
      </c>
      <c r="E218" s="169" t="s">
        <v>3208</v>
      </c>
      <c r="F218" s="169" t="s">
        <v>3209</v>
      </c>
      <c r="I218" s="160"/>
      <c r="J218" s="170">
        <f>BK218</f>
        <v>0</v>
      </c>
      <c r="L218" s="157"/>
      <c r="M218" s="162"/>
      <c r="N218" s="163"/>
      <c r="O218" s="163"/>
      <c r="P218" s="164">
        <f>P219</f>
        <v>0</v>
      </c>
      <c r="Q218" s="163"/>
      <c r="R218" s="164">
        <f>R219</f>
        <v>0</v>
      </c>
      <c r="S218" s="163"/>
      <c r="T218" s="165">
        <f>T219</f>
        <v>0</v>
      </c>
      <c r="AR218" s="158" t="s">
        <v>22</v>
      </c>
      <c r="AT218" s="166" t="s">
        <v>72</v>
      </c>
      <c r="AU218" s="166" t="s">
        <v>22</v>
      </c>
      <c r="AY218" s="158" t="s">
        <v>235</v>
      </c>
      <c r="BK218" s="167">
        <f>BK219</f>
        <v>0</v>
      </c>
    </row>
    <row r="219" spans="2:65" s="1" customFormat="1" ht="22.5" customHeight="1" x14ac:dyDescent="0.3">
      <c r="B219" s="171"/>
      <c r="C219" s="172" t="s">
        <v>819</v>
      </c>
      <c r="D219" s="172" t="s">
        <v>237</v>
      </c>
      <c r="E219" s="173" t="s">
        <v>3210</v>
      </c>
      <c r="F219" s="174" t="s">
        <v>3211</v>
      </c>
      <c r="G219" s="175" t="s">
        <v>245</v>
      </c>
      <c r="H219" s="176">
        <v>47.1</v>
      </c>
      <c r="I219" s="177"/>
      <c r="J219" s="178">
        <f>ROUND(I219*H219,2)</f>
        <v>0</v>
      </c>
      <c r="K219" s="174" t="s">
        <v>3</v>
      </c>
      <c r="L219" s="35"/>
      <c r="M219" s="179" t="s">
        <v>3</v>
      </c>
      <c r="N219" s="180" t="s">
        <v>44</v>
      </c>
      <c r="O219" s="36"/>
      <c r="P219" s="181">
        <f>O219*H219</f>
        <v>0</v>
      </c>
      <c r="Q219" s="181">
        <v>0</v>
      </c>
      <c r="R219" s="181">
        <f>Q219*H219</f>
        <v>0</v>
      </c>
      <c r="S219" s="181">
        <v>0</v>
      </c>
      <c r="T219" s="182">
        <f>S219*H219</f>
        <v>0</v>
      </c>
      <c r="AR219" s="19" t="s">
        <v>241</v>
      </c>
      <c r="AT219" s="19" t="s">
        <v>237</v>
      </c>
      <c r="AU219" s="19" t="s">
        <v>81</v>
      </c>
      <c r="AY219" s="19" t="s">
        <v>235</v>
      </c>
      <c r="BE219" s="183">
        <f>IF(N219="základní",J219,0)</f>
        <v>0</v>
      </c>
      <c r="BF219" s="183">
        <f>IF(N219="snížená",J219,0)</f>
        <v>0</v>
      </c>
      <c r="BG219" s="183">
        <f>IF(N219="zákl. přenesená",J219,0)</f>
        <v>0</v>
      </c>
      <c r="BH219" s="183">
        <f>IF(N219="sníž. přenesená",J219,0)</f>
        <v>0</v>
      </c>
      <c r="BI219" s="183">
        <f>IF(N219="nulová",J219,0)</f>
        <v>0</v>
      </c>
      <c r="BJ219" s="19" t="s">
        <v>22</v>
      </c>
      <c r="BK219" s="183">
        <f>ROUND(I219*H219,2)</f>
        <v>0</v>
      </c>
      <c r="BL219" s="19" t="s">
        <v>241</v>
      </c>
      <c r="BM219" s="19" t="s">
        <v>3489</v>
      </c>
    </row>
    <row r="220" spans="2:65" s="11" customFormat="1" ht="29.85" customHeight="1" x14ac:dyDescent="0.3">
      <c r="B220" s="157"/>
      <c r="D220" s="168" t="s">
        <v>72</v>
      </c>
      <c r="E220" s="169" t="s">
        <v>3225</v>
      </c>
      <c r="F220" s="169" t="s">
        <v>3226</v>
      </c>
      <c r="I220" s="160"/>
      <c r="J220" s="170">
        <f>BK220</f>
        <v>0</v>
      </c>
      <c r="L220" s="157"/>
      <c r="M220" s="162"/>
      <c r="N220" s="163"/>
      <c r="O220" s="163"/>
      <c r="P220" s="164">
        <f>P221</f>
        <v>0</v>
      </c>
      <c r="Q220" s="163"/>
      <c r="R220" s="164">
        <f>R221</f>
        <v>0</v>
      </c>
      <c r="S220" s="163"/>
      <c r="T220" s="165">
        <f>T221</f>
        <v>0</v>
      </c>
      <c r="AR220" s="158" t="s">
        <v>22</v>
      </c>
      <c r="AT220" s="166" t="s">
        <v>72</v>
      </c>
      <c r="AU220" s="166" t="s">
        <v>22</v>
      </c>
      <c r="AY220" s="158" t="s">
        <v>235</v>
      </c>
      <c r="BK220" s="167">
        <f>BK221</f>
        <v>0</v>
      </c>
    </row>
    <row r="221" spans="2:65" s="1" customFormat="1" ht="22.5" customHeight="1" x14ac:dyDescent="0.3">
      <c r="B221" s="171"/>
      <c r="C221" s="172" t="s">
        <v>823</v>
      </c>
      <c r="D221" s="172" t="s">
        <v>237</v>
      </c>
      <c r="E221" s="173" t="s">
        <v>3228</v>
      </c>
      <c r="F221" s="174" t="s">
        <v>3229</v>
      </c>
      <c r="G221" s="175" t="s">
        <v>240</v>
      </c>
      <c r="H221" s="176">
        <v>270</v>
      </c>
      <c r="I221" s="177"/>
      <c r="J221" s="178">
        <f>ROUND(I221*H221,2)</f>
        <v>0</v>
      </c>
      <c r="K221" s="174" t="s">
        <v>3</v>
      </c>
      <c r="L221" s="35"/>
      <c r="M221" s="179" t="s">
        <v>3</v>
      </c>
      <c r="N221" s="243" t="s">
        <v>44</v>
      </c>
      <c r="O221" s="244"/>
      <c r="P221" s="245">
        <f>O221*H221</f>
        <v>0</v>
      </c>
      <c r="Q221" s="245">
        <v>0</v>
      </c>
      <c r="R221" s="245">
        <f>Q221*H221</f>
        <v>0</v>
      </c>
      <c r="S221" s="245">
        <v>0</v>
      </c>
      <c r="T221" s="246">
        <f>S221*H221</f>
        <v>0</v>
      </c>
      <c r="AR221" s="19" t="s">
        <v>241</v>
      </c>
      <c r="AT221" s="19" t="s">
        <v>237</v>
      </c>
      <c r="AU221" s="19" t="s">
        <v>81</v>
      </c>
      <c r="AY221" s="19" t="s">
        <v>235</v>
      </c>
      <c r="BE221" s="183">
        <f>IF(N221="základní",J221,0)</f>
        <v>0</v>
      </c>
      <c r="BF221" s="183">
        <f>IF(N221="snížená",J221,0)</f>
        <v>0</v>
      </c>
      <c r="BG221" s="183">
        <f>IF(N221="zákl. přenesená",J221,0)</f>
        <v>0</v>
      </c>
      <c r="BH221" s="183">
        <f>IF(N221="sníž. přenesená",J221,0)</f>
        <v>0</v>
      </c>
      <c r="BI221" s="183">
        <f>IF(N221="nulová",J221,0)</f>
        <v>0</v>
      </c>
      <c r="BJ221" s="19" t="s">
        <v>22</v>
      </c>
      <c r="BK221" s="183">
        <f>ROUND(I221*H221,2)</f>
        <v>0</v>
      </c>
      <c r="BL221" s="19" t="s">
        <v>241</v>
      </c>
      <c r="BM221" s="19" t="s">
        <v>3490</v>
      </c>
    </row>
    <row r="222" spans="2:65" s="1" customFormat="1" ht="6.95" customHeight="1" x14ac:dyDescent="0.3">
      <c r="B222" s="50"/>
      <c r="C222" s="51"/>
      <c r="D222" s="51"/>
      <c r="E222" s="51"/>
      <c r="F222" s="51"/>
      <c r="G222" s="51"/>
      <c r="H222" s="51"/>
      <c r="I222" s="124"/>
      <c r="J222" s="51"/>
      <c r="K222" s="51"/>
      <c r="L222" s="35"/>
    </row>
  </sheetData>
  <autoFilter ref="C117:K117"/>
  <mergeCells count="12">
    <mergeCell ref="E108:H108"/>
    <mergeCell ref="E110:H110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106:H106"/>
  </mergeCells>
  <hyperlinks>
    <hyperlink ref="F1:G1" location="C2" tooltip="Krycí list soupisu" display="1) Krycí list soupisu"/>
    <hyperlink ref="G1:H1" location="C58" tooltip="Rekapitulace" display="2) Rekapitulace"/>
    <hyperlink ref="J1" location="C117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BR113"/>
  <sheetViews>
    <sheetView showGridLines="0" workbookViewId="0">
      <pane ySplit="1" topLeftCell="A2" activePane="bottomLeft" state="frozen"/>
      <selection activeCell="F16" sqref="F16"/>
      <selection pane="bottomLeft" activeCell="F16" sqref="F16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140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2777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3491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ROUND(J90,2)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ROUND(SUM(BE90:BE112), 2)</f>
        <v>0</v>
      </c>
      <c r="G32" s="36"/>
      <c r="H32" s="36"/>
      <c r="I32" s="116">
        <v>0.21</v>
      </c>
      <c r="J32" s="115">
        <f>ROUND(ROUND((SUM(BE90:BE112)),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ROUND(SUM(BF90:BF112), 2)</f>
        <v>0</v>
      </c>
      <c r="G33" s="36"/>
      <c r="H33" s="36"/>
      <c r="I33" s="116">
        <v>0.15</v>
      </c>
      <c r="J33" s="115">
        <f>ROUND(ROUND((SUM(BF90:BF112)),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ROUND(SUM(BG90:BG112),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ROUND(SUM(BH90:BH112),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ROUND(SUM(BI90:BI112),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2777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03 - SO 405 - Uzemnění TS SŽDC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J90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3492</v>
      </c>
      <c r="E61" s="135"/>
      <c r="F61" s="135"/>
      <c r="G61" s="135"/>
      <c r="H61" s="135"/>
      <c r="I61" s="136"/>
      <c r="J61" s="137">
        <f>J91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3493</v>
      </c>
      <c r="E62" s="142"/>
      <c r="F62" s="142"/>
      <c r="G62" s="142"/>
      <c r="H62" s="142"/>
      <c r="I62" s="143"/>
      <c r="J62" s="144">
        <f>J92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3494</v>
      </c>
      <c r="E63" s="142"/>
      <c r="F63" s="142"/>
      <c r="G63" s="142"/>
      <c r="H63" s="142"/>
      <c r="I63" s="143"/>
      <c r="J63" s="144">
        <f>J95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2797</v>
      </c>
      <c r="E64" s="142"/>
      <c r="F64" s="142"/>
      <c r="G64" s="142"/>
      <c r="H64" s="142"/>
      <c r="I64" s="143"/>
      <c r="J64" s="144">
        <f>J97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3242</v>
      </c>
      <c r="E65" s="142"/>
      <c r="F65" s="142"/>
      <c r="G65" s="142"/>
      <c r="H65" s="142"/>
      <c r="I65" s="143"/>
      <c r="J65" s="144">
        <f>J103</f>
        <v>0</v>
      </c>
      <c r="K65" s="145"/>
    </row>
    <row r="66" spans="2:12" s="8" customFormat="1" ht="24.95" customHeight="1" x14ac:dyDescent="0.3">
      <c r="B66" s="132"/>
      <c r="C66" s="133"/>
      <c r="D66" s="134" t="s">
        <v>3495</v>
      </c>
      <c r="E66" s="135"/>
      <c r="F66" s="135"/>
      <c r="G66" s="135"/>
      <c r="H66" s="135"/>
      <c r="I66" s="136"/>
      <c r="J66" s="137">
        <f>J106</f>
        <v>0</v>
      </c>
      <c r="K66" s="138"/>
    </row>
    <row r="67" spans="2:12" s="9" customFormat="1" ht="19.899999999999999" customHeight="1" x14ac:dyDescent="0.3">
      <c r="B67" s="139"/>
      <c r="C67" s="140"/>
      <c r="D67" s="141" t="s">
        <v>2821</v>
      </c>
      <c r="E67" s="142"/>
      <c r="F67" s="142"/>
      <c r="G67" s="142"/>
      <c r="H67" s="142"/>
      <c r="I67" s="143"/>
      <c r="J67" s="144">
        <f>J107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2827</v>
      </c>
      <c r="E68" s="142"/>
      <c r="F68" s="142"/>
      <c r="G68" s="142"/>
      <c r="H68" s="142"/>
      <c r="I68" s="143"/>
      <c r="J68" s="144">
        <f>J110</f>
        <v>0</v>
      </c>
      <c r="K68" s="145"/>
    </row>
    <row r="69" spans="2:12" s="1" customFormat="1" ht="21.75" customHeight="1" x14ac:dyDescent="0.3">
      <c r="B69" s="35"/>
      <c r="C69" s="36"/>
      <c r="D69" s="36"/>
      <c r="E69" s="36"/>
      <c r="F69" s="36"/>
      <c r="G69" s="36"/>
      <c r="H69" s="36"/>
      <c r="I69" s="103"/>
      <c r="J69" s="36"/>
      <c r="K69" s="39"/>
    </row>
    <row r="70" spans="2:12" s="1" customFormat="1" ht="6.95" customHeight="1" x14ac:dyDescent="0.3">
      <c r="B70" s="50"/>
      <c r="C70" s="51"/>
      <c r="D70" s="51"/>
      <c r="E70" s="51"/>
      <c r="F70" s="51"/>
      <c r="G70" s="51"/>
      <c r="H70" s="51"/>
      <c r="I70" s="124"/>
      <c r="J70" s="51"/>
      <c r="K70" s="52"/>
    </row>
    <row r="74" spans="2:12" s="1" customFormat="1" ht="6.95" customHeight="1" x14ac:dyDescent="0.3">
      <c r="B74" s="53"/>
      <c r="C74" s="54"/>
      <c r="D74" s="54"/>
      <c r="E74" s="54"/>
      <c r="F74" s="54"/>
      <c r="G74" s="54"/>
      <c r="H74" s="54"/>
      <c r="I74" s="125"/>
      <c r="J74" s="54"/>
      <c r="K74" s="54"/>
      <c r="L74" s="35"/>
    </row>
    <row r="75" spans="2:12" s="1" customFormat="1" ht="36.950000000000003" customHeight="1" x14ac:dyDescent="0.3">
      <c r="B75" s="35"/>
      <c r="C75" s="55" t="s">
        <v>220</v>
      </c>
      <c r="L75" s="35"/>
    </row>
    <row r="76" spans="2:12" s="1" customFormat="1" ht="6.95" customHeight="1" x14ac:dyDescent="0.3">
      <c r="B76" s="35"/>
      <c r="L76" s="35"/>
    </row>
    <row r="77" spans="2:12" s="1" customFormat="1" ht="14.45" customHeight="1" x14ac:dyDescent="0.3">
      <c r="B77" s="35"/>
      <c r="C77" s="57" t="s">
        <v>17</v>
      </c>
      <c r="L77" s="35"/>
    </row>
    <row r="78" spans="2:12" s="1" customFormat="1" ht="22.5" customHeight="1" x14ac:dyDescent="0.3">
      <c r="B78" s="35"/>
      <c r="E78" s="418" t="str">
        <f>E7</f>
        <v>MMUVD Pardubice</v>
      </c>
      <c r="F78" s="395"/>
      <c r="G78" s="395"/>
      <c r="H78" s="395"/>
      <c r="L78" s="35"/>
    </row>
    <row r="79" spans="2:12" ht="15" x14ac:dyDescent="0.3">
      <c r="B79" s="23"/>
      <c r="C79" s="57" t="s">
        <v>209</v>
      </c>
      <c r="L79" s="23"/>
    </row>
    <row r="80" spans="2:12" s="1" customFormat="1" ht="22.5" customHeight="1" x14ac:dyDescent="0.3">
      <c r="B80" s="35"/>
      <c r="E80" s="418" t="s">
        <v>2777</v>
      </c>
      <c r="F80" s="395"/>
      <c r="G80" s="395"/>
      <c r="H80" s="395"/>
      <c r="L80" s="35"/>
    </row>
    <row r="81" spans="2:65" s="1" customFormat="1" ht="14.45" customHeight="1" x14ac:dyDescent="0.3">
      <c r="B81" s="35"/>
      <c r="C81" s="57" t="s">
        <v>544</v>
      </c>
      <c r="L81" s="35"/>
    </row>
    <row r="82" spans="2:65" s="1" customFormat="1" ht="23.25" customHeight="1" x14ac:dyDescent="0.3">
      <c r="B82" s="35"/>
      <c r="E82" s="392" t="str">
        <f>E11</f>
        <v>03 - SO 405 - Uzemnění TS SŽDC</v>
      </c>
      <c r="F82" s="395"/>
      <c r="G82" s="395"/>
      <c r="H82" s="395"/>
      <c r="L82" s="35"/>
    </row>
    <row r="83" spans="2:65" s="1" customFormat="1" ht="6.95" customHeight="1" x14ac:dyDescent="0.3">
      <c r="B83" s="35"/>
      <c r="L83" s="35"/>
    </row>
    <row r="84" spans="2:65" s="1" customFormat="1" ht="18" customHeight="1" x14ac:dyDescent="0.3">
      <c r="B84" s="35"/>
      <c r="C84" s="57" t="s">
        <v>23</v>
      </c>
      <c r="F84" s="146" t="str">
        <f>F14</f>
        <v>Pardubice</v>
      </c>
      <c r="I84" s="147" t="s">
        <v>25</v>
      </c>
      <c r="J84" s="61">
        <f>IF(J14="","",J14)</f>
        <v>42576</v>
      </c>
      <c r="L84" s="35"/>
    </row>
    <row r="85" spans="2:65" s="1" customFormat="1" ht="6.95" customHeight="1" x14ac:dyDescent="0.3">
      <c r="B85" s="35"/>
      <c r="L85" s="35"/>
    </row>
    <row r="86" spans="2:65" s="1" customFormat="1" ht="15" x14ac:dyDescent="0.3">
      <c r="B86" s="35"/>
      <c r="C86" s="57" t="s">
        <v>28</v>
      </c>
      <c r="F86" s="146" t="str">
        <f>E17</f>
        <v>Město Pardubice</v>
      </c>
      <c r="I86" s="147" t="s">
        <v>34</v>
      </c>
      <c r="J86" s="146" t="str">
        <f>E23</f>
        <v>Grebner spol s r.o.</v>
      </c>
      <c r="L86" s="35"/>
    </row>
    <row r="87" spans="2:65" s="1" customFormat="1" ht="14.45" customHeight="1" x14ac:dyDescent="0.3">
      <c r="B87" s="35"/>
      <c r="C87" s="57" t="s">
        <v>32</v>
      </c>
      <c r="F87" s="146" t="str">
        <f>IF(E20="","",E20)</f>
        <v/>
      </c>
      <c r="L87" s="35"/>
    </row>
    <row r="88" spans="2:65" s="1" customFormat="1" ht="10.35" customHeight="1" x14ac:dyDescent="0.3">
      <c r="B88" s="35"/>
      <c r="L88" s="35"/>
    </row>
    <row r="89" spans="2:65" s="10" customFormat="1" ht="29.25" customHeight="1" x14ac:dyDescent="0.3">
      <c r="B89" s="148"/>
      <c r="C89" s="149" t="s">
        <v>221</v>
      </c>
      <c r="D89" s="150" t="s">
        <v>58</v>
      </c>
      <c r="E89" s="150" t="s">
        <v>54</v>
      </c>
      <c r="F89" s="150" t="s">
        <v>222</v>
      </c>
      <c r="G89" s="150" t="s">
        <v>223</v>
      </c>
      <c r="H89" s="150" t="s">
        <v>224</v>
      </c>
      <c r="I89" s="151" t="s">
        <v>225</v>
      </c>
      <c r="J89" s="150" t="s">
        <v>213</v>
      </c>
      <c r="K89" s="152" t="s">
        <v>226</v>
      </c>
      <c r="L89" s="148"/>
      <c r="M89" s="68" t="s">
        <v>227</v>
      </c>
      <c r="N89" s="69" t="s">
        <v>43</v>
      </c>
      <c r="O89" s="69" t="s">
        <v>228</v>
      </c>
      <c r="P89" s="69" t="s">
        <v>229</v>
      </c>
      <c r="Q89" s="69" t="s">
        <v>230</v>
      </c>
      <c r="R89" s="69" t="s">
        <v>231</v>
      </c>
      <c r="S89" s="69" t="s">
        <v>232</v>
      </c>
      <c r="T89" s="70" t="s">
        <v>233</v>
      </c>
    </row>
    <row r="90" spans="2:65" s="1" customFormat="1" ht="29.25" customHeight="1" x14ac:dyDescent="0.35">
      <c r="B90" s="35"/>
      <c r="C90" s="72" t="s">
        <v>214</v>
      </c>
      <c r="J90" s="153">
        <f>BK90</f>
        <v>0</v>
      </c>
      <c r="L90" s="35"/>
      <c r="M90" s="71"/>
      <c r="N90" s="62"/>
      <c r="O90" s="62"/>
      <c r="P90" s="154">
        <f>P91+P106</f>
        <v>0</v>
      </c>
      <c r="Q90" s="62"/>
      <c r="R90" s="154">
        <f>R91+R106</f>
        <v>0</v>
      </c>
      <c r="S90" s="62"/>
      <c r="T90" s="155">
        <f>T91+T106</f>
        <v>0</v>
      </c>
      <c r="AT90" s="19" t="s">
        <v>72</v>
      </c>
      <c r="AU90" s="19" t="s">
        <v>215</v>
      </c>
      <c r="BK90" s="156">
        <f>BK91+BK106</f>
        <v>0</v>
      </c>
    </row>
    <row r="91" spans="2:65" s="11" customFormat="1" ht="37.35" customHeight="1" x14ac:dyDescent="0.35">
      <c r="B91" s="157"/>
      <c r="D91" s="158" t="s">
        <v>72</v>
      </c>
      <c r="E91" s="159" t="s">
        <v>2831</v>
      </c>
      <c r="F91" s="159" t="s">
        <v>2983</v>
      </c>
      <c r="I91" s="160"/>
      <c r="J91" s="161">
        <f>BK91</f>
        <v>0</v>
      </c>
      <c r="L91" s="157"/>
      <c r="M91" s="162"/>
      <c r="N91" s="163"/>
      <c r="O91" s="163"/>
      <c r="P91" s="164">
        <f>P92+P95+P97+P103</f>
        <v>0</v>
      </c>
      <c r="Q91" s="163"/>
      <c r="R91" s="164">
        <f>R92+R95+R97+R103</f>
        <v>0</v>
      </c>
      <c r="S91" s="163"/>
      <c r="T91" s="165">
        <f>T92+T95+T97+T103</f>
        <v>0</v>
      </c>
      <c r="AR91" s="158" t="s">
        <v>22</v>
      </c>
      <c r="AT91" s="166" t="s">
        <v>72</v>
      </c>
      <c r="AU91" s="166" t="s">
        <v>73</v>
      </c>
      <c r="AY91" s="158" t="s">
        <v>235</v>
      </c>
      <c r="BK91" s="167">
        <f>BK92+BK95+BK97+BK103</f>
        <v>0</v>
      </c>
    </row>
    <row r="92" spans="2:65" s="11" customFormat="1" ht="19.899999999999999" customHeight="1" x14ac:dyDescent="0.3">
      <c r="B92" s="157"/>
      <c r="D92" s="168" t="s">
        <v>72</v>
      </c>
      <c r="E92" s="169" t="s">
        <v>3496</v>
      </c>
      <c r="F92" s="169" t="s">
        <v>3497</v>
      </c>
      <c r="I92" s="160"/>
      <c r="J92" s="170">
        <f>BK92</f>
        <v>0</v>
      </c>
      <c r="L92" s="157"/>
      <c r="M92" s="162"/>
      <c r="N92" s="163"/>
      <c r="O92" s="163"/>
      <c r="P92" s="164">
        <f>SUM(P93:P94)</f>
        <v>0</v>
      </c>
      <c r="Q92" s="163"/>
      <c r="R92" s="164">
        <f>SUM(R93:R94)</f>
        <v>0</v>
      </c>
      <c r="S92" s="163"/>
      <c r="T92" s="165">
        <f>SUM(T93:T94)</f>
        <v>0</v>
      </c>
      <c r="AR92" s="158" t="s">
        <v>22</v>
      </c>
      <c r="AT92" s="166" t="s">
        <v>72</v>
      </c>
      <c r="AU92" s="166" t="s">
        <v>22</v>
      </c>
      <c r="AY92" s="158" t="s">
        <v>235</v>
      </c>
      <c r="BK92" s="167">
        <f>SUM(BK93:BK94)</f>
        <v>0</v>
      </c>
    </row>
    <row r="93" spans="2:65" s="1" customFormat="1" ht="22.5" customHeight="1" x14ac:dyDescent="0.3">
      <c r="B93" s="171"/>
      <c r="C93" s="172" t="s">
        <v>22</v>
      </c>
      <c r="D93" s="172" t="s">
        <v>237</v>
      </c>
      <c r="E93" s="173" t="s">
        <v>3498</v>
      </c>
      <c r="F93" s="174" t="s">
        <v>3499</v>
      </c>
      <c r="G93" s="175" t="s">
        <v>346</v>
      </c>
      <c r="H93" s="176">
        <v>85</v>
      </c>
      <c r="I93" s="177"/>
      <c r="J93" s="178">
        <f>ROUND(I93*H93,2)</f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>O93*H93</f>
        <v>0</v>
      </c>
      <c r="Q93" s="181">
        <v>0</v>
      </c>
      <c r="R93" s="181">
        <f>Q93*H93</f>
        <v>0</v>
      </c>
      <c r="S93" s="181">
        <v>0</v>
      </c>
      <c r="T93" s="182">
        <f>S93*H93</f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>IF(N93="základní",J93,0)</f>
        <v>0</v>
      </c>
      <c r="BF93" s="183">
        <f>IF(N93="snížená",J93,0)</f>
        <v>0</v>
      </c>
      <c r="BG93" s="183">
        <f>IF(N93="zákl. přenesená",J93,0)</f>
        <v>0</v>
      </c>
      <c r="BH93" s="183">
        <f>IF(N93="sníž. přenesená",J93,0)</f>
        <v>0</v>
      </c>
      <c r="BI93" s="183">
        <f>IF(N93="nulová",J93,0)</f>
        <v>0</v>
      </c>
      <c r="BJ93" s="19" t="s">
        <v>22</v>
      </c>
      <c r="BK93" s="183">
        <f>ROUND(I93*H93,2)</f>
        <v>0</v>
      </c>
      <c r="BL93" s="19" t="s">
        <v>241</v>
      </c>
      <c r="BM93" s="19" t="s">
        <v>3500</v>
      </c>
    </row>
    <row r="94" spans="2:65" s="1" customFormat="1" ht="22.5" customHeight="1" x14ac:dyDescent="0.3">
      <c r="B94" s="171"/>
      <c r="C94" s="172" t="s">
        <v>81</v>
      </c>
      <c r="D94" s="172" t="s">
        <v>237</v>
      </c>
      <c r="E94" s="173" t="s">
        <v>3501</v>
      </c>
      <c r="F94" s="174" t="s">
        <v>3502</v>
      </c>
      <c r="G94" s="175" t="s">
        <v>346</v>
      </c>
      <c r="H94" s="176">
        <v>10</v>
      </c>
      <c r="I94" s="177"/>
      <c r="J94" s="178">
        <f>ROUND(I94*H94,2)</f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>O94*H94</f>
        <v>0</v>
      </c>
      <c r="Q94" s="181">
        <v>0</v>
      </c>
      <c r="R94" s="181">
        <f>Q94*H94</f>
        <v>0</v>
      </c>
      <c r="S94" s="181">
        <v>0</v>
      </c>
      <c r="T94" s="182">
        <f>S94*H94</f>
        <v>0</v>
      </c>
      <c r="AR94" s="19" t="s">
        <v>241</v>
      </c>
      <c r="AT94" s="19" t="s">
        <v>237</v>
      </c>
      <c r="AU94" s="19" t="s">
        <v>81</v>
      </c>
      <c r="AY94" s="19" t="s">
        <v>235</v>
      </c>
      <c r="BE94" s="183">
        <f>IF(N94="základní",J94,0)</f>
        <v>0</v>
      </c>
      <c r="BF94" s="183">
        <f>IF(N94="snížená",J94,0)</f>
        <v>0</v>
      </c>
      <c r="BG94" s="183">
        <f>IF(N94="zákl. přenesená",J94,0)</f>
        <v>0</v>
      </c>
      <c r="BH94" s="183">
        <f>IF(N94="sníž. přenesená",J94,0)</f>
        <v>0</v>
      </c>
      <c r="BI94" s="183">
        <f>IF(N94="nulová",J94,0)</f>
        <v>0</v>
      </c>
      <c r="BJ94" s="19" t="s">
        <v>22</v>
      </c>
      <c r="BK94" s="183">
        <f>ROUND(I94*H94,2)</f>
        <v>0</v>
      </c>
      <c r="BL94" s="19" t="s">
        <v>241</v>
      </c>
      <c r="BM94" s="19" t="s">
        <v>3503</v>
      </c>
    </row>
    <row r="95" spans="2:65" s="11" customFormat="1" ht="29.85" customHeight="1" x14ac:dyDescent="0.3">
      <c r="B95" s="157"/>
      <c r="D95" s="168" t="s">
        <v>72</v>
      </c>
      <c r="E95" s="169" t="s">
        <v>3504</v>
      </c>
      <c r="F95" s="169" t="s">
        <v>3019</v>
      </c>
      <c r="I95" s="160"/>
      <c r="J95" s="170">
        <f>BK95</f>
        <v>0</v>
      </c>
      <c r="L95" s="157"/>
      <c r="M95" s="162"/>
      <c r="N95" s="163"/>
      <c r="O95" s="163"/>
      <c r="P95" s="164">
        <f>P96</f>
        <v>0</v>
      </c>
      <c r="Q95" s="163"/>
      <c r="R95" s="164">
        <f>R96</f>
        <v>0</v>
      </c>
      <c r="S95" s="163"/>
      <c r="T95" s="165">
        <f>T96</f>
        <v>0</v>
      </c>
      <c r="AR95" s="158" t="s">
        <v>22</v>
      </c>
      <c r="AT95" s="166" t="s">
        <v>72</v>
      </c>
      <c r="AU95" s="166" t="s">
        <v>22</v>
      </c>
      <c r="AY95" s="158" t="s">
        <v>235</v>
      </c>
      <c r="BK95" s="167">
        <f>BK96</f>
        <v>0</v>
      </c>
    </row>
    <row r="96" spans="2:65" s="1" customFormat="1" ht="22.5" customHeight="1" x14ac:dyDescent="0.3">
      <c r="B96" s="171"/>
      <c r="C96" s="172" t="s">
        <v>103</v>
      </c>
      <c r="D96" s="172" t="s">
        <v>237</v>
      </c>
      <c r="E96" s="173" t="s">
        <v>3505</v>
      </c>
      <c r="F96" s="174" t="s">
        <v>3506</v>
      </c>
      <c r="G96" s="175" t="s">
        <v>387</v>
      </c>
      <c r="H96" s="176">
        <v>22</v>
      </c>
      <c r="I96" s="177"/>
      <c r="J96" s="178">
        <f>ROUND(I96*H96,2)</f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3507</v>
      </c>
    </row>
    <row r="97" spans="2:65" s="11" customFormat="1" ht="29.85" customHeight="1" x14ac:dyDescent="0.3">
      <c r="B97" s="157"/>
      <c r="D97" s="168" t="s">
        <v>72</v>
      </c>
      <c r="E97" s="169" t="s">
        <v>2970</v>
      </c>
      <c r="F97" s="169" t="s">
        <v>2971</v>
      </c>
      <c r="I97" s="160"/>
      <c r="J97" s="170">
        <f>BK97</f>
        <v>0</v>
      </c>
      <c r="L97" s="157"/>
      <c r="M97" s="162"/>
      <c r="N97" s="163"/>
      <c r="O97" s="163"/>
      <c r="P97" s="164">
        <f>SUM(P98:P102)</f>
        <v>0</v>
      </c>
      <c r="Q97" s="163"/>
      <c r="R97" s="164">
        <f>SUM(R98:R102)</f>
        <v>0</v>
      </c>
      <c r="S97" s="163"/>
      <c r="T97" s="165">
        <f>SUM(T98:T102)</f>
        <v>0</v>
      </c>
      <c r="AR97" s="158" t="s">
        <v>22</v>
      </c>
      <c r="AT97" s="166" t="s">
        <v>72</v>
      </c>
      <c r="AU97" s="166" t="s">
        <v>22</v>
      </c>
      <c r="AY97" s="158" t="s">
        <v>235</v>
      </c>
      <c r="BK97" s="167">
        <f>SUM(BK98:BK102)</f>
        <v>0</v>
      </c>
    </row>
    <row r="98" spans="2:65" s="1" customFormat="1" ht="22.5" customHeight="1" x14ac:dyDescent="0.3">
      <c r="B98" s="171"/>
      <c r="C98" s="172" t="s">
        <v>241</v>
      </c>
      <c r="D98" s="172" t="s">
        <v>237</v>
      </c>
      <c r="E98" s="173" t="s">
        <v>3104</v>
      </c>
      <c r="F98" s="174" t="s">
        <v>3105</v>
      </c>
      <c r="G98" s="175" t="s">
        <v>2974</v>
      </c>
      <c r="H98" s="176">
        <v>4</v>
      </c>
      <c r="I98" s="177"/>
      <c r="J98" s="178">
        <f>ROUND(I98*H98,2)</f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3508</v>
      </c>
    </row>
    <row r="99" spans="2:65" s="1" customFormat="1" ht="22.5" customHeight="1" x14ac:dyDescent="0.3">
      <c r="B99" s="171"/>
      <c r="C99" s="172" t="s">
        <v>254</v>
      </c>
      <c r="D99" s="172" t="s">
        <v>237</v>
      </c>
      <c r="E99" s="173" t="s">
        <v>3509</v>
      </c>
      <c r="F99" s="174" t="s">
        <v>3510</v>
      </c>
      <c r="G99" s="175" t="s">
        <v>2974</v>
      </c>
      <c r="H99" s="176">
        <v>6</v>
      </c>
      <c r="I99" s="177"/>
      <c r="J99" s="178">
        <f>ROUND(I99*H99,2)</f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>O99*H99</f>
        <v>0</v>
      </c>
      <c r="Q99" s="181">
        <v>0</v>
      </c>
      <c r="R99" s="181">
        <f>Q99*H99</f>
        <v>0</v>
      </c>
      <c r="S99" s="181">
        <v>0</v>
      </c>
      <c r="T99" s="182">
        <f>S99*H99</f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9" t="s">
        <v>22</v>
      </c>
      <c r="BK99" s="183">
        <f>ROUND(I99*H99,2)</f>
        <v>0</v>
      </c>
      <c r="BL99" s="19" t="s">
        <v>241</v>
      </c>
      <c r="BM99" s="19" t="s">
        <v>3511</v>
      </c>
    </row>
    <row r="100" spans="2:65" s="1" customFormat="1" ht="22.5" customHeight="1" x14ac:dyDescent="0.3">
      <c r="B100" s="171"/>
      <c r="C100" s="172" t="s">
        <v>258</v>
      </c>
      <c r="D100" s="172" t="s">
        <v>237</v>
      </c>
      <c r="E100" s="173" t="s">
        <v>3107</v>
      </c>
      <c r="F100" s="174" t="s">
        <v>3108</v>
      </c>
      <c r="G100" s="175" t="s">
        <v>2974</v>
      </c>
      <c r="H100" s="176">
        <v>10</v>
      </c>
      <c r="I100" s="177"/>
      <c r="J100" s="178">
        <f>ROUND(I100*H100,2)</f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3512</v>
      </c>
    </row>
    <row r="101" spans="2:65" s="1" customFormat="1" ht="22.5" customHeight="1" x14ac:dyDescent="0.3">
      <c r="B101" s="171"/>
      <c r="C101" s="172" t="s">
        <v>262</v>
      </c>
      <c r="D101" s="172" t="s">
        <v>237</v>
      </c>
      <c r="E101" s="173" t="s">
        <v>3113</v>
      </c>
      <c r="F101" s="174" t="s">
        <v>3114</v>
      </c>
      <c r="G101" s="175" t="s">
        <v>2974</v>
      </c>
      <c r="H101" s="176">
        <v>4</v>
      </c>
      <c r="I101" s="177"/>
      <c r="J101" s="178">
        <f>ROUND(I101*H101,2)</f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0</v>
      </c>
      <c r="R101" s="181">
        <f>Q101*H101</f>
        <v>0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3513</v>
      </c>
    </row>
    <row r="102" spans="2:65" s="1" customFormat="1" ht="22.5" customHeight="1" x14ac:dyDescent="0.3">
      <c r="B102" s="171"/>
      <c r="C102" s="172" t="s">
        <v>266</v>
      </c>
      <c r="D102" s="172" t="s">
        <v>237</v>
      </c>
      <c r="E102" s="173" t="s">
        <v>3514</v>
      </c>
      <c r="F102" s="174" t="s">
        <v>3515</v>
      </c>
      <c r="G102" s="175" t="s">
        <v>2974</v>
      </c>
      <c r="H102" s="176">
        <v>4</v>
      </c>
      <c r="I102" s="177"/>
      <c r="J102" s="178">
        <f>ROUND(I102*H102,2)</f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>IF(N102="základní",J102,0)</f>
        <v>0</v>
      </c>
      <c r="BF102" s="183">
        <f>IF(N102="snížená",J102,0)</f>
        <v>0</v>
      </c>
      <c r="BG102" s="183">
        <f>IF(N102="zákl. přenesená",J102,0)</f>
        <v>0</v>
      </c>
      <c r="BH102" s="183">
        <f>IF(N102="sníž. přenesená",J102,0)</f>
        <v>0</v>
      </c>
      <c r="BI102" s="183">
        <f>IF(N102="nulová",J102,0)</f>
        <v>0</v>
      </c>
      <c r="BJ102" s="19" t="s">
        <v>22</v>
      </c>
      <c r="BK102" s="183">
        <f>ROUND(I102*H102,2)</f>
        <v>0</v>
      </c>
      <c r="BL102" s="19" t="s">
        <v>241</v>
      </c>
      <c r="BM102" s="19" t="s">
        <v>3516</v>
      </c>
    </row>
    <row r="103" spans="2:65" s="11" customFormat="1" ht="29.85" customHeight="1" x14ac:dyDescent="0.3">
      <c r="B103" s="157"/>
      <c r="D103" s="168" t="s">
        <v>72</v>
      </c>
      <c r="E103" s="169" t="s">
        <v>3298</v>
      </c>
      <c r="F103" s="169" t="s">
        <v>3127</v>
      </c>
      <c r="I103" s="160"/>
      <c r="J103" s="170">
        <f>BK103</f>
        <v>0</v>
      </c>
      <c r="L103" s="157"/>
      <c r="M103" s="162"/>
      <c r="N103" s="163"/>
      <c r="O103" s="163"/>
      <c r="P103" s="164">
        <f>SUM(P104:P105)</f>
        <v>0</v>
      </c>
      <c r="Q103" s="163"/>
      <c r="R103" s="164">
        <f>SUM(R104:R105)</f>
        <v>0</v>
      </c>
      <c r="S103" s="163"/>
      <c r="T103" s="165">
        <f>SUM(T104:T105)</f>
        <v>0</v>
      </c>
      <c r="AR103" s="158" t="s">
        <v>22</v>
      </c>
      <c r="AT103" s="166" t="s">
        <v>72</v>
      </c>
      <c r="AU103" s="166" t="s">
        <v>22</v>
      </c>
      <c r="AY103" s="158" t="s">
        <v>235</v>
      </c>
      <c r="BK103" s="167">
        <f>SUM(BK104:BK105)</f>
        <v>0</v>
      </c>
    </row>
    <row r="104" spans="2:65" s="1" customFormat="1" ht="22.5" customHeight="1" x14ac:dyDescent="0.3">
      <c r="B104" s="171"/>
      <c r="C104" s="172" t="s">
        <v>270</v>
      </c>
      <c r="D104" s="172" t="s">
        <v>237</v>
      </c>
      <c r="E104" s="173" t="s">
        <v>3128</v>
      </c>
      <c r="F104" s="174" t="s">
        <v>3129</v>
      </c>
      <c r="G104" s="175" t="s">
        <v>2974</v>
      </c>
      <c r="H104" s="176">
        <v>6</v>
      </c>
      <c r="I104" s="177"/>
      <c r="J104" s="178">
        <f>ROUND(I104*H104,2)</f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3517</v>
      </c>
    </row>
    <row r="105" spans="2:65" s="1" customFormat="1" ht="22.5" customHeight="1" x14ac:dyDescent="0.3">
      <c r="B105" s="171"/>
      <c r="C105" s="172" t="s">
        <v>26</v>
      </c>
      <c r="D105" s="172" t="s">
        <v>237</v>
      </c>
      <c r="E105" s="173" t="s">
        <v>3518</v>
      </c>
      <c r="F105" s="174" t="s">
        <v>3303</v>
      </c>
      <c r="G105" s="175" t="s">
        <v>424</v>
      </c>
      <c r="H105" s="176">
        <v>1</v>
      </c>
      <c r="I105" s="177"/>
      <c r="J105" s="178">
        <f>ROUND(I105*H105,2)</f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3519</v>
      </c>
    </row>
    <row r="106" spans="2:65" s="11" customFormat="1" ht="37.35" customHeight="1" x14ac:dyDescent="0.35">
      <c r="B106" s="157"/>
      <c r="D106" s="158" t="s">
        <v>72</v>
      </c>
      <c r="E106" s="159" t="s">
        <v>2833</v>
      </c>
      <c r="F106" s="159" t="s">
        <v>236</v>
      </c>
      <c r="I106" s="160"/>
      <c r="J106" s="161">
        <f>BK106</f>
        <v>0</v>
      </c>
      <c r="L106" s="157"/>
      <c r="M106" s="162"/>
      <c r="N106" s="163"/>
      <c r="O106" s="163"/>
      <c r="P106" s="164">
        <f>P107+P110</f>
        <v>0</v>
      </c>
      <c r="Q106" s="163"/>
      <c r="R106" s="164">
        <f>R107+R110</f>
        <v>0</v>
      </c>
      <c r="S106" s="163"/>
      <c r="T106" s="165">
        <f>T107+T110</f>
        <v>0</v>
      </c>
      <c r="AR106" s="158" t="s">
        <v>22</v>
      </c>
      <c r="AT106" s="166" t="s">
        <v>72</v>
      </c>
      <c r="AU106" s="166" t="s">
        <v>73</v>
      </c>
      <c r="AY106" s="158" t="s">
        <v>235</v>
      </c>
      <c r="BK106" s="167">
        <f>BK107+BK110</f>
        <v>0</v>
      </c>
    </row>
    <row r="107" spans="2:65" s="11" customFormat="1" ht="19.899999999999999" customHeight="1" x14ac:dyDescent="0.3">
      <c r="B107" s="157"/>
      <c r="D107" s="168" t="s">
        <v>72</v>
      </c>
      <c r="E107" s="169" t="s">
        <v>3163</v>
      </c>
      <c r="F107" s="169" t="s">
        <v>3164</v>
      </c>
      <c r="I107" s="160"/>
      <c r="J107" s="170">
        <f>BK107</f>
        <v>0</v>
      </c>
      <c r="L107" s="157"/>
      <c r="M107" s="162"/>
      <c r="N107" s="163"/>
      <c r="O107" s="163"/>
      <c r="P107" s="164">
        <f>SUM(P108:P109)</f>
        <v>0</v>
      </c>
      <c r="Q107" s="163"/>
      <c r="R107" s="164">
        <f>SUM(R108:R109)</f>
        <v>0</v>
      </c>
      <c r="S107" s="163"/>
      <c r="T107" s="165">
        <f>SUM(T108:T109)</f>
        <v>0</v>
      </c>
      <c r="AR107" s="158" t="s">
        <v>22</v>
      </c>
      <c r="AT107" s="166" t="s">
        <v>72</v>
      </c>
      <c r="AU107" s="166" t="s">
        <v>22</v>
      </c>
      <c r="AY107" s="158" t="s">
        <v>235</v>
      </c>
      <c r="BK107" s="167">
        <f>SUM(BK108:BK109)</f>
        <v>0</v>
      </c>
    </row>
    <row r="108" spans="2:65" s="1" customFormat="1" ht="22.5" customHeight="1" x14ac:dyDescent="0.3">
      <c r="B108" s="171"/>
      <c r="C108" s="172" t="s">
        <v>164</v>
      </c>
      <c r="D108" s="172" t="s">
        <v>237</v>
      </c>
      <c r="E108" s="173" t="s">
        <v>3306</v>
      </c>
      <c r="F108" s="174" t="s">
        <v>3166</v>
      </c>
      <c r="G108" s="175" t="s">
        <v>346</v>
      </c>
      <c r="H108" s="176">
        <v>30</v>
      </c>
      <c r="I108" s="177"/>
      <c r="J108" s="178">
        <f>ROUND(I108*H108,2)</f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3520</v>
      </c>
    </row>
    <row r="109" spans="2:65" s="1" customFormat="1" ht="22.5" customHeight="1" x14ac:dyDescent="0.3">
      <c r="B109" s="171"/>
      <c r="C109" s="172" t="s">
        <v>280</v>
      </c>
      <c r="D109" s="172" t="s">
        <v>237</v>
      </c>
      <c r="E109" s="173" t="s">
        <v>3521</v>
      </c>
      <c r="F109" s="174" t="s">
        <v>3169</v>
      </c>
      <c r="G109" s="175" t="s">
        <v>346</v>
      </c>
      <c r="H109" s="176">
        <v>50</v>
      </c>
      <c r="I109" s="177"/>
      <c r="J109" s="178">
        <f>ROUND(I109*H109,2)</f>
        <v>0</v>
      </c>
      <c r="K109" s="174" t="s">
        <v>3</v>
      </c>
      <c r="L109" s="35"/>
      <c r="M109" s="179" t="s">
        <v>3</v>
      </c>
      <c r="N109" s="180" t="s">
        <v>44</v>
      </c>
      <c r="O109" s="36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3522</v>
      </c>
    </row>
    <row r="110" spans="2:65" s="11" customFormat="1" ht="29.85" customHeight="1" x14ac:dyDescent="0.3">
      <c r="B110" s="157"/>
      <c r="D110" s="168" t="s">
        <v>72</v>
      </c>
      <c r="E110" s="169" t="s">
        <v>3199</v>
      </c>
      <c r="F110" s="169" t="s">
        <v>3200</v>
      </c>
      <c r="I110" s="160"/>
      <c r="J110" s="170">
        <f>BK110</f>
        <v>0</v>
      </c>
      <c r="L110" s="157"/>
      <c r="M110" s="162"/>
      <c r="N110" s="163"/>
      <c r="O110" s="163"/>
      <c r="P110" s="164">
        <f>SUM(P111:P112)</f>
        <v>0</v>
      </c>
      <c r="Q110" s="163"/>
      <c r="R110" s="164">
        <f>SUM(R111:R112)</f>
        <v>0</v>
      </c>
      <c r="S110" s="163"/>
      <c r="T110" s="165">
        <f>SUM(T111:T112)</f>
        <v>0</v>
      </c>
      <c r="AR110" s="158" t="s">
        <v>22</v>
      </c>
      <c r="AT110" s="166" t="s">
        <v>72</v>
      </c>
      <c r="AU110" s="166" t="s">
        <v>22</v>
      </c>
      <c r="AY110" s="158" t="s">
        <v>235</v>
      </c>
      <c r="BK110" s="167">
        <f>SUM(BK111:BK112)</f>
        <v>0</v>
      </c>
    </row>
    <row r="111" spans="2:65" s="1" customFormat="1" ht="22.5" customHeight="1" x14ac:dyDescent="0.3">
      <c r="B111" s="171"/>
      <c r="C111" s="172" t="s">
        <v>284</v>
      </c>
      <c r="D111" s="172" t="s">
        <v>237</v>
      </c>
      <c r="E111" s="173" t="s">
        <v>3201</v>
      </c>
      <c r="F111" s="174" t="s">
        <v>3166</v>
      </c>
      <c r="G111" s="175" t="s">
        <v>346</v>
      </c>
      <c r="H111" s="176">
        <v>30</v>
      </c>
      <c r="I111" s="177"/>
      <c r="J111" s="178">
        <f>ROUND(I111*H111,2)</f>
        <v>0</v>
      </c>
      <c r="K111" s="174" t="s">
        <v>3</v>
      </c>
      <c r="L111" s="35"/>
      <c r="M111" s="179" t="s">
        <v>3</v>
      </c>
      <c r="N111" s="180" t="s">
        <v>44</v>
      </c>
      <c r="O111" s="36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>IF(N111="základní",J111,0)</f>
        <v>0</v>
      </c>
      <c r="BF111" s="183">
        <f>IF(N111="snížená",J111,0)</f>
        <v>0</v>
      </c>
      <c r="BG111" s="183">
        <f>IF(N111="zákl. přenesená",J111,0)</f>
        <v>0</v>
      </c>
      <c r="BH111" s="183">
        <f>IF(N111="sníž. přenesená",J111,0)</f>
        <v>0</v>
      </c>
      <c r="BI111" s="183">
        <f>IF(N111="nulová",J111,0)</f>
        <v>0</v>
      </c>
      <c r="BJ111" s="19" t="s">
        <v>22</v>
      </c>
      <c r="BK111" s="183">
        <f>ROUND(I111*H111,2)</f>
        <v>0</v>
      </c>
      <c r="BL111" s="19" t="s">
        <v>241</v>
      </c>
      <c r="BM111" s="19" t="s">
        <v>3523</v>
      </c>
    </row>
    <row r="112" spans="2:65" s="1" customFormat="1" ht="22.5" customHeight="1" x14ac:dyDescent="0.3">
      <c r="B112" s="171"/>
      <c r="C112" s="172" t="s">
        <v>288</v>
      </c>
      <c r="D112" s="172" t="s">
        <v>237</v>
      </c>
      <c r="E112" s="173" t="s">
        <v>3203</v>
      </c>
      <c r="F112" s="174" t="s">
        <v>3169</v>
      </c>
      <c r="G112" s="175" t="s">
        <v>346</v>
      </c>
      <c r="H112" s="176">
        <v>50</v>
      </c>
      <c r="I112" s="177"/>
      <c r="J112" s="178">
        <f>ROUND(I112*H112,2)</f>
        <v>0</v>
      </c>
      <c r="K112" s="174" t="s">
        <v>3</v>
      </c>
      <c r="L112" s="35"/>
      <c r="M112" s="179" t="s">
        <v>3</v>
      </c>
      <c r="N112" s="243" t="s">
        <v>44</v>
      </c>
      <c r="O112" s="244"/>
      <c r="P112" s="245">
        <f>O112*H112</f>
        <v>0</v>
      </c>
      <c r="Q112" s="245">
        <v>0</v>
      </c>
      <c r="R112" s="245">
        <f>Q112*H112</f>
        <v>0</v>
      </c>
      <c r="S112" s="245">
        <v>0</v>
      </c>
      <c r="T112" s="246">
        <f>S112*H112</f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3524</v>
      </c>
    </row>
    <row r="113" spans="2:12" s="1" customFormat="1" ht="6.95" customHeight="1" x14ac:dyDescent="0.3">
      <c r="B113" s="50"/>
      <c r="C113" s="51"/>
      <c r="D113" s="51"/>
      <c r="E113" s="51"/>
      <c r="F113" s="51"/>
      <c r="G113" s="51"/>
      <c r="H113" s="51"/>
      <c r="I113" s="124"/>
      <c r="J113" s="51"/>
      <c r="K113" s="51"/>
      <c r="L113" s="35"/>
    </row>
  </sheetData>
  <autoFilter ref="C89:K89"/>
  <mergeCells count="12">
    <mergeCell ref="E80:H80"/>
    <mergeCell ref="E82:H82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8:H78"/>
  </mergeCells>
  <hyperlinks>
    <hyperlink ref="F1:G1" location="C2" tooltip="Krycí list soupisu" display="1) Krycí list soupisu"/>
    <hyperlink ref="G1:H1" location="C58" tooltip="Rekapitulace" display="2) Rekapitulace"/>
    <hyperlink ref="J1" location="C8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BR110"/>
  <sheetViews>
    <sheetView showGridLines="0" workbookViewId="0">
      <pane ySplit="1" topLeftCell="A2" activePane="bottomLeft" state="frozen"/>
      <selection pane="bottomLeft" activeCell="X41" sqref="X4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142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2777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3525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ROUND(J90,2)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ROUND(SUM(BE90:BE109), 2)</f>
        <v>0</v>
      </c>
      <c r="G32" s="36"/>
      <c r="H32" s="36"/>
      <c r="I32" s="116">
        <v>0.21</v>
      </c>
      <c r="J32" s="115">
        <f>ROUND(ROUND((SUM(BE90:BE109)),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ROUND(SUM(BF90:BF109), 2)</f>
        <v>0</v>
      </c>
      <c r="G33" s="36"/>
      <c r="H33" s="36"/>
      <c r="I33" s="116">
        <v>0.15</v>
      </c>
      <c r="J33" s="115">
        <f>ROUND(ROUND((SUM(BF90:BF109)),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ROUND(SUM(BG90:BG109),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ROUND(SUM(BH90:BH109),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ROUND(SUM(BI90:BI109),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2777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04 - SO 406 - Uzemnění ATU ČD Telematika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J90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3492</v>
      </c>
      <c r="E61" s="135"/>
      <c r="F61" s="135"/>
      <c r="G61" s="135"/>
      <c r="H61" s="135"/>
      <c r="I61" s="136"/>
      <c r="J61" s="137">
        <f>J91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3493</v>
      </c>
      <c r="E62" s="142"/>
      <c r="F62" s="142"/>
      <c r="G62" s="142"/>
      <c r="H62" s="142"/>
      <c r="I62" s="143"/>
      <c r="J62" s="144">
        <f>J92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3494</v>
      </c>
      <c r="E63" s="142"/>
      <c r="F63" s="142"/>
      <c r="G63" s="142"/>
      <c r="H63" s="142"/>
      <c r="I63" s="143"/>
      <c r="J63" s="144">
        <f>J94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2797</v>
      </c>
      <c r="E64" s="142"/>
      <c r="F64" s="142"/>
      <c r="G64" s="142"/>
      <c r="H64" s="142"/>
      <c r="I64" s="143"/>
      <c r="J64" s="144">
        <f>J96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3242</v>
      </c>
      <c r="E65" s="142"/>
      <c r="F65" s="142"/>
      <c r="G65" s="142"/>
      <c r="H65" s="142"/>
      <c r="I65" s="143"/>
      <c r="J65" s="144">
        <f>J101</f>
        <v>0</v>
      </c>
      <c r="K65" s="145"/>
    </row>
    <row r="66" spans="2:12" s="8" customFormat="1" ht="24.95" customHeight="1" x14ac:dyDescent="0.3">
      <c r="B66" s="132"/>
      <c r="C66" s="133"/>
      <c r="D66" s="134" t="s">
        <v>3495</v>
      </c>
      <c r="E66" s="135"/>
      <c r="F66" s="135"/>
      <c r="G66" s="135"/>
      <c r="H66" s="135"/>
      <c r="I66" s="136"/>
      <c r="J66" s="137">
        <f>J104</f>
        <v>0</v>
      </c>
      <c r="K66" s="138"/>
    </row>
    <row r="67" spans="2:12" s="9" customFormat="1" ht="19.899999999999999" customHeight="1" x14ac:dyDescent="0.3">
      <c r="B67" s="139"/>
      <c r="C67" s="140"/>
      <c r="D67" s="141" t="s">
        <v>2821</v>
      </c>
      <c r="E67" s="142"/>
      <c r="F67" s="142"/>
      <c r="G67" s="142"/>
      <c r="H67" s="142"/>
      <c r="I67" s="143"/>
      <c r="J67" s="144">
        <f>J105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2827</v>
      </c>
      <c r="E68" s="142"/>
      <c r="F68" s="142"/>
      <c r="G68" s="142"/>
      <c r="H68" s="142"/>
      <c r="I68" s="143"/>
      <c r="J68" s="144">
        <f>J107</f>
        <v>0</v>
      </c>
      <c r="K68" s="145"/>
    </row>
    <row r="69" spans="2:12" s="1" customFormat="1" ht="21.75" customHeight="1" x14ac:dyDescent="0.3">
      <c r="B69" s="35"/>
      <c r="C69" s="36"/>
      <c r="D69" s="36"/>
      <c r="E69" s="36"/>
      <c r="F69" s="36"/>
      <c r="G69" s="36"/>
      <c r="H69" s="36"/>
      <c r="I69" s="103"/>
      <c r="J69" s="36"/>
      <c r="K69" s="39"/>
    </row>
    <row r="70" spans="2:12" s="1" customFormat="1" ht="6.95" customHeight="1" x14ac:dyDescent="0.3">
      <c r="B70" s="50"/>
      <c r="C70" s="51"/>
      <c r="D70" s="51"/>
      <c r="E70" s="51"/>
      <c r="F70" s="51"/>
      <c r="G70" s="51"/>
      <c r="H70" s="51"/>
      <c r="I70" s="124"/>
      <c r="J70" s="51"/>
      <c r="K70" s="52"/>
    </row>
    <row r="74" spans="2:12" s="1" customFormat="1" ht="6.95" customHeight="1" x14ac:dyDescent="0.3">
      <c r="B74" s="53"/>
      <c r="C74" s="54"/>
      <c r="D74" s="54"/>
      <c r="E74" s="54"/>
      <c r="F74" s="54"/>
      <c r="G74" s="54"/>
      <c r="H74" s="54"/>
      <c r="I74" s="125"/>
      <c r="J74" s="54"/>
      <c r="K74" s="54"/>
      <c r="L74" s="35"/>
    </row>
    <row r="75" spans="2:12" s="1" customFormat="1" ht="36.950000000000003" customHeight="1" x14ac:dyDescent="0.3">
      <c r="B75" s="35"/>
      <c r="C75" s="55" t="s">
        <v>220</v>
      </c>
      <c r="L75" s="35"/>
    </row>
    <row r="76" spans="2:12" s="1" customFormat="1" ht="6.95" customHeight="1" x14ac:dyDescent="0.3">
      <c r="B76" s="35"/>
      <c r="L76" s="35"/>
    </row>
    <row r="77" spans="2:12" s="1" customFormat="1" ht="14.45" customHeight="1" x14ac:dyDescent="0.3">
      <c r="B77" s="35"/>
      <c r="C77" s="57" t="s">
        <v>17</v>
      </c>
      <c r="L77" s="35"/>
    </row>
    <row r="78" spans="2:12" s="1" customFormat="1" ht="22.5" customHeight="1" x14ac:dyDescent="0.3">
      <c r="B78" s="35"/>
      <c r="E78" s="418" t="str">
        <f>E7</f>
        <v>MMUVD Pardubice</v>
      </c>
      <c r="F78" s="395"/>
      <c r="G78" s="395"/>
      <c r="H78" s="395"/>
      <c r="L78" s="35"/>
    </row>
    <row r="79" spans="2:12" ht="15" x14ac:dyDescent="0.3">
      <c r="B79" s="23"/>
      <c r="C79" s="57" t="s">
        <v>209</v>
      </c>
      <c r="L79" s="23"/>
    </row>
    <row r="80" spans="2:12" s="1" customFormat="1" ht="22.5" customHeight="1" x14ac:dyDescent="0.3">
      <c r="B80" s="35"/>
      <c r="E80" s="418" t="s">
        <v>2777</v>
      </c>
      <c r="F80" s="395"/>
      <c r="G80" s="395"/>
      <c r="H80" s="395"/>
      <c r="L80" s="35"/>
    </row>
    <row r="81" spans="2:65" s="1" customFormat="1" ht="14.45" customHeight="1" x14ac:dyDescent="0.3">
      <c r="B81" s="35"/>
      <c r="C81" s="57" t="s">
        <v>544</v>
      </c>
      <c r="L81" s="35"/>
    </row>
    <row r="82" spans="2:65" s="1" customFormat="1" ht="23.25" customHeight="1" x14ac:dyDescent="0.3">
      <c r="B82" s="35"/>
      <c r="E82" s="392" t="str">
        <f>E11</f>
        <v>04 - SO 406 - Uzemnění ATU ČD Telematika</v>
      </c>
      <c r="F82" s="395"/>
      <c r="G82" s="395"/>
      <c r="H82" s="395"/>
      <c r="L82" s="35"/>
    </row>
    <row r="83" spans="2:65" s="1" customFormat="1" ht="6.95" customHeight="1" x14ac:dyDescent="0.3">
      <c r="B83" s="35"/>
      <c r="L83" s="35"/>
    </row>
    <row r="84" spans="2:65" s="1" customFormat="1" ht="18" customHeight="1" x14ac:dyDescent="0.3">
      <c r="B84" s="35"/>
      <c r="C84" s="57" t="s">
        <v>23</v>
      </c>
      <c r="F84" s="146" t="str">
        <f>F14</f>
        <v>Pardubice</v>
      </c>
      <c r="I84" s="147" t="s">
        <v>25</v>
      </c>
      <c r="J84" s="61">
        <f>IF(J14="","",J14)</f>
        <v>42576</v>
      </c>
      <c r="L84" s="35"/>
    </row>
    <row r="85" spans="2:65" s="1" customFormat="1" ht="6.95" customHeight="1" x14ac:dyDescent="0.3">
      <c r="B85" s="35"/>
      <c r="L85" s="35"/>
    </row>
    <row r="86" spans="2:65" s="1" customFormat="1" ht="15" x14ac:dyDescent="0.3">
      <c r="B86" s="35"/>
      <c r="C86" s="57" t="s">
        <v>28</v>
      </c>
      <c r="F86" s="146" t="str">
        <f>E17</f>
        <v>Město Pardubice</v>
      </c>
      <c r="I86" s="147" t="s">
        <v>34</v>
      </c>
      <c r="J86" s="146" t="str">
        <f>E23</f>
        <v>Grebner spol s r.o.</v>
      </c>
      <c r="L86" s="35"/>
    </row>
    <row r="87" spans="2:65" s="1" customFormat="1" ht="14.45" customHeight="1" x14ac:dyDescent="0.3">
      <c r="B87" s="35"/>
      <c r="C87" s="57" t="s">
        <v>32</v>
      </c>
      <c r="F87" s="146" t="str">
        <f>IF(E20="","",E20)</f>
        <v/>
      </c>
      <c r="L87" s="35"/>
    </row>
    <row r="88" spans="2:65" s="1" customFormat="1" ht="10.35" customHeight="1" x14ac:dyDescent="0.3">
      <c r="B88" s="35"/>
      <c r="L88" s="35"/>
    </row>
    <row r="89" spans="2:65" s="10" customFormat="1" ht="29.25" customHeight="1" x14ac:dyDescent="0.3">
      <c r="B89" s="148"/>
      <c r="C89" s="149" t="s">
        <v>221</v>
      </c>
      <c r="D89" s="150" t="s">
        <v>58</v>
      </c>
      <c r="E89" s="150" t="s">
        <v>54</v>
      </c>
      <c r="F89" s="150" t="s">
        <v>222</v>
      </c>
      <c r="G89" s="150" t="s">
        <v>223</v>
      </c>
      <c r="H89" s="150" t="s">
        <v>224</v>
      </c>
      <c r="I89" s="151" t="s">
        <v>225</v>
      </c>
      <c r="J89" s="150" t="s">
        <v>213</v>
      </c>
      <c r="K89" s="152" t="s">
        <v>226</v>
      </c>
      <c r="L89" s="148"/>
      <c r="M89" s="68" t="s">
        <v>227</v>
      </c>
      <c r="N89" s="69" t="s">
        <v>43</v>
      </c>
      <c r="O89" s="69" t="s">
        <v>228</v>
      </c>
      <c r="P89" s="69" t="s">
        <v>229</v>
      </c>
      <c r="Q89" s="69" t="s">
        <v>230</v>
      </c>
      <c r="R89" s="69" t="s">
        <v>231</v>
      </c>
      <c r="S89" s="69" t="s">
        <v>232</v>
      </c>
      <c r="T89" s="70" t="s">
        <v>233</v>
      </c>
    </row>
    <row r="90" spans="2:65" s="1" customFormat="1" ht="29.25" customHeight="1" x14ac:dyDescent="0.35">
      <c r="B90" s="35"/>
      <c r="C90" s="72" t="s">
        <v>214</v>
      </c>
      <c r="J90" s="153">
        <f>BK90</f>
        <v>0</v>
      </c>
      <c r="L90" s="35"/>
      <c r="M90" s="71"/>
      <c r="N90" s="62"/>
      <c r="O90" s="62"/>
      <c r="P90" s="154">
        <f>P91+P104</f>
        <v>0</v>
      </c>
      <c r="Q90" s="62"/>
      <c r="R90" s="154">
        <f>R91+R104</f>
        <v>0</v>
      </c>
      <c r="S90" s="62"/>
      <c r="T90" s="155">
        <f>T91+T104</f>
        <v>0</v>
      </c>
      <c r="AT90" s="19" t="s">
        <v>72</v>
      </c>
      <c r="AU90" s="19" t="s">
        <v>215</v>
      </c>
      <c r="BK90" s="156">
        <f>BK91+BK104</f>
        <v>0</v>
      </c>
    </row>
    <row r="91" spans="2:65" s="11" customFormat="1" ht="37.35" customHeight="1" x14ac:dyDescent="0.35">
      <c r="B91" s="157"/>
      <c r="D91" s="158" t="s">
        <v>72</v>
      </c>
      <c r="E91" s="159" t="s">
        <v>2831</v>
      </c>
      <c r="F91" s="159" t="s">
        <v>2983</v>
      </c>
      <c r="I91" s="160"/>
      <c r="J91" s="161">
        <f>BK91</f>
        <v>0</v>
      </c>
      <c r="L91" s="157"/>
      <c r="M91" s="162"/>
      <c r="N91" s="163"/>
      <c r="O91" s="163"/>
      <c r="P91" s="164">
        <f>P92+P94+P96+P101</f>
        <v>0</v>
      </c>
      <c r="Q91" s="163"/>
      <c r="R91" s="164">
        <f>R92+R94+R96+R101</f>
        <v>0</v>
      </c>
      <c r="S91" s="163"/>
      <c r="T91" s="165">
        <f>T92+T94+T96+T101</f>
        <v>0</v>
      </c>
      <c r="AR91" s="158" t="s">
        <v>22</v>
      </c>
      <c r="AT91" s="166" t="s">
        <v>72</v>
      </c>
      <c r="AU91" s="166" t="s">
        <v>73</v>
      </c>
      <c r="AY91" s="158" t="s">
        <v>235</v>
      </c>
      <c r="BK91" s="167">
        <f>BK92+BK94+BK96+BK101</f>
        <v>0</v>
      </c>
    </row>
    <row r="92" spans="2:65" s="11" customFormat="1" ht="19.899999999999999" customHeight="1" x14ac:dyDescent="0.3">
      <c r="B92" s="157"/>
      <c r="D92" s="168" t="s">
        <v>72</v>
      </c>
      <c r="E92" s="169" t="s">
        <v>3496</v>
      </c>
      <c r="F92" s="169" t="s">
        <v>3497</v>
      </c>
      <c r="I92" s="160"/>
      <c r="J92" s="170">
        <f>BK92</f>
        <v>0</v>
      </c>
      <c r="L92" s="157"/>
      <c r="M92" s="162"/>
      <c r="N92" s="163"/>
      <c r="O92" s="163"/>
      <c r="P92" s="164">
        <f>P93</f>
        <v>0</v>
      </c>
      <c r="Q92" s="163"/>
      <c r="R92" s="164">
        <f>R93</f>
        <v>0</v>
      </c>
      <c r="S92" s="163"/>
      <c r="T92" s="165">
        <f>T93</f>
        <v>0</v>
      </c>
      <c r="AR92" s="158" t="s">
        <v>22</v>
      </c>
      <c r="AT92" s="166" t="s">
        <v>72</v>
      </c>
      <c r="AU92" s="166" t="s">
        <v>22</v>
      </c>
      <c r="AY92" s="158" t="s">
        <v>235</v>
      </c>
      <c r="BK92" s="167">
        <f>BK93</f>
        <v>0</v>
      </c>
    </row>
    <row r="93" spans="2:65" s="1" customFormat="1" ht="22.5" customHeight="1" x14ac:dyDescent="0.3">
      <c r="B93" s="171"/>
      <c r="C93" s="172" t="s">
        <v>22</v>
      </c>
      <c r="D93" s="172" t="s">
        <v>237</v>
      </c>
      <c r="E93" s="173" t="s">
        <v>3498</v>
      </c>
      <c r="F93" s="174" t="s">
        <v>3499</v>
      </c>
      <c r="G93" s="175" t="s">
        <v>346</v>
      </c>
      <c r="H93" s="176">
        <v>80</v>
      </c>
      <c r="I93" s="177"/>
      <c r="J93" s="178">
        <f>ROUND(I93*H93,2)</f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>O93*H93</f>
        <v>0</v>
      </c>
      <c r="Q93" s="181">
        <v>0</v>
      </c>
      <c r="R93" s="181">
        <f>Q93*H93</f>
        <v>0</v>
      </c>
      <c r="S93" s="181">
        <v>0</v>
      </c>
      <c r="T93" s="182">
        <f>S93*H93</f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>IF(N93="základní",J93,0)</f>
        <v>0</v>
      </c>
      <c r="BF93" s="183">
        <f>IF(N93="snížená",J93,0)</f>
        <v>0</v>
      </c>
      <c r="BG93" s="183">
        <f>IF(N93="zákl. přenesená",J93,0)</f>
        <v>0</v>
      </c>
      <c r="BH93" s="183">
        <f>IF(N93="sníž. přenesená",J93,0)</f>
        <v>0</v>
      </c>
      <c r="BI93" s="183">
        <f>IF(N93="nulová",J93,0)</f>
        <v>0</v>
      </c>
      <c r="BJ93" s="19" t="s">
        <v>22</v>
      </c>
      <c r="BK93" s="183">
        <f>ROUND(I93*H93,2)</f>
        <v>0</v>
      </c>
      <c r="BL93" s="19" t="s">
        <v>241</v>
      </c>
      <c r="BM93" s="19" t="s">
        <v>3526</v>
      </c>
    </row>
    <row r="94" spans="2:65" s="11" customFormat="1" ht="29.85" customHeight="1" x14ac:dyDescent="0.3">
      <c r="B94" s="157"/>
      <c r="D94" s="168" t="s">
        <v>72</v>
      </c>
      <c r="E94" s="169" t="s">
        <v>3504</v>
      </c>
      <c r="F94" s="169" t="s">
        <v>3019</v>
      </c>
      <c r="I94" s="160"/>
      <c r="J94" s="170">
        <f>BK94</f>
        <v>0</v>
      </c>
      <c r="L94" s="157"/>
      <c r="M94" s="162"/>
      <c r="N94" s="163"/>
      <c r="O94" s="163"/>
      <c r="P94" s="164">
        <f>P95</f>
        <v>0</v>
      </c>
      <c r="Q94" s="163"/>
      <c r="R94" s="164">
        <f>R95</f>
        <v>0</v>
      </c>
      <c r="S94" s="163"/>
      <c r="T94" s="165">
        <f>T95</f>
        <v>0</v>
      </c>
      <c r="AR94" s="158" t="s">
        <v>22</v>
      </c>
      <c r="AT94" s="166" t="s">
        <v>72</v>
      </c>
      <c r="AU94" s="166" t="s">
        <v>22</v>
      </c>
      <c r="AY94" s="158" t="s">
        <v>235</v>
      </c>
      <c r="BK94" s="167">
        <f>BK95</f>
        <v>0</v>
      </c>
    </row>
    <row r="95" spans="2:65" s="1" customFormat="1" ht="22.5" customHeight="1" x14ac:dyDescent="0.3">
      <c r="B95" s="171"/>
      <c r="C95" s="172" t="s">
        <v>81</v>
      </c>
      <c r="D95" s="172" t="s">
        <v>237</v>
      </c>
      <c r="E95" s="173" t="s">
        <v>3505</v>
      </c>
      <c r="F95" s="174" t="s">
        <v>3506</v>
      </c>
      <c r="G95" s="175" t="s">
        <v>387</v>
      </c>
      <c r="H95" s="176">
        <v>2</v>
      </c>
      <c r="I95" s="177"/>
      <c r="J95" s="178">
        <f>ROUND(I95*H95,2)</f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>O95*H95</f>
        <v>0</v>
      </c>
      <c r="Q95" s="181">
        <v>0</v>
      </c>
      <c r="R95" s="181">
        <f>Q95*H95</f>
        <v>0</v>
      </c>
      <c r="S95" s="181">
        <v>0</v>
      </c>
      <c r="T95" s="182">
        <f>S95*H95</f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>IF(N95="základní",J95,0)</f>
        <v>0</v>
      </c>
      <c r="BF95" s="183">
        <f>IF(N95="snížená",J95,0)</f>
        <v>0</v>
      </c>
      <c r="BG95" s="183">
        <f>IF(N95="zákl. přenesená",J95,0)</f>
        <v>0</v>
      </c>
      <c r="BH95" s="183">
        <f>IF(N95="sníž. přenesená",J95,0)</f>
        <v>0</v>
      </c>
      <c r="BI95" s="183">
        <f>IF(N95="nulová",J95,0)</f>
        <v>0</v>
      </c>
      <c r="BJ95" s="19" t="s">
        <v>22</v>
      </c>
      <c r="BK95" s="183">
        <f>ROUND(I95*H95,2)</f>
        <v>0</v>
      </c>
      <c r="BL95" s="19" t="s">
        <v>241</v>
      </c>
      <c r="BM95" s="19" t="s">
        <v>3527</v>
      </c>
    </row>
    <row r="96" spans="2:65" s="11" customFormat="1" ht="29.85" customHeight="1" x14ac:dyDescent="0.3">
      <c r="B96" s="157"/>
      <c r="D96" s="168" t="s">
        <v>72</v>
      </c>
      <c r="E96" s="169" t="s">
        <v>2970</v>
      </c>
      <c r="F96" s="169" t="s">
        <v>2971</v>
      </c>
      <c r="I96" s="160"/>
      <c r="J96" s="170">
        <f>BK96</f>
        <v>0</v>
      </c>
      <c r="L96" s="157"/>
      <c r="M96" s="162"/>
      <c r="N96" s="163"/>
      <c r="O96" s="163"/>
      <c r="P96" s="164">
        <f>SUM(P97:P100)</f>
        <v>0</v>
      </c>
      <c r="Q96" s="163"/>
      <c r="R96" s="164">
        <f>SUM(R97:R100)</f>
        <v>0</v>
      </c>
      <c r="S96" s="163"/>
      <c r="T96" s="165">
        <f>SUM(T97:T100)</f>
        <v>0</v>
      </c>
      <c r="AR96" s="158" t="s">
        <v>22</v>
      </c>
      <c r="AT96" s="166" t="s">
        <v>72</v>
      </c>
      <c r="AU96" s="166" t="s">
        <v>22</v>
      </c>
      <c r="AY96" s="158" t="s">
        <v>235</v>
      </c>
      <c r="BK96" s="167">
        <f>SUM(BK97:BK100)</f>
        <v>0</v>
      </c>
    </row>
    <row r="97" spans="2:65" s="1" customFormat="1" ht="22.5" customHeight="1" x14ac:dyDescent="0.3">
      <c r="B97" s="171"/>
      <c r="C97" s="172" t="s">
        <v>103</v>
      </c>
      <c r="D97" s="172" t="s">
        <v>237</v>
      </c>
      <c r="E97" s="173" t="s">
        <v>3509</v>
      </c>
      <c r="F97" s="174" t="s">
        <v>3510</v>
      </c>
      <c r="G97" s="175" t="s">
        <v>2974</v>
      </c>
      <c r="H97" s="176">
        <v>6</v>
      </c>
      <c r="I97" s="177"/>
      <c r="J97" s="178">
        <f>ROUND(I97*H97,2)</f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>O97*H97</f>
        <v>0</v>
      </c>
      <c r="Q97" s="181">
        <v>0</v>
      </c>
      <c r="R97" s="181">
        <f>Q97*H97</f>
        <v>0</v>
      </c>
      <c r="S97" s="181">
        <v>0</v>
      </c>
      <c r="T97" s="182">
        <f>S97*H97</f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>IF(N97="základní",J97,0)</f>
        <v>0</v>
      </c>
      <c r="BF97" s="183">
        <f>IF(N97="snížená",J97,0)</f>
        <v>0</v>
      </c>
      <c r="BG97" s="183">
        <f>IF(N97="zákl. přenesená",J97,0)</f>
        <v>0</v>
      </c>
      <c r="BH97" s="183">
        <f>IF(N97="sníž. přenesená",J97,0)</f>
        <v>0</v>
      </c>
      <c r="BI97" s="183">
        <f>IF(N97="nulová",J97,0)</f>
        <v>0</v>
      </c>
      <c r="BJ97" s="19" t="s">
        <v>22</v>
      </c>
      <c r="BK97" s="183">
        <f>ROUND(I97*H97,2)</f>
        <v>0</v>
      </c>
      <c r="BL97" s="19" t="s">
        <v>241</v>
      </c>
      <c r="BM97" s="19" t="s">
        <v>3528</v>
      </c>
    </row>
    <row r="98" spans="2:65" s="1" customFormat="1" ht="22.5" customHeight="1" x14ac:dyDescent="0.3">
      <c r="B98" s="171"/>
      <c r="C98" s="172" t="s">
        <v>241</v>
      </c>
      <c r="D98" s="172" t="s">
        <v>237</v>
      </c>
      <c r="E98" s="173" t="s">
        <v>3107</v>
      </c>
      <c r="F98" s="174" t="s">
        <v>3108</v>
      </c>
      <c r="G98" s="175" t="s">
        <v>2974</v>
      </c>
      <c r="H98" s="176">
        <v>4</v>
      </c>
      <c r="I98" s="177"/>
      <c r="J98" s="178">
        <f>ROUND(I98*H98,2)</f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3529</v>
      </c>
    </row>
    <row r="99" spans="2:65" s="1" customFormat="1" ht="22.5" customHeight="1" x14ac:dyDescent="0.3">
      <c r="B99" s="171"/>
      <c r="C99" s="172" t="s">
        <v>254</v>
      </c>
      <c r="D99" s="172" t="s">
        <v>237</v>
      </c>
      <c r="E99" s="173" t="s">
        <v>3113</v>
      </c>
      <c r="F99" s="174" t="s">
        <v>3114</v>
      </c>
      <c r="G99" s="175" t="s">
        <v>2974</v>
      </c>
      <c r="H99" s="176">
        <v>4</v>
      </c>
      <c r="I99" s="177"/>
      <c r="J99" s="178">
        <f>ROUND(I99*H99,2)</f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>O99*H99</f>
        <v>0</v>
      </c>
      <c r="Q99" s="181">
        <v>0</v>
      </c>
      <c r="R99" s="181">
        <f>Q99*H99</f>
        <v>0</v>
      </c>
      <c r="S99" s="181">
        <v>0</v>
      </c>
      <c r="T99" s="182">
        <f>S99*H99</f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9" t="s">
        <v>22</v>
      </c>
      <c r="BK99" s="183">
        <f>ROUND(I99*H99,2)</f>
        <v>0</v>
      </c>
      <c r="BL99" s="19" t="s">
        <v>241</v>
      </c>
      <c r="BM99" s="19" t="s">
        <v>3530</v>
      </c>
    </row>
    <row r="100" spans="2:65" s="1" customFormat="1" ht="22.5" customHeight="1" x14ac:dyDescent="0.3">
      <c r="B100" s="171"/>
      <c r="C100" s="172" t="s">
        <v>258</v>
      </c>
      <c r="D100" s="172" t="s">
        <v>237</v>
      </c>
      <c r="E100" s="173" t="s">
        <v>3531</v>
      </c>
      <c r="F100" s="174" t="s">
        <v>3532</v>
      </c>
      <c r="G100" s="175" t="s">
        <v>2974</v>
      </c>
      <c r="H100" s="176">
        <v>2</v>
      </c>
      <c r="I100" s="177"/>
      <c r="J100" s="178">
        <f>ROUND(I100*H100,2)</f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3533</v>
      </c>
    </row>
    <row r="101" spans="2:65" s="11" customFormat="1" ht="29.85" customHeight="1" x14ac:dyDescent="0.3">
      <c r="B101" s="157"/>
      <c r="D101" s="168" t="s">
        <v>72</v>
      </c>
      <c r="E101" s="169" t="s">
        <v>3298</v>
      </c>
      <c r="F101" s="169" t="s">
        <v>3127</v>
      </c>
      <c r="I101" s="160"/>
      <c r="J101" s="170">
        <f>BK101</f>
        <v>0</v>
      </c>
      <c r="L101" s="157"/>
      <c r="M101" s="162"/>
      <c r="N101" s="163"/>
      <c r="O101" s="163"/>
      <c r="P101" s="164">
        <f>SUM(P102:P103)</f>
        <v>0</v>
      </c>
      <c r="Q101" s="163"/>
      <c r="R101" s="164">
        <f>SUM(R102:R103)</f>
        <v>0</v>
      </c>
      <c r="S101" s="163"/>
      <c r="T101" s="165">
        <f>SUM(T102:T103)</f>
        <v>0</v>
      </c>
      <c r="AR101" s="158" t="s">
        <v>22</v>
      </c>
      <c r="AT101" s="166" t="s">
        <v>72</v>
      </c>
      <c r="AU101" s="166" t="s">
        <v>22</v>
      </c>
      <c r="AY101" s="158" t="s">
        <v>235</v>
      </c>
      <c r="BK101" s="167">
        <f>SUM(BK102:BK103)</f>
        <v>0</v>
      </c>
    </row>
    <row r="102" spans="2:65" s="1" customFormat="1" ht="22.5" customHeight="1" x14ac:dyDescent="0.3">
      <c r="B102" s="171"/>
      <c r="C102" s="172" t="s">
        <v>262</v>
      </c>
      <c r="D102" s="172" t="s">
        <v>237</v>
      </c>
      <c r="E102" s="173" t="s">
        <v>3128</v>
      </c>
      <c r="F102" s="174" t="s">
        <v>3129</v>
      </c>
      <c r="G102" s="175" t="s">
        <v>2974</v>
      </c>
      <c r="H102" s="176">
        <v>6</v>
      </c>
      <c r="I102" s="177"/>
      <c r="J102" s="178">
        <f>ROUND(I102*H102,2)</f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>IF(N102="základní",J102,0)</f>
        <v>0</v>
      </c>
      <c r="BF102" s="183">
        <f>IF(N102="snížená",J102,0)</f>
        <v>0</v>
      </c>
      <c r="BG102" s="183">
        <f>IF(N102="zákl. přenesená",J102,0)</f>
        <v>0</v>
      </c>
      <c r="BH102" s="183">
        <f>IF(N102="sníž. přenesená",J102,0)</f>
        <v>0</v>
      </c>
      <c r="BI102" s="183">
        <f>IF(N102="nulová",J102,0)</f>
        <v>0</v>
      </c>
      <c r="BJ102" s="19" t="s">
        <v>22</v>
      </c>
      <c r="BK102" s="183">
        <f>ROUND(I102*H102,2)</f>
        <v>0</v>
      </c>
      <c r="BL102" s="19" t="s">
        <v>241</v>
      </c>
      <c r="BM102" s="19" t="s">
        <v>3534</v>
      </c>
    </row>
    <row r="103" spans="2:65" s="1" customFormat="1" ht="22.5" customHeight="1" x14ac:dyDescent="0.3">
      <c r="B103" s="171"/>
      <c r="C103" s="172" t="s">
        <v>266</v>
      </c>
      <c r="D103" s="172" t="s">
        <v>237</v>
      </c>
      <c r="E103" s="173" t="s">
        <v>3535</v>
      </c>
      <c r="F103" s="174" t="s">
        <v>3303</v>
      </c>
      <c r="G103" s="175" t="s">
        <v>424</v>
      </c>
      <c r="H103" s="176">
        <v>1</v>
      </c>
      <c r="I103" s="177"/>
      <c r="J103" s="178">
        <f>ROUND(I103*H103,2)</f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0</v>
      </c>
      <c r="R103" s="181">
        <f>Q103*H103</f>
        <v>0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3536</v>
      </c>
    </row>
    <row r="104" spans="2:65" s="11" customFormat="1" ht="37.35" customHeight="1" x14ac:dyDescent="0.35">
      <c r="B104" s="157"/>
      <c r="D104" s="158" t="s">
        <v>72</v>
      </c>
      <c r="E104" s="159" t="s">
        <v>2833</v>
      </c>
      <c r="F104" s="159" t="s">
        <v>236</v>
      </c>
      <c r="I104" s="160"/>
      <c r="J104" s="161">
        <f>BK104</f>
        <v>0</v>
      </c>
      <c r="L104" s="157"/>
      <c r="M104" s="162"/>
      <c r="N104" s="163"/>
      <c r="O104" s="163"/>
      <c r="P104" s="164">
        <f>P105+P107</f>
        <v>0</v>
      </c>
      <c r="Q104" s="163"/>
      <c r="R104" s="164">
        <f>R105+R107</f>
        <v>0</v>
      </c>
      <c r="S104" s="163"/>
      <c r="T104" s="165">
        <f>T105+T107</f>
        <v>0</v>
      </c>
      <c r="AR104" s="158" t="s">
        <v>22</v>
      </c>
      <c r="AT104" s="166" t="s">
        <v>72</v>
      </c>
      <c r="AU104" s="166" t="s">
        <v>73</v>
      </c>
      <c r="AY104" s="158" t="s">
        <v>235</v>
      </c>
      <c r="BK104" s="167">
        <f>BK105+BK107</f>
        <v>0</v>
      </c>
    </row>
    <row r="105" spans="2:65" s="11" customFormat="1" ht="19.899999999999999" customHeight="1" x14ac:dyDescent="0.3">
      <c r="B105" s="157"/>
      <c r="D105" s="168" t="s">
        <v>72</v>
      </c>
      <c r="E105" s="169" t="s">
        <v>3163</v>
      </c>
      <c r="F105" s="169" t="s">
        <v>3164</v>
      </c>
      <c r="I105" s="160"/>
      <c r="J105" s="170">
        <f>BK105</f>
        <v>0</v>
      </c>
      <c r="L105" s="157"/>
      <c r="M105" s="162"/>
      <c r="N105" s="163"/>
      <c r="O105" s="163"/>
      <c r="P105" s="164">
        <f>P106</f>
        <v>0</v>
      </c>
      <c r="Q105" s="163"/>
      <c r="R105" s="164">
        <f>R106</f>
        <v>0</v>
      </c>
      <c r="S105" s="163"/>
      <c r="T105" s="165">
        <f>T106</f>
        <v>0</v>
      </c>
      <c r="AR105" s="158" t="s">
        <v>22</v>
      </c>
      <c r="AT105" s="166" t="s">
        <v>72</v>
      </c>
      <c r="AU105" s="166" t="s">
        <v>22</v>
      </c>
      <c r="AY105" s="158" t="s">
        <v>235</v>
      </c>
      <c r="BK105" s="167">
        <f>BK106</f>
        <v>0</v>
      </c>
    </row>
    <row r="106" spans="2:65" s="1" customFormat="1" ht="22.5" customHeight="1" x14ac:dyDescent="0.3">
      <c r="B106" s="171"/>
      <c r="C106" s="172" t="s">
        <v>270</v>
      </c>
      <c r="D106" s="172" t="s">
        <v>237</v>
      </c>
      <c r="E106" s="173" t="s">
        <v>3537</v>
      </c>
      <c r="F106" s="174" t="s">
        <v>3169</v>
      </c>
      <c r="G106" s="175" t="s">
        <v>346</v>
      </c>
      <c r="H106" s="176">
        <v>90</v>
      </c>
      <c r="I106" s="177"/>
      <c r="J106" s="178">
        <f>ROUND(I106*H106,2)</f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3538</v>
      </c>
    </row>
    <row r="107" spans="2:65" s="11" customFormat="1" ht="29.85" customHeight="1" x14ac:dyDescent="0.3">
      <c r="B107" s="157"/>
      <c r="D107" s="168" t="s">
        <v>72</v>
      </c>
      <c r="E107" s="169" t="s">
        <v>3199</v>
      </c>
      <c r="F107" s="169" t="s">
        <v>3200</v>
      </c>
      <c r="I107" s="160"/>
      <c r="J107" s="170">
        <f>BK107</f>
        <v>0</v>
      </c>
      <c r="L107" s="157"/>
      <c r="M107" s="162"/>
      <c r="N107" s="163"/>
      <c r="O107" s="163"/>
      <c r="P107" s="164">
        <f>SUM(P108:P109)</f>
        <v>0</v>
      </c>
      <c r="Q107" s="163"/>
      <c r="R107" s="164">
        <f>SUM(R108:R109)</f>
        <v>0</v>
      </c>
      <c r="S107" s="163"/>
      <c r="T107" s="165">
        <f>SUM(T108:T109)</f>
        <v>0</v>
      </c>
      <c r="AR107" s="158" t="s">
        <v>22</v>
      </c>
      <c r="AT107" s="166" t="s">
        <v>72</v>
      </c>
      <c r="AU107" s="166" t="s">
        <v>22</v>
      </c>
      <c r="AY107" s="158" t="s">
        <v>235</v>
      </c>
      <c r="BK107" s="167">
        <f>SUM(BK108:BK109)</f>
        <v>0</v>
      </c>
    </row>
    <row r="108" spans="2:65" s="1" customFormat="1" ht="22.5" customHeight="1" x14ac:dyDescent="0.3">
      <c r="B108" s="171"/>
      <c r="C108" s="172" t="s">
        <v>26</v>
      </c>
      <c r="D108" s="172" t="s">
        <v>237</v>
      </c>
      <c r="E108" s="173" t="s">
        <v>3203</v>
      </c>
      <c r="F108" s="174" t="s">
        <v>3169</v>
      </c>
      <c r="G108" s="175" t="s">
        <v>346</v>
      </c>
      <c r="H108" s="176">
        <v>90</v>
      </c>
      <c r="I108" s="177"/>
      <c r="J108" s="178">
        <f>ROUND(I108*H108,2)</f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3539</v>
      </c>
    </row>
    <row r="109" spans="2:65" s="1" customFormat="1" ht="54" x14ac:dyDescent="0.3">
      <c r="B109" s="35"/>
      <c r="D109" s="194" t="s">
        <v>729</v>
      </c>
      <c r="F109" s="239" t="s">
        <v>3540</v>
      </c>
      <c r="I109" s="240"/>
      <c r="L109" s="35"/>
      <c r="M109" s="249"/>
      <c r="N109" s="244"/>
      <c r="O109" s="244"/>
      <c r="P109" s="244"/>
      <c r="Q109" s="244"/>
      <c r="R109" s="244"/>
      <c r="S109" s="244"/>
      <c r="T109" s="250"/>
      <c r="AT109" s="19" t="s">
        <v>729</v>
      </c>
      <c r="AU109" s="19" t="s">
        <v>81</v>
      </c>
    </row>
    <row r="110" spans="2:65" s="1" customFormat="1" ht="6.95" customHeight="1" x14ac:dyDescent="0.3">
      <c r="B110" s="50"/>
      <c r="C110" s="51"/>
      <c r="D110" s="51"/>
      <c r="E110" s="51"/>
      <c r="F110" s="51"/>
      <c r="G110" s="51"/>
      <c r="H110" s="51"/>
      <c r="I110" s="124"/>
      <c r="J110" s="51"/>
      <c r="K110" s="51"/>
      <c r="L110" s="35"/>
    </row>
  </sheetData>
  <autoFilter ref="C89:K89"/>
  <mergeCells count="12">
    <mergeCell ref="E80:H80"/>
    <mergeCell ref="E82:H82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8:H78"/>
  </mergeCells>
  <hyperlinks>
    <hyperlink ref="F1:G1" location="C2" tooltip="Krycí list soupisu" display="1) Krycí list soupisu"/>
    <hyperlink ref="G1:H1" location="C58" tooltip="Rekapitulace" display="2) Rekapitulace"/>
    <hyperlink ref="J1" location="C8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BR200"/>
  <sheetViews>
    <sheetView showGridLines="0" workbookViewId="0">
      <pane ySplit="1" topLeftCell="A190" activePane="bottomLeft" state="frozen"/>
      <selection pane="bottomLeft" activeCell="X226" sqref="X226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145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2777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3541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ROUND(J95,2)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ROUND(SUM(BE95:BE199), 2)</f>
        <v>0</v>
      </c>
      <c r="G32" s="36"/>
      <c r="H32" s="36"/>
      <c r="I32" s="116">
        <v>0.21</v>
      </c>
      <c r="J32" s="115">
        <f>ROUND(ROUND((SUM(BE95:BE199)),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ROUND(SUM(BF95:BF199), 2)</f>
        <v>0</v>
      </c>
      <c r="G33" s="36"/>
      <c r="H33" s="36"/>
      <c r="I33" s="116">
        <v>0.15</v>
      </c>
      <c r="J33" s="115">
        <f>ROUND(ROUND((SUM(BF95:BF199)),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ROUND(SUM(BG95:BG199),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ROUND(SUM(BH95:BH199),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ROUND(SUM(BI95:BI199),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2777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05 - SO 411 - Světelně signalizační zařízení křižovatek K6, 7, 8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J95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3542</v>
      </c>
      <c r="E61" s="135"/>
      <c r="F61" s="135"/>
      <c r="G61" s="135"/>
      <c r="H61" s="135"/>
      <c r="I61" s="136"/>
      <c r="J61" s="137">
        <f>J96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3543</v>
      </c>
      <c r="E62" s="142"/>
      <c r="F62" s="142"/>
      <c r="G62" s="142"/>
      <c r="H62" s="142"/>
      <c r="I62" s="143"/>
      <c r="J62" s="144">
        <f>J97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3544</v>
      </c>
      <c r="E63" s="142"/>
      <c r="F63" s="142"/>
      <c r="G63" s="142"/>
      <c r="H63" s="142"/>
      <c r="I63" s="143"/>
      <c r="J63" s="144">
        <f>J103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3545</v>
      </c>
      <c r="E64" s="142"/>
      <c r="F64" s="142"/>
      <c r="G64" s="142"/>
      <c r="H64" s="142"/>
      <c r="I64" s="143"/>
      <c r="J64" s="144">
        <f>J111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3546</v>
      </c>
      <c r="E65" s="142"/>
      <c r="F65" s="142"/>
      <c r="G65" s="142"/>
      <c r="H65" s="142"/>
      <c r="I65" s="143"/>
      <c r="J65" s="144">
        <f>J126</f>
        <v>0</v>
      </c>
      <c r="K65" s="145"/>
    </row>
    <row r="66" spans="2:12" s="9" customFormat="1" ht="19.899999999999999" customHeight="1" x14ac:dyDescent="0.3">
      <c r="B66" s="139"/>
      <c r="C66" s="140"/>
      <c r="D66" s="141" t="s">
        <v>3547</v>
      </c>
      <c r="E66" s="142"/>
      <c r="F66" s="142"/>
      <c r="G66" s="142"/>
      <c r="H66" s="142"/>
      <c r="I66" s="143"/>
      <c r="J66" s="144">
        <f>J136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3548</v>
      </c>
      <c r="E67" s="142"/>
      <c r="F67" s="142"/>
      <c r="G67" s="142"/>
      <c r="H67" s="142"/>
      <c r="I67" s="143"/>
      <c r="J67" s="144">
        <f>J139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3549</v>
      </c>
      <c r="E68" s="142"/>
      <c r="F68" s="142"/>
      <c r="G68" s="142"/>
      <c r="H68" s="142"/>
      <c r="I68" s="143"/>
      <c r="J68" s="144">
        <f>J144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3550</v>
      </c>
      <c r="E69" s="142"/>
      <c r="F69" s="142"/>
      <c r="G69" s="142"/>
      <c r="H69" s="142"/>
      <c r="I69" s="143"/>
      <c r="J69" s="144">
        <f>J152</f>
        <v>0</v>
      </c>
      <c r="K69" s="145"/>
    </row>
    <row r="70" spans="2:12" s="8" customFormat="1" ht="24.95" customHeight="1" x14ac:dyDescent="0.3">
      <c r="B70" s="132"/>
      <c r="C70" s="133"/>
      <c r="D70" s="134" t="s">
        <v>3551</v>
      </c>
      <c r="E70" s="135"/>
      <c r="F70" s="135"/>
      <c r="G70" s="135"/>
      <c r="H70" s="135"/>
      <c r="I70" s="136"/>
      <c r="J70" s="137">
        <f>J165</f>
        <v>0</v>
      </c>
      <c r="K70" s="138"/>
    </row>
    <row r="71" spans="2:12" s="8" customFormat="1" ht="24.95" customHeight="1" x14ac:dyDescent="0.3">
      <c r="B71" s="132"/>
      <c r="C71" s="133"/>
      <c r="D71" s="134" t="s">
        <v>3552</v>
      </c>
      <c r="E71" s="135"/>
      <c r="F71" s="135"/>
      <c r="G71" s="135"/>
      <c r="H71" s="135"/>
      <c r="I71" s="136"/>
      <c r="J71" s="137">
        <f>J177</f>
        <v>0</v>
      </c>
      <c r="K71" s="138"/>
    </row>
    <row r="72" spans="2:12" s="8" customFormat="1" ht="24.95" customHeight="1" x14ac:dyDescent="0.3">
      <c r="B72" s="132"/>
      <c r="C72" s="133"/>
      <c r="D72" s="134" t="s">
        <v>3553</v>
      </c>
      <c r="E72" s="135"/>
      <c r="F72" s="135"/>
      <c r="G72" s="135"/>
      <c r="H72" s="135"/>
      <c r="I72" s="136"/>
      <c r="J72" s="137">
        <f>J183</f>
        <v>0</v>
      </c>
      <c r="K72" s="138"/>
    </row>
    <row r="73" spans="2:12" s="8" customFormat="1" ht="24.95" customHeight="1" x14ac:dyDescent="0.3">
      <c r="B73" s="132"/>
      <c r="C73" s="133"/>
      <c r="D73" s="134" t="s">
        <v>3554</v>
      </c>
      <c r="E73" s="135"/>
      <c r="F73" s="135"/>
      <c r="G73" s="135"/>
      <c r="H73" s="135"/>
      <c r="I73" s="136"/>
      <c r="J73" s="137">
        <f>J195</f>
        <v>0</v>
      </c>
      <c r="K73" s="138"/>
    </row>
    <row r="74" spans="2:12" s="1" customFormat="1" ht="21.75" customHeight="1" x14ac:dyDescent="0.3">
      <c r="B74" s="35"/>
      <c r="C74" s="36"/>
      <c r="D74" s="36"/>
      <c r="E74" s="36"/>
      <c r="F74" s="36"/>
      <c r="G74" s="36"/>
      <c r="H74" s="36"/>
      <c r="I74" s="103"/>
      <c r="J74" s="36"/>
      <c r="K74" s="39"/>
    </row>
    <row r="75" spans="2:12" s="1" customFormat="1" ht="6.95" customHeight="1" x14ac:dyDescent="0.3">
      <c r="B75" s="50"/>
      <c r="C75" s="51"/>
      <c r="D75" s="51"/>
      <c r="E75" s="51"/>
      <c r="F75" s="51"/>
      <c r="G75" s="51"/>
      <c r="H75" s="51"/>
      <c r="I75" s="124"/>
      <c r="J75" s="51"/>
      <c r="K75" s="52"/>
    </row>
    <row r="79" spans="2:12" s="1" customFormat="1" ht="6.95" customHeight="1" x14ac:dyDescent="0.3">
      <c r="B79" s="53"/>
      <c r="C79" s="54"/>
      <c r="D79" s="54"/>
      <c r="E79" s="54"/>
      <c r="F79" s="54"/>
      <c r="G79" s="54"/>
      <c r="H79" s="54"/>
      <c r="I79" s="125"/>
      <c r="J79" s="54"/>
      <c r="K79" s="54"/>
      <c r="L79" s="35"/>
    </row>
    <row r="80" spans="2:12" s="1" customFormat="1" ht="36.950000000000003" customHeight="1" x14ac:dyDescent="0.3">
      <c r="B80" s="35"/>
      <c r="C80" s="55" t="s">
        <v>220</v>
      </c>
      <c r="L80" s="35"/>
    </row>
    <row r="81" spans="2:63" s="1" customFormat="1" ht="6.95" customHeight="1" x14ac:dyDescent="0.3">
      <c r="B81" s="35"/>
      <c r="L81" s="35"/>
    </row>
    <row r="82" spans="2:63" s="1" customFormat="1" ht="14.45" customHeight="1" x14ac:dyDescent="0.3">
      <c r="B82" s="35"/>
      <c r="C82" s="57" t="s">
        <v>17</v>
      </c>
      <c r="L82" s="35"/>
    </row>
    <row r="83" spans="2:63" s="1" customFormat="1" ht="22.5" customHeight="1" x14ac:dyDescent="0.3">
      <c r="B83" s="35"/>
      <c r="E83" s="418" t="str">
        <f>E7</f>
        <v>MMUVD Pardubice</v>
      </c>
      <c r="F83" s="395"/>
      <c r="G83" s="395"/>
      <c r="H83" s="395"/>
      <c r="L83" s="35"/>
    </row>
    <row r="84" spans="2:63" ht="15" x14ac:dyDescent="0.3">
      <c r="B84" s="23"/>
      <c r="C84" s="57" t="s">
        <v>209</v>
      </c>
      <c r="L84" s="23"/>
    </row>
    <row r="85" spans="2:63" s="1" customFormat="1" ht="22.5" customHeight="1" x14ac:dyDescent="0.3">
      <c r="B85" s="35"/>
      <c r="E85" s="418" t="s">
        <v>2777</v>
      </c>
      <c r="F85" s="395"/>
      <c r="G85" s="395"/>
      <c r="H85" s="395"/>
      <c r="L85" s="35"/>
    </row>
    <row r="86" spans="2:63" s="1" customFormat="1" ht="14.45" customHeight="1" x14ac:dyDescent="0.3">
      <c r="B86" s="35"/>
      <c r="C86" s="57" t="s">
        <v>544</v>
      </c>
      <c r="L86" s="35"/>
    </row>
    <row r="87" spans="2:63" s="1" customFormat="1" ht="23.25" customHeight="1" x14ac:dyDescent="0.3">
      <c r="B87" s="35"/>
      <c r="E87" s="392" t="str">
        <f>E11</f>
        <v>05 - SO 411 - Světelně signalizační zařízení křižovatek K6, 7, 8</v>
      </c>
      <c r="F87" s="395"/>
      <c r="G87" s="395"/>
      <c r="H87" s="395"/>
      <c r="L87" s="35"/>
    </row>
    <row r="88" spans="2:63" s="1" customFormat="1" ht="6.95" customHeight="1" x14ac:dyDescent="0.3">
      <c r="B88" s="35"/>
      <c r="L88" s="35"/>
    </row>
    <row r="89" spans="2:63" s="1" customFormat="1" ht="18" customHeight="1" x14ac:dyDescent="0.3">
      <c r="B89" s="35"/>
      <c r="C89" s="57" t="s">
        <v>23</v>
      </c>
      <c r="F89" s="146" t="str">
        <f>F14</f>
        <v>Pardubice</v>
      </c>
      <c r="I89" s="147" t="s">
        <v>25</v>
      </c>
      <c r="J89" s="61">
        <f>IF(J14="","",J14)</f>
        <v>42576</v>
      </c>
      <c r="L89" s="35"/>
    </row>
    <row r="90" spans="2:63" s="1" customFormat="1" ht="6.95" customHeight="1" x14ac:dyDescent="0.3">
      <c r="B90" s="35"/>
      <c r="L90" s="35"/>
    </row>
    <row r="91" spans="2:63" s="1" customFormat="1" ht="15" x14ac:dyDescent="0.3">
      <c r="B91" s="35"/>
      <c r="C91" s="57" t="s">
        <v>28</v>
      </c>
      <c r="F91" s="146" t="str">
        <f>E17</f>
        <v>Město Pardubice</v>
      </c>
      <c r="I91" s="147" t="s">
        <v>34</v>
      </c>
      <c r="J91" s="146" t="str">
        <f>E23</f>
        <v>Grebner spol s r.o.</v>
      </c>
      <c r="L91" s="35"/>
    </row>
    <row r="92" spans="2:63" s="1" customFormat="1" ht="14.45" customHeight="1" x14ac:dyDescent="0.3">
      <c r="B92" s="35"/>
      <c r="C92" s="57" t="s">
        <v>32</v>
      </c>
      <c r="F92" s="146" t="str">
        <f>IF(E20="","",E20)</f>
        <v/>
      </c>
      <c r="L92" s="35"/>
    </row>
    <row r="93" spans="2:63" s="1" customFormat="1" ht="10.35" customHeight="1" x14ac:dyDescent="0.3">
      <c r="B93" s="35"/>
      <c r="L93" s="35"/>
    </row>
    <row r="94" spans="2:63" s="10" customFormat="1" ht="29.25" customHeight="1" x14ac:dyDescent="0.3">
      <c r="B94" s="148"/>
      <c r="C94" s="149" t="s">
        <v>221</v>
      </c>
      <c r="D94" s="150" t="s">
        <v>58</v>
      </c>
      <c r="E94" s="150" t="s">
        <v>54</v>
      </c>
      <c r="F94" s="150" t="s">
        <v>222</v>
      </c>
      <c r="G94" s="150" t="s">
        <v>223</v>
      </c>
      <c r="H94" s="150" t="s">
        <v>224</v>
      </c>
      <c r="I94" s="151" t="s">
        <v>225</v>
      </c>
      <c r="J94" s="150" t="s">
        <v>213</v>
      </c>
      <c r="K94" s="152" t="s">
        <v>226</v>
      </c>
      <c r="L94" s="148"/>
      <c r="M94" s="68" t="s">
        <v>227</v>
      </c>
      <c r="N94" s="69" t="s">
        <v>43</v>
      </c>
      <c r="O94" s="69" t="s">
        <v>228</v>
      </c>
      <c r="P94" s="69" t="s">
        <v>229</v>
      </c>
      <c r="Q94" s="69" t="s">
        <v>230</v>
      </c>
      <c r="R94" s="69" t="s">
        <v>231</v>
      </c>
      <c r="S94" s="69" t="s">
        <v>232</v>
      </c>
      <c r="T94" s="70" t="s">
        <v>233</v>
      </c>
    </row>
    <row r="95" spans="2:63" s="1" customFormat="1" ht="29.25" customHeight="1" x14ac:dyDescent="0.35">
      <c r="B95" s="35"/>
      <c r="C95" s="72" t="s">
        <v>214</v>
      </c>
      <c r="J95" s="153">
        <f>BK95</f>
        <v>0</v>
      </c>
      <c r="L95" s="35"/>
      <c r="M95" s="71"/>
      <c r="N95" s="62"/>
      <c r="O95" s="62"/>
      <c r="P95" s="154">
        <f>P96+P165+P177+P183+P195</f>
        <v>0</v>
      </c>
      <c r="Q95" s="62"/>
      <c r="R95" s="154">
        <f>R96+R165+R177+R183+R195</f>
        <v>0</v>
      </c>
      <c r="S95" s="62"/>
      <c r="T95" s="155">
        <f>T96+T165+T177+T183+T195</f>
        <v>0</v>
      </c>
      <c r="AT95" s="19" t="s">
        <v>72</v>
      </c>
      <c r="AU95" s="19" t="s">
        <v>215</v>
      </c>
      <c r="BK95" s="156">
        <f>BK96+BK165+BK177+BK183+BK195</f>
        <v>0</v>
      </c>
    </row>
    <row r="96" spans="2:63" s="11" customFormat="1" ht="37.35" customHeight="1" x14ac:dyDescent="0.35">
      <c r="B96" s="157"/>
      <c r="D96" s="158" t="s">
        <v>72</v>
      </c>
      <c r="E96" s="159" t="s">
        <v>2831</v>
      </c>
      <c r="F96" s="159" t="s">
        <v>3555</v>
      </c>
      <c r="I96" s="160"/>
      <c r="J96" s="161">
        <f>BK96</f>
        <v>0</v>
      </c>
      <c r="L96" s="157"/>
      <c r="M96" s="162"/>
      <c r="N96" s="163"/>
      <c r="O96" s="163"/>
      <c r="P96" s="164">
        <f>P97+P103+P111+P126+P136+P139+P144+P152</f>
        <v>0</v>
      </c>
      <c r="Q96" s="163"/>
      <c r="R96" s="164">
        <f>R97+R103+R111+R126+R136+R139+R144+R152</f>
        <v>0</v>
      </c>
      <c r="S96" s="163"/>
      <c r="T96" s="165">
        <f>T97+T103+T111+T126+T136+T139+T144+T152</f>
        <v>0</v>
      </c>
      <c r="AR96" s="158" t="s">
        <v>22</v>
      </c>
      <c r="AT96" s="166" t="s">
        <v>72</v>
      </c>
      <c r="AU96" s="166" t="s">
        <v>73</v>
      </c>
      <c r="AY96" s="158" t="s">
        <v>235</v>
      </c>
      <c r="BK96" s="167">
        <f>BK97+BK103+BK111+BK126+BK136+BK139+BK144+BK152</f>
        <v>0</v>
      </c>
    </row>
    <row r="97" spans="2:65" s="11" customFormat="1" ht="19.899999999999999" customHeight="1" x14ac:dyDescent="0.3">
      <c r="B97" s="157"/>
      <c r="D97" s="168" t="s">
        <v>72</v>
      </c>
      <c r="E97" s="169" t="s">
        <v>2838</v>
      </c>
      <c r="F97" s="169" t="s">
        <v>3556</v>
      </c>
      <c r="I97" s="160"/>
      <c r="J97" s="170">
        <f>BK97</f>
        <v>0</v>
      </c>
      <c r="L97" s="157"/>
      <c r="M97" s="162"/>
      <c r="N97" s="163"/>
      <c r="O97" s="163"/>
      <c r="P97" s="164">
        <f>SUM(P98:P102)</f>
        <v>0</v>
      </c>
      <c r="Q97" s="163"/>
      <c r="R97" s="164">
        <f>SUM(R98:R102)</f>
        <v>0</v>
      </c>
      <c r="S97" s="163"/>
      <c r="T97" s="165">
        <f>SUM(T98:T102)</f>
        <v>0</v>
      </c>
      <c r="AR97" s="158" t="s">
        <v>22</v>
      </c>
      <c r="AT97" s="166" t="s">
        <v>72</v>
      </c>
      <c r="AU97" s="166" t="s">
        <v>22</v>
      </c>
      <c r="AY97" s="158" t="s">
        <v>235</v>
      </c>
      <c r="BK97" s="167">
        <f>SUM(BK98:BK102)</f>
        <v>0</v>
      </c>
    </row>
    <row r="98" spans="2:65" s="1" customFormat="1" ht="22.5" customHeight="1" x14ac:dyDescent="0.3">
      <c r="B98" s="171"/>
      <c r="C98" s="222" t="s">
        <v>22</v>
      </c>
      <c r="D98" s="222" t="s">
        <v>371</v>
      </c>
      <c r="E98" s="223" t="s">
        <v>3557</v>
      </c>
      <c r="F98" s="224" t="s">
        <v>3558</v>
      </c>
      <c r="G98" s="225" t="s">
        <v>387</v>
      </c>
      <c r="H98" s="226">
        <v>1</v>
      </c>
      <c r="I98" s="227"/>
      <c r="J98" s="228">
        <f>ROUND(I98*H98,2)</f>
        <v>0</v>
      </c>
      <c r="K98" s="224" t="s">
        <v>3</v>
      </c>
      <c r="L98" s="229"/>
      <c r="M98" s="230" t="s">
        <v>3</v>
      </c>
      <c r="N98" s="231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266</v>
      </c>
      <c r="AT98" s="19" t="s">
        <v>371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3559</v>
      </c>
    </row>
    <row r="99" spans="2:65" s="1" customFormat="1" ht="22.5" customHeight="1" x14ac:dyDescent="0.3">
      <c r="B99" s="171"/>
      <c r="C99" s="222" t="s">
        <v>81</v>
      </c>
      <c r="D99" s="222" t="s">
        <v>371</v>
      </c>
      <c r="E99" s="223" t="s">
        <v>3560</v>
      </c>
      <c r="F99" s="224" t="s">
        <v>3561</v>
      </c>
      <c r="G99" s="225" t="s">
        <v>387</v>
      </c>
      <c r="H99" s="226">
        <v>1</v>
      </c>
      <c r="I99" s="227"/>
      <c r="J99" s="228">
        <f>ROUND(I99*H99,2)</f>
        <v>0</v>
      </c>
      <c r="K99" s="224" t="s">
        <v>3</v>
      </c>
      <c r="L99" s="229"/>
      <c r="M99" s="230" t="s">
        <v>3</v>
      </c>
      <c r="N99" s="231" t="s">
        <v>44</v>
      </c>
      <c r="O99" s="36"/>
      <c r="P99" s="181">
        <f>O99*H99</f>
        <v>0</v>
      </c>
      <c r="Q99" s="181">
        <v>0</v>
      </c>
      <c r="R99" s="181">
        <f>Q99*H99</f>
        <v>0</v>
      </c>
      <c r="S99" s="181">
        <v>0</v>
      </c>
      <c r="T99" s="182">
        <f>S99*H99</f>
        <v>0</v>
      </c>
      <c r="AR99" s="19" t="s">
        <v>266</v>
      </c>
      <c r="AT99" s="19" t="s">
        <v>371</v>
      </c>
      <c r="AU99" s="19" t="s">
        <v>81</v>
      </c>
      <c r="AY99" s="19" t="s">
        <v>235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9" t="s">
        <v>22</v>
      </c>
      <c r="BK99" s="183">
        <f>ROUND(I99*H99,2)</f>
        <v>0</v>
      </c>
      <c r="BL99" s="19" t="s">
        <v>241</v>
      </c>
      <c r="BM99" s="19" t="s">
        <v>3562</v>
      </c>
    </row>
    <row r="100" spans="2:65" s="1" customFormat="1" ht="22.5" customHeight="1" x14ac:dyDescent="0.3">
      <c r="B100" s="171"/>
      <c r="C100" s="222" t="s">
        <v>103</v>
      </c>
      <c r="D100" s="222" t="s">
        <v>371</v>
      </c>
      <c r="E100" s="223" t="s">
        <v>3563</v>
      </c>
      <c r="F100" s="224" t="s">
        <v>3564</v>
      </c>
      <c r="G100" s="225" t="s">
        <v>387</v>
      </c>
      <c r="H100" s="226">
        <v>1</v>
      </c>
      <c r="I100" s="227"/>
      <c r="J100" s="228">
        <f>ROUND(I100*H100,2)</f>
        <v>0</v>
      </c>
      <c r="K100" s="224" t="s">
        <v>3</v>
      </c>
      <c r="L100" s="229"/>
      <c r="M100" s="230" t="s">
        <v>3</v>
      </c>
      <c r="N100" s="231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266</v>
      </c>
      <c r="AT100" s="19" t="s">
        <v>371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3565</v>
      </c>
    </row>
    <row r="101" spans="2:65" s="1" customFormat="1" ht="22.5" customHeight="1" x14ac:dyDescent="0.3">
      <c r="B101" s="171"/>
      <c r="C101" s="222" t="s">
        <v>241</v>
      </c>
      <c r="D101" s="222" t="s">
        <v>371</v>
      </c>
      <c r="E101" s="223" t="s">
        <v>3566</v>
      </c>
      <c r="F101" s="224" t="s">
        <v>3567</v>
      </c>
      <c r="G101" s="225" t="s">
        <v>387</v>
      </c>
      <c r="H101" s="226">
        <v>3</v>
      </c>
      <c r="I101" s="227"/>
      <c r="J101" s="228">
        <f>ROUND(I101*H101,2)</f>
        <v>0</v>
      </c>
      <c r="K101" s="224" t="s">
        <v>3</v>
      </c>
      <c r="L101" s="229"/>
      <c r="M101" s="230" t="s">
        <v>3</v>
      </c>
      <c r="N101" s="231" t="s">
        <v>44</v>
      </c>
      <c r="O101" s="36"/>
      <c r="P101" s="181">
        <f>O101*H101</f>
        <v>0</v>
      </c>
      <c r="Q101" s="181">
        <v>0</v>
      </c>
      <c r="R101" s="181">
        <f>Q101*H101</f>
        <v>0</v>
      </c>
      <c r="S101" s="181">
        <v>0</v>
      </c>
      <c r="T101" s="182">
        <f>S101*H101</f>
        <v>0</v>
      </c>
      <c r="AR101" s="19" t="s">
        <v>266</v>
      </c>
      <c r="AT101" s="19" t="s">
        <v>371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3568</v>
      </c>
    </row>
    <row r="102" spans="2:65" s="1" customFormat="1" ht="22.5" customHeight="1" x14ac:dyDescent="0.3">
      <c r="B102" s="171"/>
      <c r="C102" s="222" t="s">
        <v>254</v>
      </c>
      <c r="D102" s="222" t="s">
        <v>371</v>
      </c>
      <c r="E102" s="223" t="s">
        <v>3569</v>
      </c>
      <c r="F102" s="224" t="s">
        <v>3570</v>
      </c>
      <c r="G102" s="225" t="s">
        <v>387</v>
      </c>
      <c r="H102" s="226">
        <v>3</v>
      </c>
      <c r="I102" s="227"/>
      <c r="J102" s="228">
        <f>ROUND(I102*H102,2)</f>
        <v>0</v>
      </c>
      <c r="K102" s="224" t="s">
        <v>3</v>
      </c>
      <c r="L102" s="229"/>
      <c r="M102" s="230" t="s">
        <v>3</v>
      </c>
      <c r="N102" s="231" t="s">
        <v>44</v>
      </c>
      <c r="O102" s="36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AR102" s="19" t="s">
        <v>266</v>
      </c>
      <c r="AT102" s="19" t="s">
        <v>371</v>
      </c>
      <c r="AU102" s="19" t="s">
        <v>81</v>
      </c>
      <c r="AY102" s="19" t="s">
        <v>235</v>
      </c>
      <c r="BE102" s="183">
        <f>IF(N102="základní",J102,0)</f>
        <v>0</v>
      </c>
      <c r="BF102" s="183">
        <f>IF(N102="snížená",J102,0)</f>
        <v>0</v>
      </c>
      <c r="BG102" s="183">
        <f>IF(N102="zákl. přenesená",J102,0)</f>
        <v>0</v>
      </c>
      <c r="BH102" s="183">
        <f>IF(N102="sníž. přenesená",J102,0)</f>
        <v>0</v>
      </c>
      <c r="BI102" s="183">
        <f>IF(N102="nulová",J102,0)</f>
        <v>0</v>
      </c>
      <c r="BJ102" s="19" t="s">
        <v>22</v>
      </c>
      <c r="BK102" s="183">
        <f>ROUND(I102*H102,2)</f>
        <v>0</v>
      </c>
      <c r="BL102" s="19" t="s">
        <v>241</v>
      </c>
      <c r="BM102" s="19" t="s">
        <v>3571</v>
      </c>
    </row>
    <row r="103" spans="2:65" s="11" customFormat="1" ht="29.85" customHeight="1" x14ac:dyDescent="0.3">
      <c r="B103" s="157"/>
      <c r="D103" s="168" t="s">
        <v>72</v>
      </c>
      <c r="E103" s="169" t="s">
        <v>2871</v>
      </c>
      <c r="F103" s="169" t="s">
        <v>3572</v>
      </c>
      <c r="I103" s="160"/>
      <c r="J103" s="170">
        <f>BK103</f>
        <v>0</v>
      </c>
      <c r="L103" s="157"/>
      <c r="M103" s="162"/>
      <c r="N103" s="163"/>
      <c r="O103" s="163"/>
      <c r="P103" s="164">
        <f>SUM(P104:P110)</f>
        <v>0</v>
      </c>
      <c r="Q103" s="163"/>
      <c r="R103" s="164">
        <f>SUM(R104:R110)</f>
        <v>0</v>
      </c>
      <c r="S103" s="163"/>
      <c r="T103" s="165">
        <f>SUM(T104:T110)</f>
        <v>0</v>
      </c>
      <c r="AR103" s="158" t="s">
        <v>22</v>
      </c>
      <c r="AT103" s="166" t="s">
        <v>72</v>
      </c>
      <c r="AU103" s="166" t="s">
        <v>22</v>
      </c>
      <c r="AY103" s="158" t="s">
        <v>235</v>
      </c>
      <c r="BK103" s="167">
        <f>SUM(BK104:BK110)</f>
        <v>0</v>
      </c>
    </row>
    <row r="104" spans="2:65" s="1" customFormat="1" ht="22.5" customHeight="1" x14ac:dyDescent="0.3">
      <c r="B104" s="171"/>
      <c r="C104" s="222" t="s">
        <v>258</v>
      </c>
      <c r="D104" s="222" t="s">
        <v>371</v>
      </c>
      <c r="E104" s="223" t="s">
        <v>3573</v>
      </c>
      <c r="F104" s="224" t="s">
        <v>3574</v>
      </c>
      <c r="G104" s="225" t="s">
        <v>387</v>
      </c>
      <c r="H104" s="226">
        <v>1</v>
      </c>
      <c r="I104" s="227"/>
      <c r="J104" s="228">
        <f t="shared" ref="J104:J110" si="0">ROUND(I104*H104,2)</f>
        <v>0</v>
      </c>
      <c r="K104" s="224" t="s">
        <v>3</v>
      </c>
      <c r="L104" s="229"/>
      <c r="M104" s="230" t="s">
        <v>3</v>
      </c>
      <c r="N104" s="231" t="s">
        <v>44</v>
      </c>
      <c r="O104" s="36"/>
      <c r="P104" s="181">
        <f t="shared" ref="P104:P110" si="1">O104*H104</f>
        <v>0</v>
      </c>
      <c r="Q104" s="181">
        <v>0</v>
      </c>
      <c r="R104" s="181">
        <f t="shared" ref="R104:R110" si="2">Q104*H104</f>
        <v>0</v>
      </c>
      <c r="S104" s="181">
        <v>0</v>
      </c>
      <c r="T104" s="182">
        <f t="shared" ref="T104:T110" si="3">S104*H104</f>
        <v>0</v>
      </c>
      <c r="AR104" s="19" t="s">
        <v>266</v>
      </c>
      <c r="AT104" s="19" t="s">
        <v>371</v>
      </c>
      <c r="AU104" s="19" t="s">
        <v>81</v>
      </c>
      <c r="AY104" s="19" t="s">
        <v>235</v>
      </c>
      <c r="BE104" s="183">
        <f t="shared" ref="BE104:BE110" si="4">IF(N104="základní",J104,0)</f>
        <v>0</v>
      </c>
      <c r="BF104" s="183">
        <f t="shared" ref="BF104:BF110" si="5">IF(N104="snížená",J104,0)</f>
        <v>0</v>
      </c>
      <c r="BG104" s="183">
        <f t="shared" ref="BG104:BG110" si="6">IF(N104="zákl. přenesená",J104,0)</f>
        <v>0</v>
      </c>
      <c r="BH104" s="183">
        <f t="shared" ref="BH104:BH110" si="7">IF(N104="sníž. přenesená",J104,0)</f>
        <v>0</v>
      </c>
      <c r="BI104" s="183">
        <f t="shared" ref="BI104:BI110" si="8">IF(N104="nulová",J104,0)</f>
        <v>0</v>
      </c>
      <c r="BJ104" s="19" t="s">
        <v>22</v>
      </c>
      <c r="BK104" s="183">
        <f t="shared" ref="BK104:BK110" si="9">ROUND(I104*H104,2)</f>
        <v>0</v>
      </c>
      <c r="BL104" s="19" t="s">
        <v>241</v>
      </c>
      <c r="BM104" s="19" t="s">
        <v>3575</v>
      </c>
    </row>
    <row r="105" spans="2:65" s="1" customFormat="1" ht="22.5" customHeight="1" x14ac:dyDescent="0.3">
      <c r="B105" s="171"/>
      <c r="C105" s="222" t="s">
        <v>262</v>
      </c>
      <c r="D105" s="222" t="s">
        <v>371</v>
      </c>
      <c r="E105" s="223" t="s">
        <v>3576</v>
      </c>
      <c r="F105" s="224" t="s">
        <v>3577</v>
      </c>
      <c r="G105" s="225" t="s">
        <v>387</v>
      </c>
      <c r="H105" s="226">
        <v>1</v>
      </c>
      <c r="I105" s="227"/>
      <c r="J105" s="228">
        <f t="shared" si="0"/>
        <v>0</v>
      </c>
      <c r="K105" s="224" t="s">
        <v>3</v>
      </c>
      <c r="L105" s="229"/>
      <c r="M105" s="230" t="s">
        <v>3</v>
      </c>
      <c r="N105" s="231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266</v>
      </c>
      <c r="AT105" s="19" t="s">
        <v>371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3578</v>
      </c>
    </row>
    <row r="106" spans="2:65" s="1" customFormat="1" ht="22.5" customHeight="1" x14ac:dyDescent="0.3">
      <c r="B106" s="171"/>
      <c r="C106" s="222" t="s">
        <v>266</v>
      </c>
      <c r="D106" s="222" t="s">
        <v>371</v>
      </c>
      <c r="E106" s="223" t="s">
        <v>3579</v>
      </c>
      <c r="F106" s="224" t="s">
        <v>3580</v>
      </c>
      <c r="G106" s="225" t="s">
        <v>387</v>
      </c>
      <c r="H106" s="226">
        <v>5</v>
      </c>
      <c r="I106" s="227"/>
      <c r="J106" s="228">
        <f t="shared" si="0"/>
        <v>0</v>
      </c>
      <c r="K106" s="224" t="s">
        <v>3</v>
      </c>
      <c r="L106" s="229"/>
      <c r="M106" s="230" t="s">
        <v>3</v>
      </c>
      <c r="N106" s="231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266</v>
      </c>
      <c r="AT106" s="19" t="s">
        <v>371</v>
      </c>
      <c r="AU106" s="19" t="s">
        <v>81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3581</v>
      </c>
    </row>
    <row r="107" spans="2:65" s="1" customFormat="1" ht="22.5" customHeight="1" x14ac:dyDescent="0.3">
      <c r="B107" s="171"/>
      <c r="C107" s="222" t="s">
        <v>270</v>
      </c>
      <c r="D107" s="222" t="s">
        <v>371</v>
      </c>
      <c r="E107" s="223" t="s">
        <v>3582</v>
      </c>
      <c r="F107" s="224" t="s">
        <v>3583</v>
      </c>
      <c r="G107" s="225" t="s">
        <v>387</v>
      </c>
      <c r="H107" s="226">
        <v>1</v>
      </c>
      <c r="I107" s="227"/>
      <c r="J107" s="228">
        <f t="shared" si="0"/>
        <v>0</v>
      </c>
      <c r="K107" s="224" t="s">
        <v>3</v>
      </c>
      <c r="L107" s="229"/>
      <c r="M107" s="230" t="s">
        <v>3</v>
      </c>
      <c r="N107" s="231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266</v>
      </c>
      <c r="AT107" s="19" t="s">
        <v>371</v>
      </c>
      <c r="AU107" s="19" t="s">
        <v>81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3584</v>
      </c>
    </row>
    <row r="108" spans="2:65" s="1" customFormat="1" ht="22.5" customHeight="1" x14ac:dyDescent="0.3">
      <c r="B108" s="171"/>
      <c r="C108" s="222" t="s">
        <v>26</v>
      </c>
      <c r="D108" s="222" t="s">
        <v>371</v>
      </c>
      <c r="E108" s="223" t="s">
        <v>3585</v>
      </c>
      <c r="F108" s="224" t="s">
        <v>3586</v>
      </c>
      <c r="G108" s="225" t="s">
        <v>387</v>
      </c>
      <c r="H108" s="226">
        <v>1</v>
      </c>
      <c r="I108" s="227"/>
      <c r="J108" s="228">
        <f t="shared" si="0"/>
        <v>0</v>
      </c>
      <c r="K108" s="224" t="s">
        <v>3</v>
      </c>
      <c r="L108" s="229"/>
      <c r="M108" s="230" t="s">
        <v>3</v>
      </c>
      <c r="N108" s="231" t="s">
        <v>44</v>
      </c>
      <c r="O108" s="36"/>
      <c r="P108" s="181">
        <f t="shared" si="1"/>
        <v>0</v>
      </c>
      <c r="Q108" s="181">
        <v>0</v>
      </c>
      <c r="R108" s="181">
        <f t="shared" si="2"/>
        <v>0</v>
      </c>
      <c r="S108" s="181">
        <v>0</v>
      </c>
      <c r="T108" s="182">
        <f t="shared" si="3"/>
        <v>0</v>
      </c>
      <c r="AR108" s="19" t="s">
        <v>266</v>
      </c>
      <c r="AT108" s="19" t="s">
        <v>371</v>
      </c>
      <c r="AU108" s="19" t="s">
        <v>81</v>
      </c>
      <c r="AY108" s="19" t="s">
        <v>235</v>
      </c>
      <c r="BE108" s="183">
        <f t="shared" si="4"/>
        <v>0</v>
      </c>
      <c r="BF108" s="183">
        <f t="shared" si="5"/>
        <v>0</v>
      </c>
      <c r="BG108" s="183">
        <f t="shared" si="6"/>
        <v>0</v>
      </c>
      <c r="BH108" s="183">
        <f t="shared" si="7"/>
        <v>0</v>
      </c>
      <c r="BI108" s="183">
        <f t="shared" si="8"/>
        <v>0</v>
      </c>
      <c r="BJ108" s="19" t="s">
        <v>22</v>
      </c>
      <c r="BK108" s="183">
        <f t="shared" si="9"/>
        <v>0</v>
      </c>
      <c r="BL108" s="19" t="s">
        <v>241</v>
      </c>
      <c r="BM108" s="19" t="s">
        <v>3587</v>
      </c>
    </row>
    <row r="109" spans="2:65" s="1" customFormat="1" ht="22.5" customHeight="1" x14ac:dyDescent="0.3">
      <c r="B109" s="171"/>
      <c r="C109" s="222" t="s">
        <v>164</v>
      </c>
      <c r="D109" s="222" t="s">
        <v>371</v>
      </c>
      <c r="E109" s="223" t="s">
        <v>3588</v>
      </c>
      <c r="F109" s="224" t="s">
        <v>3589</v>
      </c>
      <c r="G109" s="225" t="s">
        <v>387</v>
      </c>
      <c r="H109" s="226">
        <v>1</v>
      </c>
      <c r="I109" s="227"/>
      <c r="J109" s="228">
        <f t="shared" si="0"/>
        <v>0</v>
      </c>
      <c r="K109" s="224" t="s">
        <v>3</v>
      </c>
      <c r="L109" s="229"/>
      <c r="M109" s="230" t="s">
        <v>3</v>
      </c>
      <c r="N109" s="231" t="s">
        <v>44</v>
      </c>
      <c r="O109" s="36"/>
      <c r="P109" s="181">
        <f t="shared" si="1"/>
        <v>0</v>
      </c>
      <c r="Q109" s="181">
        <v>0</v>
      </c>
      <c r="R109" s="181">
        <f t="shared" si="2"/>
        <v>0</v>
      </c>
      <c r="S109" s="181">
        <v>0</v>
      </c>
      <c r="T109" s="182">
        <f t="shared" si="3"/>
        <v>0</v>
      </c>
      <c r="AR109" s="19" t="s">
        <v>266</v>
      </c>
      <c r="AT109" s="19" t="s">
        <v>371</v>
      </c>
      <c r="AU109" s="19" t="s">
        <v>81</v>
      </c>
      <c r="AY109" s="19" t="s">
        <v>235</v>
      </c>
      <c r="BE109" s="183">
        <f t="shared" si="4"/>
        <v>0</v>
      </c>
      <c r="BF109" s="183">
        <f t="shared" si="5"/>
        <v>0</v>
      </c>
      <c r="BG109" s="183">
        <f t="shared" si="6"/>
        <v>0</v>
      </c>
      <c r="BH109" s="183">
        <f t="shared" si="7"/>
        <v>0</v>
      </c>
      <c r="BI109" s="183">
        <f t="shared" si="8"/>
        <v>0</v>
      </c>
      <c r="BJ109" s="19" t="s">
        <v>22</v>
      </c>
      <c r="BK109" s="183">
        <f t="shared" si="9"/>
        <v>0</v>
      </c>
      <c r="BL109" s="19" t="s">
        <v>241</v>
      </c>
      <c r="BM109" s="19" t="s">
        <v>3590</v>
      </c>
    </row>
    <row r="110" spans="2:65" s="1" customFormat="1" ht="22.5" customHeight="1" x14ac:dyDescent="0.3">
      <c r="B110" s="171"/>
      <c r="C110" s="222" t="s">
        <v>280</v>
      </c>
      <c r="D110" s="222" t="s">
        <v>371</v>
      </c>
      <c r="E110" s="223" t="s">
        <v>3591</v>
      </c>
      <c r="F110" s="224" t="s">
        <v>3592</v>
      </c>
      <c r="G110" s="225" t="s">
        <v>387</v>
      </c>
      <c r="H110" s="226">
        <v>1</v>
      </c>
      <c r="I110" s="227"/>
      <c r="J110" s="228">
        <f t="shared" si="0"/>
        <v>0</v>
      </c>
      <c r="K110" s="224" t="s">
        <v>3</v>
      </c>
      <c r="L110" s="229"/>
      <c r="M110" s="230" t="s">
        <v>3</v>
      </c>
      <c r="N110" s="231" t="s">
        <v>44</v>
      </c>
      <c r="O110" s="36"/>
      <c r="P110" s="181">
        <f t="shared" si="1"/>
        <v>0</v>
      </c>
      <c r="Q110" s="181">
        <v>0</v>
      </c>
      <c r="R110" s="181">
        <f t="shared" si="2"/>
        <v>0</v>
      </c>
      <c r="S110" s="181">
        <v>0</v>
      </c>
      <c r="T110" s="182">
        <f t="shared" si="3"/>
        <v>0</v>
      </c>
      <c r="AR110" s="19" t="s">
        <v>266</v>
      </c>
      <c r="AT110" s="19" t="s">
        <v>371</v>
      </c>
      <c r="AU110" s="19" t="s">
        <v>81</v>
      </c>
      <c r="AY110" s="19" t="s">
        <v>235</v>
      </c>
      <c r="BE110" s="183">
        <f t="shared" si="4"/>
        <v>0</v>
      </c>
      <c r="BF110" s="183">
        <f t="shared" si="5"/>
        <v>0</v>
      </c>
      <c r="BG110" s="183">
        <f t="shared" si="6"/>
        <v>0</v>
      </c>
      <c r="BH110" s="183">
        <f t="shared" si="7"/>
        <v>0</v>
      </c>
      <c r="BI110" s="183">
        <f t="shared" si="8"/>
        <v>0</v>
      </c>
      <c r="BJ110" s="19" t="s">
        <v>22</v>
      </c>
      <c r="BK110" s="183">
        <f t="shared" si="9"/>
        <v>0</v>
      </c>
      <c r="BL110" s="19" t="s">
        <v>241</v>
      </c>
      <c r="BM110" s="19" t="s">
        <v>3593</v>
      </c>
    </row>
    <row r="111" spans="2:65" s="11" customFormat="1" ht="29.85" customHeight="1" x14ac:dyDescent="0.3">
      <c r="B111" s="157"/>
      <c r="D111" s="168" t="s">
        <v>72</v>
      </c>
      <c r="E111" s="169" t="s">
        <v>2881</v>
      </c>
      <c r="F111" s="169" t="s">
        <v>3594</v>
      </c>
      <c r="I111" s="160"/>
      <c r="J111" s="170">
        <f>BK111</f>
        <v>0</v>
      </c>
      <c r="L111" s="157"/>
      <c r="M111" s="162"/>
      <c r="N111" s="163"/>
      <c r="O111" s="163"/>
      <c r="P111" s="164">
        <f>SUM(P112:P125)</f>
        <v>0</v>
      </c>
      <c r="Q111" s="163"/>
      <c r="R111" s="164">
        <f>SUM(R112:R125)</f>
        <v>0</v>
      </c>
      <c r="S111" s="163"/>
      <c r="T111" s="165">
        <f>SUM(T112:T125)</f>
        <v>0</v>
      </c>
      <c r="AR111" s="158" t="s">
        <v>22</v>
      </c>
      <c r="AT111" s="166" t="s">
        <v>72</v>
      </c>
      <c r="AU111" s="166" t="s">
        <v>22</v>
      </c>
      <c r="AY111" s="158" t="s">
        <v>235</v>
      </c>
      <c r="BK111" s="167">
        <f>SUM(BK112:BK125)</f>
        <v>0</v>
      </c>
    </row>
    <row r="112" spans="2:65" s="1" customFormat="1" ht="22.5" customHeight="1" x14ac:dyDescent="0.3">
      <c r="B112" s="171"/>
      <c r="C112" s="222" t="s">
        <v>284</v>
      </c>
      <c r="D112" s="222" t="s">
        <v>371</v>
      </c>
      <c r="E112" s="223" t="s">
        <v>3595</v>
      </c>
      <c r="F112" s="224" t="s">
        <v>3596</v>
      </c>
      <c r="G112" s="225" t="s">
        <v>387</v>
      </c>
      <c r="H112" s="226">
        <v>21</v>
      </c>
      <c r="I112" s="227"/>
      <c r="J112" s="228">
        <f t="shared" ref="J112:J125" si="10">ROUND(I112*H112,2)</f>
        <v>0</v>
      </c>
      <c r="K112" s="224" t="s">
        <v>3</v>
      </c>
      <c r="L112" s="229"/>
      <c r="M112" s="230" t="s">
        <v>3</v>
      </c>
      <c r="N112" s="231" t="s">
        <v>44</v>
      </c>
      <c r="O112" s="36"/>
      <c r="P112" s="181">
        <f t="shared" ref="P112:P125" si="11">O112*H112</f>
        <v>0</v>
      </c>
      <c r="Q112" s="181">
        <v>0</v>
      </c>
      <c r="R112" s="181">
        <f t="shared" ref="R112:R125" si="12">Q112*H112</f>
        <v>0</v>
      </c>
      <c r="S112" s="181">
        <v>0</v>
      </c>
      <c r="T112" s="182">
        <f t="shared" ref="T112:T125" si="13">S112*H112</f>
        <v>0</v>
      </c>
      <c r="AR112" s="19" t="s">
        <v>266</v>
      </c>
      <c r="AT112" s="19" t="s">
        <v>371</v>
      </c>
      <c r="AU112" s="19" t="s">
        <v>81</v>
      </c>
      <c r="AY112" s="19" t="s">
        <v>235</v>
      </c>
      <c r="BE112" s="183">
        <f t="shared" ref="BE112:BE125" si="14">IF(N112="základní",J112,0)</f>
        <v>0</v>
      </c>
      <c r="BF112" s="183">
        <f t="shared" ref="BF112:BF125" si="15">IF(N112="snížená",J112,0)</f>
        <v>0</v>
      </c>
      <c r="BG112" s="183">
        <f t="shared" ref="BG112:BG125" si="16">IF(N112="zákl. přenesená",J112,0)</f>
        <v>0</v>
      </c>
      <c r="BH112" s="183">
        <f t="shared" ref="BH112:BH125" si="17">IF(N112="sníž. přenesená",J112,0)</f>
        <v>0</v>
      </c>
      <c r="BI112" s="183">
        <f t="shared" ref="BI112:BI125" si="18">IF(N112="nulová",J112,0)</f>
        <v>0</v>
      </c>
      <c r="BJ112" s="19" t="s">
        <v>22</v>
      </c>
      <c r="BK112" s="183">
        <f t="shared" ref="BK112:BK125" si="19">ROUND(I112*H112,2)</f>
        <v>0</v>
      </c>
      <c r="BL112" s="19" t="s">
        <v>241</v>
      </c>
      <c r="BM112" s="19" t="s">
        <v>3597</v>
      </c>
    </row>
    <row r="113" spans="2:65" s="1" customFormat="1" ht="22.5" customHeight="1" x14ac:dyDescent="0.3">
      <c r="B113" s="171"/>
      <c r="C113" s="222" t="s">
        <v>288</v>
      </c>
      <c r="D113" s="222" t="s">
        <v>371</v>
      </c>
      <c r="E113" s="223" t="s">
        <v>3598</v>
      </c>
      <c r="F113" s="224" t="s">
        <v>3599</v>
      </c>
      <c r="G113" s="225" t="s">
        <v>387</v>
      </c>
      <c r="H113" s="226">
        <v>88</v>
      </c>
      <c r="I113" s="227"/>
      <c r="J113" s="228">
        <f t="shared" si="10"/>
        <v>0</v>
      </c>
      <c r="K113" s="224" t="s">
        <v>3</v>
      </c>
      <c r="L113" s="229"/>
      <c r="M113" s="230" t="s">
        <v>3</v>
      </c>
      <c r="N113" s="231" t="s">
        <v>44</v>
      </c>
      <c r="O113" s="36"/>
      <c r="P113" s="181">
        <f t="shared" si="11"/>
        <v>0</v>
      </c>
      <c r="Q113" s="181">
        <v>0</v>
      </c>
      <c r="R113" s="181">
        <f t="shared" si="12"/>
        <v>0</v>
      </c>
      <c r="S113" s="181">
        <v>0</v>
      </c>
      <c r="T113" s="182">
        <f t="shared" si="13"/>
        <v>0</v>
      </c>
      <c r="AR113" s="19" t="s">
        <v>266</v>
      </c>
      <c r="AT113" s="19" t="s">
        <v>371</v>
      </c>
      <c r="AU113" s="19" t="s">
        <v>81</v>
      </c>
      <c r="AY113" s="19" t="s">
        <v>235</v>
      </c>
      <c r="BE113" s="183">
        <f t="shared" si="14"/>
        <v>0</v>
      </c>
      <c r="BF113" s="183">
        <f t="shared" si="15"/>
        <v>0</v>
      </c>
      <c r="BG113" s="183">
        <f t="shared" si="16"/>
        <v>0</v>
      </c>
      <c r="BH113" s="183">
        <f t="shared" si="17"/>
        <v>0</v>
      </c>
      <c r="BI113" s="183">
        <f t="shared" si="18"/>
        <v>0</v>
      </c>
      <c r="BJ113" s="19" t="s">
        <v>22</v>
      </c>
      <c r="BK113" s="183">
        <f t="shared" si="19"/>
        <v>0</v>
      </c>
      <c r="BL113" s="19" t="s">
        <v>241</v>
      </c>
      <c r="BM113" s="19" t="s">
        <v>3600</v>
      </c>
    </row>
    <row r="114" spans="2:65" s="1" customFormat="1" ht="22.5" customHeight="1" x14ac:dyDescent="0.3">
      <c r="B114" s="171"/>
      <c r="C114" s="222" t="s">
        <v>9</v>
      </c>
      <c r="D114" s="222" t="s">
        <v>371</v>
      </c>
      <c r="E114" s="223" t="s">
        <v>3601</v>
      </c>
      <c r="F114" s="224" t="s">
        <v>3602</v>
      </c>
      <c r="G114" s="225" t="s">
        <v>387</v>
      </c>
      <c r="H114" s="226">
        <v>5</v>
      </c>
      <c r="I114" s="227"/>
      <c r="J114" s="228">
        <f t="shared" si="10"/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 t="shared" si="11"/>
        <v>0</v>
      </c>
      <c r="Q114" s="181">
        <v>0</v>
      </c>
      <c r="R114" s="181">
        <f t="shared" si="12"/>
        <v>0</v>
      </c>
      <c r="S114" s="181">
        <v>0</v>
      </c>
      <c r="T114" s="182">
        <f t="shared" si="13"/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 t="shared" si="14"/>
        <v>0</v>
      </c>
      <c r="BF114" s="183">
        <f t="shared" si="15"/>
        <v>0</v>
      </c>
      <c r="BG114" s="183">
        <f t="shared" si="16"/>
        <v>0</v>
      </c>
      <c r="BH114" s="183">
        <f t="shared" si="17"/>
        <v>0</v>
      </c>
      <c r="BI114" s="183">
        <f t="shared" si="18"/>
        <v>0</v>
      </c>
      <c r="BJ114" s="19" t="s">
        <v>22</v>
      </c>
      <c r="BK114" s="183">
        <f t="shared" si="19"/>
        <v>0</v>
      </c>
      <c r="BL114" s="19" t="s">
        <v>241</v>
      </c>
      <c r="BM114" s="19" t="s">
        <v>3603</v>
      </c>
    </row>
    <row r="115" spans="2:65" s="1" customFormat="1" ht="22.5" customHeight="1" x14ac:dyDescent="0.3">
      <c r="B115" s="171"/>
      <c r="C115" s="222" t="s">
        <v>296</v>
      </c>
      <c r="D115" s="222" t="s">
        <v>371</v>
      </c>
      <c r="E115" s="223" t="s">
        <v>3604</v>
      </c>
      <c r="F115" s="224" t="s">
        <v>3605</v>
      </c>
      <c r="G115" s="225" t="s">
        <v>387</v>
      </c>
      <c r="H115" s="226">
        <v>2</v>
      </c>
      <c r="I115" s="227"/>
      <c r="J115" s="228">
        <f t="shared" si="10"/>
        <v>0</v>
      </c>
      <c r="K115" s="224" t="s">
        <v>3</v>
      </c>
      <c r="L115" s="229"/>
      <c r="M115" s="230" t="s">
        <v>3</v>
      </c>
      <c r="N115" s="231" t="s">
        <v>44</v>
      </c>
      <c r="O115" s="36"/>
      <c r="P115" s="181">
        <f t="shared" si="11"/>
        <v>0</v>
      </c>
      <c r="Q115" s="181">
        <v>0</v>
      </c>
      <c r="R115" s="181">
        <f t="shared" si="12"/>
        <v>0</v>
      </c>
      <c r="S115" s="181">
        <v>0</v>
      </c>
      <c r="T115" s="182">
        <f t="shared" si="13"/>
        <v>0</v>
      </c>
      <c r="AR115" s="19" t="s">
        <v>266</v>
      </c>
      <c r="AT115" s="19" t="s">
        <v>371</v>
      </c>
      <c r="AU115" s="19" t="s">
        <v>81</v>
      </c>
      <c r="AY115" s="19" t="s">
        <v>235</v>
      </c>
      <c r="BE115" s="183">
        <f t="shared" si="14"/>
        <v>0</v>
      </c>
      <c r="BF115" s="183">
        <f t="shared" si="15"/>
        <v>0</v>
      </c>
      <c r="BG115" s="183">
        <f t="shared" si="16"/>
        <v>0</v>
      </c>
      <c r="BH115" s="183">
        <f t="shared" si="17"/>
        <v>0</v>
      </c>
      <c r="BI115" s="183">
        <f t="shared" si="18"/>
        <v>0</v>
      </c>
      <c r="BJ115" s="19" t="s">
        <v>22</v>
      </c>
      <c r="BK115" s="183">
        <f t="shared" si="19"/>
        <v>0</v>
      </c>
      <c r="BL115" s="19" t="s">
        <v>241</v>
      </c>
      <c r="BM115" s="19" t="s">
        <v>3606</v>
      </c>
    </row>
    <row r="116" spans="2:65" s="1" customFormat="1" ht="22.5" customHeight="1" x14ac:dyDescent="0.3">
      <c r="B116" s="171"/>
      <c r="C116" s="222" t="s">
        <v>300</v>
      </c>
      <c r="D116" s="222" t="s">
        <v>371</v>
      </c>
      <c r="E116" s="223" t="s">
        <v>3607</v>
      </c>
      <c r="F116" s="224" t="s">
        <v>3608</v>
      </c>
      <c r="G116" s="225" t="s">
        <v>387</v>
      </c>
      <c r="H116" s="226">
        <v>3</v>
      </c>
      <c r="I116" s="227"/>
      <c r="J116" s="228">
        <f t="shared" si="10"/>
        <v>0</v>
      </c>
      <c r="K116" s="224" t="s">
        <v>3</v>
      </c>
      <c r="L116" s="229"/>
      <c r="M116" s="230" t="s">
        <v>3</v>
      </c>
      <c r="N116" s="231" t="s">
        <v>44</v>
      </c>
      <c r="O116" s="36"/>
      <c r="P116" s="181">
        <f t="shared" si="11"/>
        <v>0</v>
      </c>
      <c r="Q116" s="181">
        <v>0</v>
      </c>
      <c r="R116" s="181">
        <f t="shared" si="12"/>
        <v>0</v>
      </c>
      <c r="S116" s="181">
        <v>0</v>
      </c>
      <c r="T116" s="182">
        <f t="shared" si="13"/>
        <v>0</v>
      </c>
      <c r="AR116" s="19" t="s">
        <v>266</v>
      </c>
      <c r="AT116" s="19" t="s">
        <v>371</v>
      </c>
      <c r="AU116" s="19" t="s">
        <v>81</v>
      </c>
      <c r="AY116" s="19" t="s">
        <v>235</v>
      </c>
      <c r="BE116" s="183">
        <f t="shared" si="14"/>
        <v>0</v>
      </c>
      <c r="BF116" s="183">
        <f t="shared" si="15"/>
        <v>0</v>
      </c>
      <c r="BG116" s="183">
        <f t="shared" si="16"/>
        <v>0</v>
      </c>
      <c r="BH116" s="183">
        <f t="shared" si="17"/>
        <v>0</v>
      </c>
      <c r="BI116" s="183">
        <f t="shared" si="18"/>
        <v>0</v>
      </c>
      <c r="BJ116" s="19" t="s">
        <v>22</v>
      </c>
      <c r="BK116" s="183">
        <f t="shared" si="19"/>
        <v>0</v>
      </c>
      <c r="BL116" s="19" t="s">
        <v>241</v>
      </c>
      <c r="BM116" s="19" t="s">
        <v>3609</v>
      </c>
    </row>
    <row r="117" spans="2:65" s="1" customFormat="1" ht="22.5" customHeight="1" x14ac:dyDescent="0.3">
      <c r="B117" s="171"/>
      <c r="C117" s="222" t="s">
        <v>306</v>
      </c>
      <c r="D117" s="222" t="s">
        <v>371</v>
      </c>
      <c r="E117" s="223" t="s">
        <v>3610</v>
      </c>
      <c r="F117" s="224" t="s">
        <v>3611</v>
      </c>
      <c r="G117" s="225" t="s">
        <v>387</v>
      </c>
      <c r="H117" s="226">
        <v>18</v>
      </c>
      <c r="I117" s="227"/>
      <c r="J117" s="228">
        <f t="shared" si="1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11"/>
        <v>0</v>
      </c>
      <c r="Q117" s="181">
        <v>0</v>
      </c>
      <c r="R117" s="181">
        <f t="shared" si="12"/>
        <v>0</v>
      </c>
      <c r="S117" s="181">
        <v>0</v>
      </c>
      <c r="T117" s="182">
        <f t="shared" si="13"/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 t="shared" si="14"/>
        <v>0</v>
      </c>
      <c r="BF117" s="183">
        <f t="shared" si="15"/>
        <v>0</v>
      </c>
      <c r="BG117" s="183">
        <f t="shared" si="16"/>
        <v>0</v>
      </c>
      <c r="BH117" s="183">
        <f t="shared" si="17"/>
        <v>0</v>
      </c>
      <c r="BI117" s="183">
        <f t="shared" si="18"/>
        <v>0</v>
      </c>
      <c r="BJ117" s="19" t="s">
        <v>22</v>
      </c>
      <c r="BK117" s="183">
        <f t="shared" si="19"/>
        <v>0</v>
      </c>
      <c r="BL117" s="19" t="s">
        <v>241</v>
      </c>
      <c r="BM117" s="19" t="s">
        <v>3612</v>
      </c>
    </row>
    <row r="118" spans="2:65" s="1" customFormat="1" ht="22.5" customHeight="1" x14ac:dyDescent="0.3">
      <c r="B118" s="171"/>
      <c r="C118" s="222" t="s">
        <v>312</v>
      </c>
      <c r="D118" s="222" t="s">
        <v>371</v>
      </c>
      <c r="E118" s="223" t="s">
        <v>3613</v>
      </c>
      <c r="F118" s="224" t="s">
        <v>3614</v>
      </c>
      <c r="G118" s="225" t="s">
        <v>387</v>
      </c>
      <c r="H118" s="226">
        <v>18</v>
      </c>
      <c r="I118" s="227"/>
      <c r="J118" s="228">
        <f t="shared" si="10"/>
        <v>0</v>
      </c>
      <c r="K118" s="224" t="s">
        <v>3</v>
      </c>
      <c r="L118" s="229"/>
      <c r="M118" s="230" t="s">
        <v>3</v>
      </c>
      <c r="N118" s="231" t="s">
        <v>44</v>
      </c>
      <c r="O118" s="36"/>
      <c r="P118" s="181">
        <f t="shared" si="11"/>
        <v>0</v>
      </c>
      <c r="Q118" s="181">
        <v>0</v>
      </c>
      <c r="R118" s="181">
        <f t="shared" si="12"/>
        <v>0</v>
      </c>
      <c r="S118" s="181">
        <v>0</v>
      </c>
      <c r="T118" s="182">
        <f t="shared" si="13"/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 t="shared" si="14"/>
        <v>0</v>
      </c>
      <c r="BF118" s="183">
        <f t="shared" si="15"/>
        <v>0</v>
      </c>
      <c r="BG118" s="183">
        <f t="shared" si="16"/>
        <v>0</v>
      </c>
      <c r="BH118" s="183">
        <f t="shared" si="17"/>
        <v>0</v>
      </c>
      <c r="BI118" s="183">
        <f t="shared" si="18"/>
        <v>0</v>
      </c>
      <c r="BJ118" s="19" t="s">
        <v>22</v>
      </c>
      <c r="BK118" s="183">
        <f t="shared" si="19"/>
        <v>0</v>
      </c>
      <c r="BL118" s="19" t="s">
        <v>241</v>
      </c>
      <c r="BM118" s="19" t="s">
        <v>3615</v>
      </c>
    </row>
    <row r="119" spans="2:65" s="1" customFormat="1" ht="22.5" customHeight="1" x14ac:dyDescent="0.3">
      <c r="B119" s="171"/>
      <c r="C119" s="222" t="s">
        <v>317</v>
      </c>
      <c r="D119" s="222" t="s">
        <v>371</v>
      </c>
      <c r="E119" s="223" t="s">
        <v>3616</v>
      </c>
      <c r="F119" s="224" t="s">
        <v>3617</v>
      </c>
      <c r="G119" s="225" t="s">
        <v>387</v>
      </c>
      <c r="H119" s="226">
        <v>7</v>
      </c>
      <c r="I119" s="227"/>
      <c r="J119" s="228">
        <f t="shared" si="10"/>
        <v>0</v>
      </c>
      <c r="K119" s="224" t="s">
        <v>3</v>
      </c>
      <c r="L119" s="229"/>
      <c r="M119" s="230" t="s">
        <v>3</v>
      </c>
      <c r="N119" s="231" t="s">
        <v>44</v>
      </c>
      <c r="O119" s="36"/>
      <c r="P119" s="181">
        <f t="shared" si="11"/>
        <v>0</v>
      </c>
      <c r="Q119" s="181">
        <v>0</v>
      </c>
      <c r="R119" s="181">
        <f t="shared" si="12"/>
        <v>0</v>
      </c>
      <c r="S119" s="181">
        <v>0</v>
      </c>
      <c r="T119" s="182">
        <f t="shared" si="13"/>
        <v>0</v>
      </c>
      <c r="AR119" s="19" t="s">
        <v>266</v>
      </c>
      <c r="AT119" s="19" t="s">
        <v>371</v>
      </c>
      <c r="AU119" s="19" t="s">
        <v>81</v>
      </c>
      <c r="AY119" s="19" t="s">
        <v>235</v>
      </c>
      <c r="BE119" s="183">
        <f t="shared" si="14"/>
        <v>0</v>
      </c>
      <c r="BF119" s="183">
        <f t="shared" si="15"/>
        <v>0</v>
      </c>
      <c r="BG119" s="183">
        <f t="shared" si="16"/>
        <v>0</v>
      </c>
      <c r="BH119" s="183">
        <f t="shared" si="17"/>
        <v>0</v>
      </c>
      <c r="BI119" s="183">
        <f t="shared" si="18"/>
        <v>0</v>
      </c>
      <c r="BJ119" s="19" t="s">
        <v>22</v>
      </c>
      <c r="BK119" s="183">
        <f t="shared" si="19"/>
        <v>0</v>
      </c>
      <c r="BL119" s="19" t="s">
        <v>241</v>
      </c>
      <c r="BM119" s="19" t="s">
        <v>3618</v>
      </c>
    </row>
    <row r="120" spans="2:65" s="1" customFormat="1" ht="22.5" customHeight="1" x14ac:dyDescent="0.3">
      <c r="B120" s="171"/>
      <c r="C120" s="222" t="s">
        <v>8</v>
      </c>
      <c r="D120" s="222" t="s">
        <v>371</v>
      </c>
      <c r="E120" s="223" t="s">
        <v>3619</v>
      </c>
      <c r="F120" s="224" t="s">
        <v>3620</v>
      </c>
      <c r="G120" s="225" t="s">
        <v>387</v>
      </c>
      <c r="H120" s="226">
        <v>57</v>
      </c>
      <c r="I120" s="227"/>
      <c r="J120" s="228">
        <f t="shared" si="1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11"/>
        <v>0</v>
      </c>
      <c r="Q120" s="181">
        <v>0</v>
      </c>
      <c r="R120" s="181">
        <f t="shared" si="12"/>
        <v>0</v>
      </c>
      <c r="S120" s="181">
        <v>0</v>
      </c>
      <c r="T120" s="182">
        <f t="shared" si="13"/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 t="shared" si="14"/>
        <v>0</v>
      </c>
      <c r="BF120" s="183">
        <f t="shared" si="15"/>
        <v>0</v>
      </c>
      <c r="BG120" s="183">
        <f t="shared" si="16"/>
        <v>0</v>
      </c>
      <c r="BH120" s="183">
        <f t="shared" si="17"/>
        <v>0</v>
      </c>
      <c r="BI120" s="183">
        <f t="shared" si="18"/>
        <v>0</v>
      </c>
      <c r="BJ120" s="19" t="s">
        <v>22</v>
      </c>
      <c r="BK120" s="183">
        <f t="shared" si="19"/>
        <v>0</v>
      </c>
      <c r="BL120" s="19" t="s">
        <v>241</v>
      </c>
      <c r="BM120" s="19" t="s">
        <v>3621</v>
      </c>
    </row>
    <row r="121" spans="2:65" s="1" customFormat="1" ht="22.5" customHeight="1" x14ac:dyDescent="0.3">
      <c r="B121" s="171"/>
      <c r="C121" s="222" t="s">
        <v>330</v>
      </c>
      <c r="D121" s="222" t="s">
        <v>371</v>
      </c>
      <c r="E121" s="223" t="s">
        <v>3622</v>
      </c>
      <c r="F121" s="224" t="s">
        <v>3623</v>
      </c>
      <c r="G121" s="225" t="s">
        <v>387</v>
      </c>
      <c r="H121" s="226">
        <v>13</v>
      </c>
      <c r="I121" s="227"/>
      <c r="J121" s="228">
        <f t="shared" si="10"/>
        <v>0</v>
      </c>
      <c r="K121" s="224" t="s">
        <v>3</v>
      </c>
      <c r="L121" s="229"/>
      <c r="M121" s="230" t="s">
        <v>3</v>
      </c>
      <c r="N121" s="231" t="s">
        <v>44</v>
      </c>
      <c r="O121" s="36"/>
      <c r="P121" s="181">
        <f t="shared" si="11"/>
        <v>0</v>
      </c>
      <c r="Q121" s="181">
        <v>0</v>
      </c>
      <c r="R121" s="181">
        <f t="shared" si="12"/>
        <v>0</v>
      </c>
      <c r="S121" s="181">
        <v>0</v>
      </c>
      <c r="T121" s="182">
        <f t="shared" si="13"/>
        <v>0</v>
      </c>
      <c r="AR121" s="19" t="s">
        <v>266</v>
      </c>
      <c r="AT121" s="19" t="s">
        <v>371</v>
      </c>
      <c r="AU121" s="19" t="s">
        <v>81</v>
      </c>
      <c r="AY121" s="19" t="s">
        <v>235</v>
      </c>
      <c r="BE121" s="183">
        <f t="shared" si="14"/>
        <v>0</v>
      </c>
      <c r="BF121" s="183">
        <f t="shared" si="15"/>
        <v>0</v>
      </c>
      <c r="BG121" s="183">
        <f t="shared" si="16"/>
        <v>0</v>
      </c>
      <c r="BH121" s="183">
        <f t="shared" si="17"/>
        <v>0</v>
      </c>
      <c r="BI121" s="183">
        <f t="shared" si="18"/>
        <v>0</v>
      </c>
      <c r="BJ121" s="19" t="s">
        <v>22</v>
      </c>
      <c r="BK121" s="183">
        <f t="shared" si="19"/>
        <v>0</v>
      </c>
      <c r="BL121" s="19" t="s">
        <v>241</v>
      </c>
      <c r="BM121" s="19" t="s">
        <v>3624</v>
      </c>
    </row>
    <row r="122" spans="2:65" s="1" customFormat="1" ht="22.5" customHeight="1" x14ac:dyDescent="0.3">
      <c r="B122" s="171"/>
      <c r="C122" s="222" t="s">
        <v>334</v>
      </c>
      <c r="D122" s="222" t="s">
        <v>371</v>
      </c>
      <c r="E122" s="223" t="s">
        <v>3625</v>
      </c>
      <c r="F122" s="224" t="s">
        <v>3626</v>
      </c>
      <c r="G122" s="225" t="s">
        <v>387</v>
      </c>
      <c r="H122" s="226">
        <v>30</v>
      </c>
      <c r="I122" s="227"/>
      <c r="J122" s="228">
        <f t="shared" si="1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11"/>
        <v>0</v>
      </c>
      <c r="Q122" s="181">
        <v>0</v>
      </c>
      <c r="R122" s="181">
        <f t="shared" si="12"/>
        <v>0</v>
      </c>
      <c r="S122" s="181">
        <v>0</v>
      </c>
      <c r="T122" s="182">
        <f t="shared" si="13"/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 t="shared" si="14"/>
        <v>0</v>
      </c>
      <c r="BF122" s="183">
        <f t="shared" si="15"/>
        <v>0</v>
      </c>
      <c r="BG122" s="183">
        <f t="shared" si="16"/>
        <v>0</v>
      </c>
      <c r="BH122" s="183">
        <f t="shared" si="17"/>
        <v>0</v>
      </c>
      <c r="BI122" s="183">
        <f t="shared" si="18"/>
        <v>0</v>
      </c>
      <c r="BJ122" s="19" t="s">
        <v>22</v>
      </c>
      <c r="BK122" s="183">
        <f t="shared" si="19"/>
        <v>0</v>
      </c>
      <c r="BL122" s="19" t="s">
        <v>241</v>
      </c>
      <c r="BM122" s="19" t="s">
        <v>3627</v>
      </c>
    </row>
    <row r="123" spans="2:65" s="1" customFormat="1" ht="22.5" customHeight="1" x14ac:dyDescent="0.3">
      <c r="B123" s="171"/>
      <c r="C123" s="222" t="s">
        <v>339</v>
      </c>
      <c r="D123" s="222" t="s">
        <v>371</v>
      </c>
      <c r="E123" s="223" t="s">
        <v>3628</v>
      </c>
      <c r="F123" s="224" t="s">
        <v>3629</v>
      </c>
      <c r="G123" s="225" t="s">
        <v>387</v>
      </c>
      <c r="H123" s="226">
        <v>13</v>
      </c>
      <c r="I123" s="227"/>
      <c r="J123" s="228">
        <f t="shared" si="1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11"/>
        <v>0</v>
      </c>
      <c r="Q123" s="181">
        <v>0</v>
      </c>
      <c r="R123" s="181">
        <f t="shared" si="12"/>
        <v>0</v>
      </c>
      <c r="S123" s="181">
        <v>0</v>
      </c>
      <c r="T123" s="182">
        <f t="shared" si="13"/>
        <v>0</v>
      </c>
      <c r="AR123" s="19" t="s">
        <v>266</v>
      </c>
      <c r="AT123" s="19" t="s">
        <v>371</v>
      </c>
      <c r="AU123" s="19" t="s">
        <v>81</v>
      </c>
      <c r="AY123" s="19" t="s">
        <v>235</v>
      </c>
      <c r="BE123" s="183">
        <f t="shared" si="14"/>
        <v>0</v>
      </c>
      <c r="BF123" s="183">
        <f t="shared" si="15"/>
        <v>0</v>
      </c>
      <c r="BG123" s="183">
        <f t="shared" si="16"/>
        <v>0</v>
      </c>
      <c r="BH123" s="183">
        <f t="shared" si="17"/>
        <v>0</v>
      </c>
      <c r="BI123" s="183">
        <f t="shared" si="18"/>
        <v>0</v>
      </c>
      <c r="BJ123" s="19" t="s">
        <v>22</v>
      </c>
      <c r="BK123" s="183">
        <f t="shared" si="19"/>
        <v>0</v>
      </c>
      <c r="BL123" s="19" t="s">
        <v>241</v>
      </c>
      <c r="BM123" s="19" t="s">
        <v>3630</v>
      </c>
    </row>
    <row r="124" spans="2:65" s="1" customFormat="1" ht="22.5" customHeight="1" x14ac:dyDescent="0.3">
      <c r="B124" s="171"/>
      <c r="C124" s="222" t="s">
        <v>343</v>
      </c>
      <c r="D124" s="222" t="s">
        <v>371</v>
      </c>
      <c r="E124" s="223" t="s">
        <v>3631</v>
      </c>
      <c r="F124" s="224" t="s">
        <v>3632</v>
      </c>
      <c r="G124" s="225" t="s">
        <v>387</v>
      </c>
      <c r="H124" s="226">
        <v>2</v>
      </c>
      <c r="I124" s="227"/>
      <c r="J124" s="228">
        <f t="shared" si="10"/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 t="shared" si="11"/>
        <v>0</v>
      </c>
      <c r="Q124" s="181">
        <v>0</v>
      </c>
      <c r="R124" s="181">
        <f t="shared" si="12"/>
        <v>0</v>
      </c>
      <c r="S124" s="181">
        <v>0</v>
      </c>
      <c r="T124" s="182">
        <f t="shared" si="13"/>
        <v>0</v>
      </c>
      <c r="AR124" s="19" t="s">
        <v>266</v>
      </c>
      <c r="AT124" s="19" t="s">
        <v>371</v>
      </c>
      <c r="AU124" s="19" t="s">
        <v>81</v>
      </c>
      <c r="AY124" s="19" t="s">
        <v>235</v>
      </c>
      <c r="BE124" s="183">
        <f t="shared" si="14"/>
        <v>0</v>
      </c>
      <c r="BF124" s="183">
        <f t="shared" si="15"/>
        <v>0</v>
      </c>
      <c r="BG124" s="183">
        <f t="shared" si="16"/>
        <v>0</v>
      </c>
      <c r="BH124" s="183">
        <f t="shared" si="17"/>
        <v>0</v>
      </c>
      <c r="BI124" s="183">
        <f t="shared" si="18"/>
        <v>0</v>
      </c>
      <c r="BJ124" s="19" t="s">
        <v>22</v>
      </c>
      <c r="BK124" s="183">
        <f t="shared" si="19"/>
        <v>0</v>
      </c>
      <c r="BL124" s="19" t="s">
        <v>241</v>
      </c>
      <c r="BM124" s="19" t="s">
        <v>3633</v>
      </c>
    </row>
    <row r="125" spans="2:65" s="1" customFormat="1" ht="22.5" customHeight="1" x14ac:dyDescent="0.3">
      <c r="B125" s="171"/>
      <c r="C125" s="222" t="s">
        <v>349</v>
      </c>
      <c r="D125" s="222" t="s">
        <v>371</v>
      </c>
      <c r="E125" s="223" t="s">
        <v>3634</v>
      </c>
      <c r="F125" s="224" t="s">
        <v>3635</v>
      </c>
      <c r="G125" s="225" t="s">
        <v>387</v>
      </c>
      <c r="H125" s="226">
        <v>93</v>
      </c>
      <c r="I125" s="227"/>
      <c r="J125" s="228">
        <f t="shared" si="10"/>
        <v>0</v>
      </c>
      <c r="K125" s="224" t="s">
        <v>3</v>
      </c>
      <c r="L125" s="229"/>
      <c r="M125" s="230" t="s">
        <v>3</v>
      </c>
      <c r="N125" s="231" t="s">
        <v>44</v>
      </c>
      <c r="O125" s="36"/>
      <c r="P125" s="181">
        <f t="shared" si="11"/>
        <v>0</v>
      </c>
      <c r="Q125" s="181">
        <v>0</v>
      </c>
      <c r="R125" s="181">
        <f t="shared" si="12"/>
        <v>0</v>
      </c>
      <c r="S125" s="181">
        <v>0</v>
      </c>
      <c r="T125" s="182">
        <f t="shared" si="13"/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 t="shared" si="14"/>
        <v>0</v>
      </c>
      <c r="BF125" s="183">
        <f t="shared" si="15"/>
        <v>0</v>
      </c>
      <c r="BG125" s="183">
        <f t="shared" si="16"/>
        <v>0</v>
      </c>
      <c r="BH125" s="183">
        <f t="shared" si="17"/>
        <v>0</v>
      </c>
      <c r="BI125" s="183">
        <f t="shared" si="18"/>
        <v>0</v>
      </c>
      <c r="BJ125" s="19" t="s">
        <v>22</v>
      </c>
      <c r="BK125" s="183">
        <f t="shared" si="19"/>
        <v>0</v>
      </c>
      <c r="BL125" s="19" t="s">
        <v>241</v>
      </c>
      <c r="BM125" s="19" t="s">
        <v>3636</v>
      </c>
    </row>
    <row r="126" spans="2:65" s="11" customFormat="1" ht="29.85" customHeight="1" x14ac:dyDescent="0.3">
      <c r="B126" s="157"/>
      <c r="D126" s="168" t="s">
        <v>72</v>
      </c>
      <c r="E126" s="169" t="s">
        <v>2910</v>
      </c>
      <c r="F126" s="169" t="s">
        <v>3637</v>
      </c>
      <c r="I126" s="160"/>
      <c r="J126" s="170">
        <f>BK126</f>
        <v>0</v>
      </c>
      <c r="L126" s="157"/>
      <c r="M126" s="162"/>
      <c r="N126" s="163"/>
      <c r="O126" s="163"/>
      <c r="P126" s="164">
        <f>SUM(P127:P135)</f>
        <v>0</v>
      </c>
      <c r="Q126" s="163"/>
      <c r="R126" s="164">
        <f>SUM(R127:R135)</f>
        <v>0</v>
      </c>
      <c r="S126" s="163"/>
      <c r="T126" s="165">
        <f>SUM(T127:T135)</f>
        <v>0</v>
      </c>
      <c r="AR126" s="158" t="s">
        <v>22</v>
      </c>
      <c r="AT126" s="166" t="s">
        <v>72</v>
      </c>
      <c r="AU126" s="166" t="s">
        <v>22</v>
      </c>
      <c r="AY126" s="158" t="s">
        <v>235</v>
      </c>
      <c r="BK126" s="167">
        <f>SUM(BK127:BK135)</f>
        <v>0</v>
      </c>
    </row>
    <row r="127" spans="2:65" s="1" customFormat="1" ht="22.5" customHeight="1" x14ac:dyDescent="0.3">
      <c r="B127" s="171"/>
      <c r="C127" s="222" t="s">
        <v>354</v>
      </c>
      <c r="D127" s="222" t="s">
        <v>371</v>
      </c>
      <c r="E127" s="223" t="s">
        <v>3638</v>
      </c>
      <c r="F127" s="224" t="s">
        <v>3639</v>
      </c>
      <c r="G127" s="225" t="s">
        <v>387</v>
      </c>
      <c r="H127" s="226">
        <v>3</v>
      </c>
      <c r="I127" s="227"/>
      <c r="J127" s="228">
        <f t="shared" ref="J127:J135" si="20">ROUND(I127*H127,2)</f>
        <v>0</v>
      </c>
      <c r="K127" s="224" t="s">
        <v>3</v>
      </c>
      <c r="L127" s="229"/>
      <c r="M127" s="230" t="s">
        <v>3</v>
      </c>
      <c r="N127" s="231" t="s">
        <v>44</v>
      </c>
      <c r="O127" s="36"/>
      <c r="P127" s="181">
        <f t="shared" ref="P127:P135" si="21">O127*H127</f>
        <v>0</v>
      </c>
      <c r="Q127" s="181">
        <v>0</v>
      </c>
      <c r="R127" s="181">
        <f t="shared" ref="R127:R135" si="22">Q127*H127</f>
        <v>0</v>
      </c>
      <c r="S127" s="181">
        <v>0</v>
      </c>
      <c r="T127" s="182">
        <f t="shared" ref="T127:T135" si="23">S127*H127</f>
        <v>0</v>
      </c>
      <c r="AR127" s="19" t="s">
        <v>266</v>
      </c>
      <c r="AT127" s="19" t="s">
        <v>371</v>
      </c>
      <c r="AU127" s="19" t="s">
        <v>81</v>
      </c>
      <c r="AY127" s="19" t="s">
        <v>235</v>
      </c>
      <c r="BE127" s="183">
        <f t="shared" ref="BE127:BE135" si="24">IF(N127="základní",J127,0)</f>
        <v>0</v>
      </c>
      <c r="BF127" s="183">
        <f t="shared" ref="BF127:BF135" si="25">IF(N127="snížená",J127,0)</f>
        <v>0</v>
      </c>
      <c r="BG127" s="183">
        <f t="shared" ref="BG127:BG135" si="26">IF(N127="zákl. přenesená",J127,0)</f>
        <v>0</v>
      </c>
      <c r="BH127" s="183">
        <f t="shared" ref="BH127:BH135" si="27">IF(N127="sníž. přenesená",J127,0)</f>
        <v>0</v>
      </c>
      <c r="BI127" s="183">
        <f t="shared" ref="BI127:BI135" si="28">IF(N127="nulová",J127,0)</f>
        <v>0</v>
      </c>
      <c r="BJ127" s="19" t="s">
        <v>22</v>
      </c>
      <c r="BK127" s="183">
        <f t="shared" ref="BK127:BK135" si="29">ROUND(I127*H127,2)</f>
        <v>0</v>
      </c>
      <c r="BL127" s="19" t="s">
        <v>241</v>
      </c>
      <c r="BM127" s="19" t="s">
        <v>3640</v>
      </c>
    </row>
    <row r="128" spans="2:65" s="1" customFormat="1" ht="22.5" customHeight="1" x14ac:dyDescent="0.3">
      <c r="B128" s="171"/>
      <c r="C128" s="222" t="s">
        <v>366</v>
      </c>
      <c r="D128" s="222" t="s">
        <v>371</v>
      </c>
      <c r="E128" s="223" t="s">
        <v>3641</v>
      </c>
      <c r="F128" s="224" t="s">
        <v>3642</v>
      </c>
      <c r="G128" s="225" t="s">
        <v>387</v>
      </c>
      <c r="H128" s="226">
        <v>8</v>
      </c>
      <c r="I128" s="227"/>
      <c r="J128" s="228">
        <f t="shared" si="20"/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 t="shared" si="21"/>
        <v>0</v>
      </c>
      <c r="Q128" s="181">
        <v>0</v>
      </c>
      <c r="R128" s="181">
        <f t="shared" si="22"/>
        <v>0</v>
      </c>
      <c r="S128" s="181">
        <v>0</v>
      </c>
      <c r="T128" s="182">
        <f t="shared" si="23"/>
        <v>0</v>
      </c>
      <c r="AR128" s="19" t="s">
        <v>266</v>
      </c>
      <c r="AT128" s="19" t="s">
        <v>371</v>
      </c>
      <c r="AU128" s="19" t="s">
        <v>81</v>
      </c>
      <c r="AY128" s="19" t="s">
        <v>235</v>
      </c>
      <c r="BE128" s="183">
        <f t="shared" si="24"/>
        <v>0</v>
      </c>
      <c r="BF128" s="183">
        <f t="shared" si="25"/>
        <v>0</v>
      </c>
      <c r="BG128" s="183">
        <f t="shared" si="26"/>
        <v>0</v>
      </c>
      <c r="BH128" s="183">
        <f t="shared" si="27"/>
        <v>0</v>
      </c>
      <c r="BI128" s="183">
        <f t="shared" si="28"/>
        <v>0</v>
      </c>
      <c r="BJ128" s="19" t="s">
        <v>22</v>
      </c>
      <c r="BK128" s="183">
        <f t="shared" si="29"/>
        <v>0</v>
      </c>
      <c r="BL128" s="19" t="s">
        <v>241</v>
      </c>
      <c r="BM128" s="19" t="s">
        <v>3643</v>
      </c>
    </row>
    <row r="129" spans="2:65" s="1" customFormat="1" ht="22.5" customHeight="1" x14ac:dyDescent="0.3">
      <c r="B129" s="171"/>
      <c r="C129" s="222" t="s">
        <v>370</v>
      </c>
      <c r="D129" s="222" t="s">
        <v>371</v>
      </c>
      <c r="E129" s="223" t="s">
        <v>3644</v>
      </c>
      <c r="F129" s="224" t="s">
        <v>3645</v>
      </c>
      <c r="G129" s="225" t="s">
        <v>387</v>
      </c>
      <c r="H129" s="226">
        <v>6</v>
      </c>
      <c r="I129" s="227"/>
      <c r="J129" s="228">
        <f t="shared" si="20"/>
        <v>0</v>
      </c>
      <c r="K129" s="224" t="s">
        <v>3</v>
      </c>
      <c r="L129" s="229"/>
      <c r="M129" s="230" t="s">
        <v>3</v>
      </c>
      <c r="N129" s="231" t="s">
        <v>44</v>
      </c>
      <c r="O129" s="36"/>
      <c r="P129" s="181">
        <f t="shared" si="21"/>
        <v>0</v>
      </c>
      <c r="Q129" s="181">
        <v>0</v>
      </c>
      <c r="R129" s="181">
        <f t="shared" si="22"/>
        <v>0</v>
      </c>
      <c r="S129" s="181">
        <v>0</v>
      </c>
      <c r="T129" s="182">
        <f t="shared" si="23"/>
        <v>0</v>
      </c>
      <c r="AR129" s="19" t="s">
        <v>266</v>
      </c>
      <c r="AT129" s="19" t="s">
        <v>371</v>
      </c>
      <c r="AU129" s="19" t="s">
        <v>81</v>
      </c>
      <c r="AY129" s="19" t="s">
        <v>235</v>
      </c>
      <c r="BE129" s="183">
        <f t="shared" si="24"/>
        <v>0</v>
      </c>
      <c r="BF129" s="183">
        <f t="shared" si="25"/>
        <v>0</v>
      </c>
      <c r="BG129" s="183">
        <f t="shared" si="26"/>
        <v>0</v>
      </c>
      <c r="BH129" s="183">
        <f t="shared" si="27"/>
        <v>0</v>
      </c>
      <c r="BI129" s="183">
        <f t="shared" si="28"/>
        <v>0</v>
      </c>
      <c r="BJ129" s="19" t="s">
        <v>22</v>
      </c>
      <c r="BK129" s="183">
        <f t="shared" si="29"/>
        <v>0</v>
      </c>
      <c r="BL129" s="19" t="s">
        <v>241</v>
      </c>
      <c r="BM129" s="19" t="s">
        <v>3646</v>
      </c>
    </row>
    <row r="130" spans="2:65" s="1" customFormat="1" ht="22.5" customHeight="1" x14ac:dyDescent="0.3">
      <c r="B130" s="171"/>
      <c r="C130" s="222" t="s">
        <v>375</v>
      </c>
      <c r="D130" s="222" t="s">
        <v>371</v>
      </c>
      <c r="E130" s="223" t="s">
        <v>3647</v>
      </c>
      <c r="F130" s="224" t="s">
        <v>3648</v>
      </c>
      <c r="G130" s="225" t="s">
        <v>387</v>
      </c>
      <c r="H130" s="226">
        <v>6</v>
      </c>
      <c r="I130" s="227"/>
      <c r="J130" s="228">
        <f t="shared" si="20"/>
        <v>0</v>
      </c>
      <c r="K130" s="224" t="s">
        <v>3</v>
      </c>
      <c r="L130" s="229"/>
      <c r="M130" s="230" t="s">
        <v>3</v>
      </c>
      <c r="N130" s="231" t="s">
        <v>44</v>
      </c>
      <c r="O130" s="36"/>
      <c r="P130" s="181">
        <f t="shared" si="21"/>
        <v>0</v>
      </c>
      <c r="Q130" s="181">
        <v>0</v>
      </c>
      <c r="R130" s="181">
        <f t="shared" si="22"/>
        <v>0</v>
      </c>
      <c r="S130" s="181">
        <v>0</v>
      </c>
      <c r="T130" s="182">
        <f t="shared" si="23"/>
        <v>0</v>
      </c>
      <c r="AR130" s="19" t="s">
        <v>266</v>
      </c>
      <c r="AT130" s="19" t="s">
        <v>371</v>
      </c>
      <c r="AU130" s="19" t="s">
        <v>81</v>
      </c>
      <c r="AY130" s="19" t="s">
        <v>235</v>
      </c>
      <c r="BE130" s="183">
        <f t="shared" si="24"/>
        <v>0</v>
      </c>
      <c r="BF130" s="183">
        <f t="shared" si="25"/>
        <v>0</v>
      </c>
      <c r="BG130" s="183">
        <f t="shared" si="26"/>
        <v>0</v>
      </c>
      <c r="BH130" s="183">
        <f t="shared" si="27"/>
        <v>0</v>
      </c>
      <c r="BI130" s="183">
        <f t="shared" si="28"/>
        <v>0</v>
      </c>
      <c r="BJ130" s="19" t="s">
        <v>22</v>
      </c>
      <c r="BK130" s="183">
        <f t="shared" si="29"/>
        <v>0</v>
      </c>
      <c r="BL130" s="19" t="s">
        <v>241</v>
      </c>
      <c r="BM130" s="19" t="s">
        <v>3649</v>
      </c>
    </row>
    <row r="131" spans="2:65" s="1" customFormat="1" ht="22.5" customHeight="1" x14ac:dyDescent="0.3">
      <c r="B131" s="171"/>
      <c r="C131" s="222" t="s">
        <v>379</v>
      </c>
      <c r="D131" s="222" t="s">
        <v>371</v>
      </c>
      <c r="E131" s="223" t="s">
        <v>3650</v>
      </c>
      <c r="F131" s="224" t="s">
        <v>3651</v>
      </c>
      <c r="G131" s="225" t="s">
        <v>387</v>
      </c>
      <c r="H131" s="226">
        <v>1</v>
      </c>
      <c r="I131" s="227"/>
      <c r="J131" s="228">
        <f t="shared" si="20"/>
        <v>0</v>
      </c>
      <c r="K131" s="224" t="s">
        <v>3</v>
      </c>
      <c r="L131" s="229"/>
      <c r="M131" s="230" t="s">
        <v>3</v>
      </c>
      <c r="N131" s="231" t="s">
        <v>44</v>
      </c>
      <c r="O131" s="36"/>
      <c r="P131" s="181">
        <f t="shared" si="21"/>
        <v>0</v>
      </c>
      <c r="Q131" s="181">
        <v>0</v>
      </c>
      <c r="R131" s="181">
        <f t="shared" si="22"/>
        <v>0</v>
      </c>
      <c r="S131" s="181">
        <v>0</v>
      </c>
      <c r="T131" s="182">
        <f t="shared" si="23"/>
        <v>0</v>
      </c>
      <c r="AR131" s="19" t="s">
        <v>266</v>
      </c>
      <c r="AT131" s="19" t="s">
        <v>371</v>
      </c>
      <c r="AU131" s="19" t="s">
        <v>81</v>
      </c>
      <c r="AY131" s="19" t="s">
        <v>235</v>
      </c>
      <c r="BE131" s="183">
        <f t="shared" si="24"/>
        <v>0</v>
      </c>
      <c r="BF131" s="183">
        <f t="shared" si="25"/>
        <v>0</v>
      </c>
      <c r="BG131" s="183">
        <f t="shared" si="26"/>
        <v>0</v>
      </c>
      <c r="BH131" s="183">
        <f t="shared" si="27"/>
        <v>0</v>
      </c>
      <c r="BI131" s="183">
        <f t="shared" si="28"/>
        <v>0</v>
      </c>
      <c r="BJ131" s="19" t="s">
        <v>22</v>
      </c>
      <c r="BK131" s="183">
        <f t="shared" si="29"/>
        <v>0</v>
      </c>
      <c r="BL131" s="19" t="s">
        <v>241</v>
      </c>
      <c r="BM131" s="19" t="s">
        <v>3652</v>
      </c>
    </row>
    <row r="132" spans="2:65" s="1" customFormat="1" ht="22.5" customHeight="1" x14ac:dyDescent="0.3">
      <c r="B132" s="171"/>
      <c r="C132" s="222" t="s">
        <v>384</v>
      </c>
      <c r="D132" s="222" t="s">
        <v>371</v>
      </c>
      <c r="E132" s="223" t="s">
        <v>3653</v>
      </c>
      <c r="F132" s="224" t="s">
        <v>3654</v>
      </c>
      <c r="G132" s="225" t="s">
        <v>387</v>
      </c>
      <c r="H132" s="226">
        <v>3</v>
      </c>
      <c r="I132" s="227"/>
      <c r="J132" s="228">
        <f t="shared" si="20"/>
        <v>0</v>
      </c>
      <c r="K132" s="224" t="s">
        <v>3</v>
      </c>
      <c r="L132" s="229"/>
      <c r="M132" s="230" t="s">
        <v>3</v>
      </c>
      <c r="N132" s="231" t="s">
        <v>44</v>
      </c>
      <c r="O132" s="36"/>
      <c r="P132" s="181">
        <f t="shared" si="21"/>
        <v>0</v>
      </c>
      <c r="Q132" s="181">
        <v>0</v>
      </c>
      <c r="R132" s="181">
        <f t="shared" si="22"/>
        <v>0</v>
      </c>
      <c r="S132" s="181">
        <v>0</v>
      </c>
      <c r="T132" s="182">
        <f t="shared" si="23"/>
        <v>0</v>
      </c>
      <c r="AR132" s="19" t="s">
        <v>266</v>
      </c>
      <c r="AT132" s="19" t="s">
        <v>371</v>
      </c>
      <c r="AU132" s="19" t="s">
        <v>81</v>
      </c>
      <c r="AY132" s="19" t="s">
        <v>235</v>
      </c>
      <c r="BE132" s="183">
        <f t="shared" si="24"/>
        <v>0</v>
      </c>
      <c r="BF132" s="183">
        <f t="shared" si="25"/>
        <v>0</v>
      </c>
      <c r="BG132" s="183">
        <f t="shared" si="26"/>
        <v>0</v>
      </c>
      <c r="BH132" s="183">
        <f t="shared" si="27"/>
        <v>0</v>
      </c>
      <c r="BI132" s="183">
        <f t="shared" si="28"/>
        <v>0</v>
      </c>
      <c r="BJ132" s="19" t="s">
        <v>22</v>
      </c>
      <c r="BK132" s="183">
        <f t="shared" si="29"/>
        <v>0</v>
      </c>
      <c r="BL132" s="19" t="s">
        <v>241</v>
      </c>
      <c r="BM132" s="19" t="s">
        <v>3655</v>
      </c>
    </row>
    <row r="133" spans="2:65" s="1" customFormat="1" ht="22.5" customHeight="1" x14ac:dyDescent="0.3">
      <c r="B133" s="171"/>
      <c r="C133" s="222" t="s">
        <v>389</v>
      </c>
      <c r="D133" s="222" t="s">
        <v>371</v>
      </c>
      <c r="E133" s="223" t="s">
        <v>3656</v>
      </c>
      <c r="F133" s="224" t="s">
        <v>3657</v>
      </c>
      <c r="G133" s="225" t="s">
        <v>387</v>
      </c>
      <c r="H133" s="226">
        <v>7</v>
      </c>
      <c r="I133" s="227"/>
      <c r="J133" s="228">
        <f t="shared" si="20"/>
        <v>0</v>
      </c>
      <c r="K133" s="224" t="s">
        <v>3</v>
      </c>
      <c r="L133" s="229"/>
      <c r="M133" s="230" t="s">
        <v>3</v>
      </c>
      <c r="N133" s="231" t="s">
        <v>44</v>
      </c>
      <c r="O133" s="36"/>
      <c r="P133" s="181">
        <f t="shared" si="21"/>
        <v>0</v>
      </c>
      <c r="Q133" s="181">
        <v>0</v>
      </c>
      <c r="R133" s="181">
        <f t="shared" si="22"/>
        <v>0</v>
      </c>
      <c r="S133" s="181">
        <v>0</v>
      </c>
      <c r="T133" s="182">
        <f t="shared" si="23"/>
        <v>0</v>
      </c>
      <c r="AR133" s="19" t="s">
        <v>266</v>
      </c>
      <c r="AT133" s="19" t="s">
        <v>371</v>
      </c>
      <c r="AU133" s="19" t="s">
        <v>81</v>
      </c>
      <c r="AY133" s="19" t="s">
        <v>235</v>
      </c>
      <c r="BE133" s="183">
        <f t="shared" si="24"/>
        <v>0</v>
      </c>
      <c r="BF133" s="183">
        <f t="shared" si="25"/>
        <v>0</v>
      </c>
      <c r="BG133" s="183">
        <f t="shared" si="26"/>
        <v>0</v>
      </c>
      <c r="BH133" s="183">
        <f t="shared" si="27"/>
        <v>0</v>
      </c>
      <c r="BI133" s="183">
        <f t="shared" si="28"/>
        <v>0</v>
      </c>
      <c r="BJ133" s="19" t="s">
        <v>22</v>
      </c>
      <c r="BK133" s="183">
        <f t="shared" si="29"/>
        <v>0</v>
      </c>
      <c r="BL133" s="19" t="s">
        <v>241</v>
      </c>
      <c r="BM133" s="19" t="s">
        <v>3658</v>
      </c>
    </row>
    <row r="134" spans="2:65" s="1" customFormat="1" ht="22.5" customHeight="1" x14ac:dyDescent="0.3">
      <c r="B134" s="171"/>
      <c r="C134" s="222" t="s">
        <v>393</v>
      </c>
      <c r="D134" s="222" t="s">
        <v>371</v>
      </c>
      <c r="E134" s="223" t="s">
        <v>3659</v>
      </c>
      <c r="F134" s="224" t="s">
        <v>3660</v>
      </c>
      <c r="G134" s="225" t="s">
        <v>387</v>
      </c>
      <c r="H134" s="226">
        <v>3</v>
      </c>
      <c r="I134" s="227"/>
      <c r="J134" s="228">
        <f t="shared" si="20"/>
        <v>0</v>
      </c>
      <c r="K134" s="224" t="s">
        <v>3</v>
      </c>
      <c r="L134" s="229"/>
      <c r="M134" s="230" t="s">
        <v>3</v>
      </c>
      <c r="N134" s="231" t="s">
        <v>44</v>
      </c>
      <c r="O134" s="36"/>
      <c r="P134" s="181">
        <f t="shared" si="21"/>
        <v>0</v>
      </c>
      <c r="Q134" s="181">
        <v>0</v>
      </c>
      <c r="R134" s="181">
        <f t="shared" si="22"/>
        <v>0</v>
      </c>
      <c r="S134" s="181">
        <v>0</v>
      </c>
      <c r="T134" s="182">
        <f t="shared" si="23"/>
        <v>0</v>
      </c>
      <c r="AR134" s="19" t="s">
        <v>266</v>
      </c>
      <c r="AT134" s="19" t="s">
        <v>371</v>
      </c>
      <c r="AU134" s="19" t="s">
        <v>81</v>
      </c>
      <c r="AY134" s="19" t="s">
        <v>235</v>
      </c>
      <c r="BE134" s="183">
        <f t="shared" si="24"/>
        <v>0</v>
      </c>
      <c r="BF134" s="183">
        <f t="shared" si="25"/>
        <v>0</v>
      </c>
      <c r="BG134" s="183">
        <f t="shared" si="26"/>
        <v>0</v>
      </c>
      <c r="BH134" s="183">
        <f t="shared" si="27"/>
        <v>0</v>
      </c>
      <c r="BI134" s="183">
        <f t="shared" si="28"/>
        <v>0</v>
      </c>
      <c r="BJ134" s="19" t="s">
        <v>22</v>
      </c>
      <c r="BK134" s="183">
        <f t="shared" si="29"/>
        <v>0</v>
      </c>
      <c r="BL134" s="19" t="s">
        <v>241</v>
      </c>
      <c r="BM134" s="19" t="s">
        <v>3661</v>
      </c>
    </row>
    <row r="135" spans="2:65" s="1" customFormat="1" ht="22.5" customHeight="1" x14ac:dyDescent="0.3">
      <c r="B135" s="171"/>
      <c r="C135" s="222" t="s">
        <v>397</v>
      </c>
      <c r="D135" s="222" t="s">
        <v>371</v>
      </c>
      <c r="E135" s="223" t="s">
        <v>3662</v>
      </c>
      <c r="F135" s="224" t="s">
        <v>3663</v>
      </c>
      <c r="G135" s="225" t="s">
        <v>387</v>
      </c>
      <c r="H135" s="226">
        <v>3</v>
      </c>
      <c r="I135" s="227"/>
      <c r="J135" s="228">
        <f t="shared" si="20"/>
        <v>0</v>
      </c>
      <c r="K135" s="224" t="s">
        <v>3</v>
      </c>
      <c r="L135" s="229"/>
      <c r="M135" s="230" t="s">
        <v>3</v>
      </c>
      <c r="N135" s="231" t="s">
        <v>44</v>
      </c>
      <c r="O135" s="36"/>
      <c r="P135" s="181">
        <f t="shared" si="21"/>
        <v>0</v>
      </c>
      <c r="Q135" s="181">
        <v>0</v>
      </c>
      <c r="R135" s="181">
        <f t="shared" si="22"/>
        <v>0</v>
      </c>
      <c r="S135" s="181">
        <v>0</v>
      </c>
      <c r="T135" s="182">
        <f t="shared" si="23"/>
        <v>0</v>
      </c>
      <c r="AR135" s="19" t="s">
        <v>266</v>
      </c>
      <c r="AT135" s="19" t="s">
        <v>371</v>
      </c>
      <c r="AU135" s="19" t="s">
        <v>81</v>
      </c>
      <c r="AY135" s="19" t="s">
        <v>235</v>
      </c>
      <c r="BE135" s="183">
        <f t="shared" si="24"/>
        <v>0</v>
      </c>
      <c r="BF135" s="183">
        <f t="shared" si="25"/>
        <v>0</v>
      </c>
      <c r="BG135" s="183">
        <f t="shared" si="26"/>
        <v>0</v>
      </c>
      <c r="BH135" s="183">
        <f t="shared" si="27"/>
        <v>0</v>
      </c>
      <c r="BI135" s="183">
        <f t="shared" si="28"/>
        <v>0</v>
      </c>
      <c r="BJ135" s="19" t="s">
        <v>22</v>
      </c>
      <c r="BK135" s="183">
        <f t="shared" si="29"/>
        <v>0</v>
      </c>
      <c r="BL135" s="19" t="s">
        <v>241</v>
      </c>
      <c r="BM135" s="19" t="s">
        <v>3664</v>
      </c>
    </row>
    <row r="136" spans="2:65" s="11" customFormat="1" ht="29.85" customHeight="1" x14ac:dyDescent="0.3">
      <c r="B136" s="157"/>
      <c r="D136" s="168" t="s">
        <v>72</v>
      </c>
      <c r="E136" s="169" t="s">
        <v>2912</v>
      </c>
      <c r="F136" s="169" t="s">
        <v>3665</v>
      </c>
      <c r="I136" s="160"/>
      <c r="J136" s="170">
        <f>BK136</f>
        <v>0</v>
      </c>
      <c r="L136" s="157"/>
      <c r="M136" s="162"/>
      <c r="N136" s="163"/>
      <c r="O136" s="163"/>
      <c r="P136" s="164">
        <f>SUM(P137:P138)</f>
        <v>0</v>
      </c>
      <c r="Q136" s="163"/>
      <c r="R136" s="164">
        <f>SUM(R137:R138)</f>
        <v>0</v>
      </c>
      <c r="S136" s="163"/>
      <c r="T136" s="165">
        <f>SUM(T137:T138)</f>
        <v>0</v>
      </c>
      <c r="AR136" s="158" t="s">
        <v>22</v>
      </c>
      <c r="AT136" s="166" t="s">
        <v>72</v>
      </c>
      <c r="AU136" s="166" t="s">
        <v>22</v>
      </c>
      <c r="AY136" s="158" t="s">
        <v>235</v>
      </c>
      <c r="BK136" s="167">
        <f>SUM(BK137:BK138)</f>
        <v>0</v>
      </c>
    </row>
    <row r="137" spans="2:65" s="1" customFormat="1" ht="22.5" customHeight="1" x14ac:dyDescent="0.3">
      <c r="B137" s="171"/>
      <c r="C137" s="222" t="s">
        <v>401</v>
      </c>
      <c r="D137" s="222" t="s">
        <v>371</v>
      </c>
      <c r="E137" s="223" t="s">
        <v>3666</v>
      </c>
      <c r="F137" s="224" t="s">
        <v>3667</v>
      </c>
      <c r="G137" s="225" t="s">
        <v>387</v>
      </c>
      <c r="H137" s="226">
        <v>17</v>
      </c>
      <c r="I137" s="227"/>
      <c r="J137" s="228">
        <f>ROUND(I137*H137,2)</f>
        <v>0</v>
      </c>
      <c r="K137" s="224" t="s">
        <v>3</v>
      </c>
      <c r="L137" s="229"/>
      <c r="M137" s="230" t="s">
        <v>3</v>
      </c>
      <c r="N137" s="231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266</v>
      </c>
      <c r="AT137" s="19" t="s">
        <v>371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3668</v>
      </c>
    </row>
    <row r="138" spans="2:65" s="1" customFormat="1" ht="22.5" customHeight="1" x14ac:dyDescent="0.3">
      <c r="B138" s="171"/>
      <c r="C138" s="222" t="s">
        <v>405</v>
      </c>
      <c r="D138" s="222" t="s">
        <v>371</v>
      </c>
      <c r="E138" s="223" t="s">
        <v>3669</v>
      </c>
      <c r="F138" s="224" t="s">
        <v>3670</v>
      </c>
      <c r="G138" s="225" t="s">
        <v>387</v>
      </c>
      <c r="H138" s="226">
        <v>17</v>
      </c>
      <c r="I138" s="227"/>
      <c r="J138" s="228">
        <f>ROUND(I138*H138,2)</f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AR138" s="19" t="s">
        <v>266</v>
      </c>
      <c r="AT138" s="19" t="s">
        <v>371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3671</v>
      </c>
    </row>
    <row r="139" spans="2:65" s="11" customFormat="1" ht="29.85" customHeight="1" x14ac:dyDescent="0.3">
      <c r="B139" s="157"/>
      <c r="D139" s="168" t="s">
        <v>72</v>
      </c>
      <c r="E139" s="169" t="s">
        <v>2917</v>
      </c>
      <c r="F139" s="169" t="s">
        <v>3672</v>
      </c>
      <c r="I139" s="160"/>
      <c r="J139" s="170">
        <f>BK139</f>
        <v>0</v>
      </c>
      <c r="L139" s="157"/>
      <c r="M139" s="162"/>
      <c r="N139" s="163"/>
      <c r="O139" s="163"/>
      <c r="P139" s="164">
        <f>SUM(P140:P143)</f>
        <v>0</v>
      </c>
      <c r="Q139" s="163"/>
      <c r="R139" s="164">
        <f>SUM(R140:R143)</f>
        <v>0</v>
      </c>
      <c r="S139" s="163"/>
      <c r="T139" s="165">
        <f>SUM(T140:T143)</f>
        <v>0</v>
      </c>
      <c r="AR139" s="158" t="s">
        <v>22</v>
      </c>
      <c r="AT139" s="166" t="s">
        <v>72</v>
      </c>
      <c r="AU139" s="166" t="s">
        <v>22</v>
      </c>
      <c r="AY139" s="158" t="s">
        <v>235</v>
      </c>
      <c r="BK139" s="167">
        <f>SUM(BK140:BK143)</f>
        <v>0</v>
      </c>
    </row>
    <row r="140" spans="2:65" s="1" customFormat="1" ht="22.5" customHeight="1" x14ac:dyDescent="0.3">
      <c r="B140" s="171"/>
      <c r="C140" s="222" t="s">
        <v>409</v>
      </c>
      <c r="D140" s="222" t="s">
        <v>371</v>
      </c>
      <c r="E140" s="223" t="s">
        <v>3673</v>
      </c>
      <c r="F140" s="224" t="s">
        <v>3674</v>
      </c>
      <c r="G140" s="225" t="s">
        <v>346</v>
      </c>
      <c r="H140" s="226">
        <v>80</v>
      </c>
      <c r="I140" s="227"/>
      <c r="J140" s="228">
        <f>ROUND(I140*H140,2)</f>
        <v>0</v>
      </c>
      <c r="K140" s="224" t="s">
        <v>3</v>
      </c>
      <c r="L140" s="229"/>
      <c r="M140" s="230" t="s">
        <v>3</v>
      </c>
      <c r="N140" s="231" t="s">
        <v>44</v>
      </c>
      <c r="O140" s="36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AR140" s="19" t="s">
        <v>266</v>
      </c>
      <c r="AT140" s="19" t="s">
        <v>371</v>
      </c>
      <c r="AU140" s="19" t="s">
        <v>81</v>
      </c>
      <c r="AY140" s="19" t="s">
        <v>235</v>
      </c>
      <c r="BE140" s="183">
        <f>IF(N140="základní",J140,0)</f>
        <v>0</v>
      </c>
      <c r="BF140" s="183">
        <f>IF(N140="snížená",J140,0)</f>
        <v>0</v>
      </c>
      <c r="BG140" s="183">
        <f>IF(N140="zákl. přenesená",J140,0)</f>
        <v>0</v>
      </c>
      <c r="BH140" s="183">
        <f>IF(N140="sníž. přenesená",J140,0)</f>
        <v>0</v>
      </c>
      <c r="BI140" s="183">
        <f>IF(N140="nulová",J140,0)</f>
        <v>0</v>
      </c>
      <c r="BJ140" s="19" t="s">
        <v>22</v>
      </c>
      <c r="BK140" s="183">
        <f>ROUND(I140*H140,2)</f>
        <v>0</v>
      </c>
      <c r="BL140" s="19" t="s">
        <v>241</v>
      </c>
      <c r="BM140" s="19" t="s">
        <v>3675</v>
      </c>
    </row>
    <row r="141" spans="2:65" s="1" customFormat="1" ht="22.5" customHeight="1" x14ac:dyDescent="0.3">
      <c r="B141" s="171"/>
      <c r="C141" s="222" t="s">
        <v>413</v>
      </c>
      <c r="D141" s="222" t="s">
        <v>371</v>
      </c>
      <c r="E141" s="223" t="s">
        <v>3676</v>
      </c>
      <c r="F141" s="224" t="s">
        <v>3677</v>
      </c>
      <c r="G141" s="225" t="s">
        <v>346</v>
      </c>
      <c r="H141" s="226">
        <v>910</v>
      </c>
      <c r="I141" s="227"/>
      <c r="J141" s="228">
        <f>ROUND(I141*H141,2)</f>
        <v>0</v>
      </c>
      <c r="K141" s="224" t="s">
        <v>3</v>
      </c>
      <c r="L141" s="229"/>
      <c r="M141" s="230" t="s">
        <v>3</v>
      </c>
      <c r="N141" s="231" t="s">
        <v>44</v>
      </c>
      <c r="O141" s="36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AR141" s="19" t="s">
        <v>266</v>
      </c>
      <c r="AT141" s="19" t="s">
        <v>371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3678</v>
      </c>
    </row>
    <row r="142" spans="2:65" s="1" customFormat="1" ht="22.5" customHeight="1" x14ac:dyDescent="0.3">
      <c r="B142" s="171"/>
      <c r="C142" s="222" t="s">
        <v>417</v>
      </c>
      <c r="D142" s="222" t="s">
        <v>371</v>
      </c>
      <c r="E142" s="223" t="s">
        <v>3679</v>
      </c>
      <c r="F142" s="224" t="s">
        <v>3680</v>
      </c>
      <c r="G142" s="225" t="s">
        <v>346</v>
      </c>
      <c r="H142" s="226">
        <v>796</v>
      </c>
      <c r="I142" s="227"/>
      <c r="J142" s="228">
        <f>ROUND(I142*H142,2)</f>
        <v>0</v>
      </c>
      <c r="K142" s="224" t="s">
        <v>3</v>
      </c>
      <c r="L142" s="229"/>
      <c r="M142" s="230" t="s">
        <v>3</v>
      </c>
      <c r="N142" s="231" t="s">
        <v>44</v>
      </c>
      <c r="O142" s="36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AR142" s="19" t="s">
        <v>266</v>
      </c>
      <c r="AT142" s="19" t="s">
        <v>371</v>
      </c>
      <c r="AU142" s="19" t="s">
        <v>81</v>
      </c>
      <c r="AY142" s="19" t="s">
        <v>235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9" t="s">
        <v>22</v>
      </c>
      <c r="BK142" s="183">
        <f>ROUND(I142*H142,2)</f>
        <v>0</v>
      </c>
      <c r="BL142" s="19" t="s">
        <v>241</v>
      </c>
      <c r="BM142" s="19" t="s">
        <v>3681</v>
      </c>
    </row>
    <row r="143" spans="2:65" s="1" customFormat="1" ht="22.5" customHeight="1" x14ac:dyDescent="0.3">
      <c r="B143" s="171"/>
      <c r="C143" s="222" t="s">
        <v>421</v>
      </c>
      <c r="D143" s="222" t="s">
        <v>371</v>
      </c>
      <c r="E143" s="223" t="s">
        <v>3682</v>
      </c>
      <c r="F143" s="224" t="s">
        <v>3683</v>
      </c>
      <c r="G143" s="225" t="s">
        <v>346</v>
      </c>
      <c r="H143" s="226">
        <v>10</v>
      </c>
      <c r="I143" s="227"/>
      <c r="J143" s="228">
        <f>ROUND(I143*H143,2)</f>
        <v>0</v>
      </c>
      <c r="K143" s="224" t="s">
        <v>3</v>
      </c>
      <c r="L143" s="229"/>
      <c r="M143" s="230" t="s">
        <v>3</v>
      </c>
      <c r="N143" s="231" t="s">
        <v>44</v>
      </c>
      <c r="O143" s="36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AR143" s="19" t="s">
        <v>266</v>
      </c>
      <c r="AT143" s="19" t="s">
        <v>371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3684</v>
      </c>
    </row>
    <row r="144" spans="2:65" s="11" customFormat="1" ht="29.85" customHeight="1" x14ac:dyDescent="0.3">
      <c r="B144" s="157"/>
      <c r="D144" s="168" t="s">
        <v>72</v>
      </c>
      <c r="E144" s="169" t="s">
        <v>2922</v>
      </c>
      <c r="F144" s="169" t="s">
        <v>3685</v>
      </c>
      <c r="I144" s="160"/>
      <c r="J144" s="170">
        <f>BK144</f>
        <v>0</v>
      </c>
      <c r="L144" s="157"/>
      <c r="M144" s="162"/>
      <c r="N144" s="163"/>
      <c r="O144" s="163"/>
      <c r="P144" s="164">
        <f>SUM(P145:P151)</f>
        <v>0</v>
      </c>
      <c r="Q144" s="163"/>
      <c r="R144" s="164">
        <f>SUM(R145:R151)</f>
        <v>0</v>
      </c>
      <c r="S144" s="163"/>
      <c r="T144" s="165">
        <f>SUM(T145:T151)</f>
        <v>0</v>
      </c>
      <c r="AR144" s="158" t="s">
        <v>22</v>
      </c>
      <c r="AT144" s="166" t="s">
        <v>72</v>
      </c>
      <c r="AU144" s="166" t="s">
        <v>22</v>
      </c>
      <c r="AY144" s="158" t="s">
        <v>235</v>
      </c>
      <c r="BK144" s="167">
        <f>SUM(BK145:BK151)</f>
        <v>0</v>
      </c>
    </row>
    <row r="145" spans="2:65" s="1" customFormat="1" ht="22.5" customHeight="1" x14ac:dyDescent="0.3">
      <c r="B145" s="171"/>
      <c r="C145" s="222" t="s">
        <v>426</v>
      </c>
      <c r="D145" s="222" t="s">
        <v>371</v>
      </c>
      <c r="E145" s="223" t="s">
        <v>3686</v>
      </c>
      <c r="F145" s="224" t="s">
        <v>3687</v>
      </c>
      <c r="G145" s="225" t="s">
        <v>346</v>
      </c>
      <c r="H145" s="226">
        <v>15</v>
      </c>
      <c r="I145" s="227"/>
      <c r="J145" s="228">
        <f t="shared" ref="J145:J151" si="30">ROUND(I145*H145,2)</f>
        <v>0</v>
      </c>
      <c r="K145" s="224" t="s">
        <v>3</v>
      </c>
      <c r="L145" s="229"/>
      <c r="M145" s="230" t="s">
        <v>3</v>
      </c>
      <c r="N145" s="231" t="s">
        <v>44</v>
      </c>
      <c r="O145" s="36"/>
      <c r="P145" s="181">
        <f t="shared" ref="P145:P151" si="31">O145*H145</f>
        <v>0</v>
      </c>
      <c r="Q145" s="181">
        <v>0</v>
      </c>
      <c r="R145" s="181">
        <f t="shared" ref="R145:R151" si="32">Q145*H145</f>
        <v>0</v>
      </c>
      <c r="S145" s="181">
        <v>0</v>
      </c>
      <c r="T145" s="182">
        <f t="shared" ref="T145:T151" si="33">S145*H145</f>
        <v>0</v>
      </c>
      <c r="AR145" s="19" t="s">
        <v>266</v>
      </c>
      <c r="AT145" s="19" t="s">
        <v>371</v>
      </c>
      <c r="AU145" s="19" t="s">
        <v>81</v>
      </c>
      <c r="AY145" s="19" t="s">
        <v>235</v>
      </c>
      <c r="BE145" s="183">
        <f t="shared" ref="BE145:BE151" si="34">IF(N145="základní",J145,0)</f>
        <v>0</v>
      </c>
      <c r="BF145" s="183">
        <f t="shared" ref="BF145:BF151" si="35">IF(N145="snížená",J145,0)</f>
        <v>0</v>
      </c>
      <c r="BG145" s="183">
        <f t="shared" ref="BG145:BG151" si="36">IF(N145="zákl. přenesená",J145,0)</f>
        <v>0</v>
      </c>
      <c r="BH145" s="183">
        <f t="shared" ref="BH145:BH151" si="37">IF(N145="sníž. přenesená",J145,0)</f>
        <v>0</v>
      </c>
      <c r="BI145" s="183">
        <f t="shared" ref="BI145:BI151" si="38">IF(N145="nulová",J145,0)</f>
        <v>0</v>
      </c>
      <c r="BJ145" s="19" t="s">
        <v>22</v>
      </c>
      <c r="BK145" s="183">
        <f t="shared" ref="BK145:BK151" si="39">ROUND(I145*H145,2)</f>
        <v>0</v>
      </c>
      <c r="BL145" s="19" t="s">
        <v>241</v>
      </c>
      <c r="BM145" s="19" t="s">
        <v>3688</v>
      </c>
    </row>
    <row r="146" spans="2:65" s="1" customFormat="1" ht="22.5" customHeight="1" x14ac:dyDescent="0.3">
      <c r="B146" s="171"/>
      <c r="C146" s="222" t="s">
        <v>430</v>
      </c>
      <c r="D146" s="222" t="s">
        <v>371</v>
      </c>
      <c r="E146" s="223" t="s">
        <v>3689</v>
      </c>
      <c r="F146" s="224" t="s">
        <v>3690</v>
      </c>
      <c r="G146" s="225" t="s">
        <v>346</v>
      </c>
      <c r="H146" s="226">
        <v>300</v>
      </c>
      <c r="I146" s="227"/>
      <c r="J146" s="228">
        <f t="shared" si="30"/>
        <v>0</v>
      </c>
      <c r="K146" s="224" t="s">
        <v>3</v>
      </c>
      <c r="L146" s="229"/>
      <c r="M146" s="230" t="s">
        <v>3</v>
      </c>
      <c r="N146" s="231" t="s">
        <v>44</v>
      </c>
      <c r="O146" s="36"/>
      <c r="P146" s="181">
        <f t="shared" si="31"/>
        <v>0</v>
      </c>
      <c r="Q146" s="181">
        <v>0</v>
      </c>
      <c r="R146" s="181">
        <f t="shared" si="32"/>
        <v>0</v>
      </c>
      <c r="S146" s="181">
        <v>0</v>
      </c>
      <c r="T146" s="182">
        <f t="shared" si="33"/>
        <v>0</v>
      </c>
      <c r="AR146" s="19" t="s">
        <v>266</v>
      </c>
      <c r="AT146" s="19" t="s">
        <v>371</v>
      </c>
      <c r="AU146" s="19" t="s">
        <v>81</v>
      </c>
      <c r="AY146" s="19" t="s">
        <v>235</v>
      </c>
      <c r="BE146" s="183">
        <f t="shared" si="34"/>
        <v>0</v>
      </c>
      <c r="BF146" s="183">
        <f t="shared" si="35"/>
        <v>0</v>
      </c>
      <c r="BG146" s="183">
        <f t="shared" si="36"/>
        <v>0</v>
      </c>
      <c r="BH146" s="183">
        <f t="shared" si="37"/>
        <v>0</v>
      </c>
      <c r="BI146" s="183">
        <f t="shared" si="38"/>
        <v>0</v>
      </c>
      <c r="BJ146" s="19" t="s">
        <v>22</v>
      </c>
      <c r="BK146" s="183">
        <f t="shared" si="39"/>
        <v>0</v>
      </c>
      <c r="BL146" s="19" t="s">
        <v>241</v>
      </c>
      <c r="BM146" s="19" t="s">
        <v>3691</v>
      </c>
    </row>
    <row r="147" spans="2:65" s="1" customFormat="1" ht="22.5" customHeight="1" x14ac:dyDescent="0.3">
      <c r="B147" s="171"/>
      <c r="C147" s="222" t="s">
        <v>436</v>
      </c>
      <c r="D147" s="222" t="s">
        <v>371</v>
      </c>
      <c r="E147" s="223" t="s">
        <v>3692</v>
      </c>
      <c r="F147" s="224" t="s">
        <v>3693</v>
      </c>
      <c r="G147" s="225" t="s">
        <v>346</v>
      </c>
      <c r="H147" s="226">
        <v>60</v>
      </c>
      <c r="I147" s="227"/>
      <c r="J147" s="228">
        <f t="shared" si="30"/>
        <v>0</v>
      </c>
      <c r="K147" s="224" t="s">
        <v>3</v>
      </c>
      <c r="L147" s="229"/>
      <c r="M147" s="230" t="s">
        <v>3</v>
      </c>
      <c r="N147" s="231" t="s">
        <v>44</v>
      </c>
      <c r="O147" s="36"/>
      <c r="P147" s="181">
        <f t="shared" si="31"/>
        <v>0</v>
      </c>
      <c r="Q147" s="181">
        <v>0</v>
      </c>
      <c r="R147" s="181">
        <f t="shared" si="32"/>
        <v>0</v>
      </c>
      <c r="S147" s="181">
        <v>0</v>
      </c>
      <c r="T147" s="182">
        <f t="shared" si="33"/>
        <v>0</v>
      </c>
      <c r="AR147" s="19" t="s">
        <v>266</v>
      </c>
      <c r="AT147" s="19" t="s">
        <v>371</v>
      </c>
      <c r="AU147" s="19" t="s">
        <v>81</v>
      </c>
      <c r="AY147" s="19" t="s">
        <v>235</v>
      </c>
      <c r="BE147" s="183">
        <f t="shared" si="34"/>
        <v>0</v>
      </c>
      <c r="BF147" s="183">
        <f t="shared" si="35"/>
        <v>0</v>
      </c>
      <c r="BG147" s="183">
        <f t="shared" si="36"/>
        <v>0</v>
      </c>
      <c r="BH147" s="183">
        <f t="shared" si="37"/>
        <v>0</v>
      </c>
      <c r="BI147" s="183">
        <f t="shared" si="38"/>
        <v>0</v>
      </c>
      <c r="BJ147" s="19" t="s">
        <v>22</v>
      </c>
      <c r="BK147" s="183">
        <f t="shared" si="39"/>
        <v>0</v>
      </c>
      <c r="BL147" s="19" t="s">
        <v>241</v>
      </c>
      <c r="BM147" s="19" t="s">
        <v>3694</v>
      </c>
    </row>
    <row r="148" spans="2:65" s="1" customFormat="1" ht="22.5" customHeight="1" x14ac:dyDescent="0.3">
      <c r="B148" s="171"/>
      <c r="C148" s="222" t="s">
        <v>441</v>
      </c>
      <c r="D148" s="222" t="s">
        <v>371</v>
      </c>
      <c r="E148" s="223" t="s">
        <v>3695</v>
      </c>
      <c r="F148" s="224" t="s">
        <v>3696</v>
      </c>
      <c r="G148" s="225" t="s">
        <v>346</v>
      </c>
      <c r="H148" s="226">
        <v>450</v>
      </c>
      <c r="I148" s="227"/>
      <c r="J148" s="228">
        <f t="shared" si="30"/>
        <v>0</v>
      </c>
      <c r="K148" s="224" t="s">
        <v>3</v>
      </c>
      <c r="L148" s="229"/>
      <c r="M148" s="230" t="s">
        <v>3</v>
      </c>
      <c r="N148" s="231" t="s">
        <v>44</v>
      </c>
      <c r="O148" s="36"/>
      <c r="P148" s="181">
        <f t="shared" si="31"/>
        <v>0</v>
      </c>
      <c r="Q148" s="181">
        <v>0</v>
      </c>
      <c r="R148" s="181">
        <f t="shared" si="32"/>
        <v>0</v>
      </c>
      <c r="S148" s="181">
        <v>0</v>
      </c>
      <c r="T148" s="182">
        <f t="shared" si="33"/>
        <v>0</v>
      </c>
      <c r="AR148" s="19" t="s">
        <v>266</v>
      </c>
      <c r="AT148" s="19" t="s">
        <v>371</v>
      </c>
      <c r="AU148" s="19" t="s">
        <v>81</v>
      </c>
      <c r="AY148" s="19" t="s">
        <v>235</v>
      </c>
      <c r="BE148" s="183">
        <f t="shared" si="34"/>
        <v>0</v>
      </c>
      <c r="BF148" s="183">
        <f t="shared" si="35"/>
        <v>0</v>
      </c>
      <c r="BG148" s="183">
        <f t="shared" si="36"/>
        <v>0</v>
      </c>
      <c r="BH148" s="183">
        <f t="shared" si="37"/>
        <v>0</v>
      </c>
      <c r="BI148" s="183">
        <f t="shared" si="38"/>
        <v>0</v>
      </c>
      <c r="BJ148" s="19" t="s">
        <v>22</v>
      </c>
      <c r="BK148" s="183">
        <f t="shared" si="39"/>
        <v>0</v>
      </c>
      <c r="BL148" s="19" t="s">
        <v>241</v>
      </c>
      <c r="BM148" s="19" t="s">
        <v>3697</v>
      </c>
    </row>
    <row r="149" spans="2:65" s="1" customFormat="1" ht="22.5" customHeight="1" x14ac:dyDescent="0.3">
      <c r="B149" s="171"/>
      <c r="C149" s="222" t="s">
        <v>445</v>
      </c>
      <c r="D149" s="222" t="s">
        <v>371</v>
      </c>
      <c r="E149" s="223" t="s">
        <v>3698</v>
      </c>
      <c r="F149" s="224" t="s">
        <v>3699</v>
      </c>
      <c r="G149" s="225" t="s">
        <v>346</v>
      </c>
      <c r="H149" s="226">
        <v>267</v>
      </c>
      <c r="I149" s="227"/>
      <c r="J149" s="228">
        <f t="shared" si="30"/>
        <v>0</v>
      </c>
      <c r="K149" s="224" t="s">
        <v>3</v>
      </c>
      <c r="L149" s="229"/>
      <c r="M149" s="230" t="s">
        <v>3</v>
      </c>
      <c r="N149" s="231" t="s">
        <v>44</v>
      </c>
      <c r="O149" s="36"/>
      <c r="P149" s="181">
        <f t="shared" si="31"/>
        <v>0</v>
      </c>
      <c r="Q149" s="181">
        <v>0</v>
      </c>
      <c r="R149" s="181">
        <f t="shared" si="32"/>
        <v>0</v>
      </c>
      <c r="S149" s="181">
        <v>0</v>
      </c>
      <c r="T149" s="182">
        <f t="shared" si="33"/>
        <v>0</v>
      </c>
      <c r="AR149" s="19" t="s">
        <v>266</v>
      </c>
      <c r="AT149" s="19" t="s">
        <v>371</v>
      </c>
      <c r="AU149" s="19" t="s">
        <v>81</v>
      </c>
      <c r="AY149" s="19" t="s">
        <v>235</v>
      </c>
      <c r="BE149" s="183">
        <f t="shared" si="34"/>
        <v>0</v>
      </c>
      <c r="BF149" s="183">
        <f t="shared" si="35"/>
        <v>0</v>
      </c>
      <c r="BG149" s="183">
        <f t="shared" si="36"/>
        <v>0</v>
      </c>
      <c r="BH149" s="183">
        <f t="shared" si="37"/>
        <v>0</v>
      </c>
      <c r="BI149" s="183">
        <f t="shared" si="38"/>
        <v>0</v>
      </c>
      <c r="BJ149" s="19" t="s">
        <v>22</v>
      </c>
      <c r="BK149" s="183">
        <f t="shared" si="39"/>
        <v>0</v>
      </c>
      <c r="BL149" s="19" t="s">
        <v>241</v>
      </c>
      <c r="BM149" s="19" t="s">
        <v>3700</v>
      </c>
    </row>
    <row r="150" spans="2:65" s="1" customFormat="1" ht="22.5" customHeight="1" x14ac:dyDescent="0.3">
      <c r="B150" s="171"/>
      <c r="C150" s="222" t="s">
        <v>449</v>
      </c>
      <c r="D150" s="222" t="s">
        <v>371</v>
      </c>
      <c r="E150" s="223" t="s">
        <v>3701</v>
      </c>
      <c r="F150" s="224" t="s">
        <v>3702</v>
      </c>
      <c r="G150" s="225" t="s">
        <v>346</v>
      </c>
      <c r="H150" s="226">
        <v>205</v>
      </c>
      <c r="I150" s="227"/>
      <c r="J150" s="228">
        <f t="shared" si="30"/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 t="shared" si="31"/>
        <v>0</v>
      </c>
      <c r="Q150" s="181">
        <v>0</v>
      </c>
      <c r="R150" s="181">
        <f t="shared" si="32"/>
        <v>0</v>
      </c>
      <c r="S150" s="181">
        <v>0</v>
      </c>
      <c r="T150" s="182">
        <f t="shared" si="33"/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 t="shared" si="34"/>
        <v>0</v>
      </c>
      <c r="BF150" s="183">
        <f t="shared" si="35"/>
        <v>0</v>
      </c>
      <c r="BG150" s="183">
        <f t="shared" si="36"/>
        <v>0</v>
      </c>
      <c r="BH150" s="183">
        <f t="shared" si="37"/>
        <v>0</v>
      </c>
      <c r="BI150" s="183">
        <f t="shared" si="38"/>
        <v>0</v>
      </c>
      <c r="BJ150" s="19" t="s">
        <v>22</v>
      </c>
      <c r="BK150" s="183">
        <f t="shared" si="39"/>
        <v>0</v>
      </c>
      <c r="BL150" s="19" t="s">
        <v>241</v>
      </c>
      <c r="BM150" s="19" t="s">
        <v>3703</v>
      </c>
    </row>
    <row r="151" spans="2:65" s="1" customFormat="1" ht="22.5" customHeight="1" x14ac:dyDescent="0.3">
      <c r="B151" s="171"/>
      <c r="C151" s="222" t="s">
        <v>454</v>
      </c>
      <c r="D151" s="222" t="s">
        <v>371</v>
      </c>
      <c r="E151" s="223" t="s">
        <v>3704</v>
      </c>
      <c r="F151" s="224" t="s">
        <v>3705</v>
      </c>
      <c r="G151" s="225" t="s">
        <v>346</v>
      </c>
      <c r="H151" s="226">
        <v>570</v>
      </c>
      <c r="I151" s="227"/>
      <c r="J151" s="228">
        <f t="shared" si="30"/>
        <v>0</v>
      </c>
      <c r="K151" s="224" t="s">
        <v>3</v>
      </c>
      <c r="L151" s="229"/>
      <c r="M151" s="230" t="s">
        <v>3</v>
      </c>
      <c r="N151" s="231" t="s">
        <v>44</v>
      </c>
      <c r="O151" s="36"/>
      <c r="P151" s="181">
        <f t="shared" si="31"/>
        <v>0</v>
      </c>
      <c r="Q151" s="181">
        <v>0</v>
      </c>
      <c r="R151" s="181">
        <f t="shared" si="32"/>
        <v>0</v>
      </c>
      <c r="S151" s="181">
        <v>0</v>
      </c>
      <c r="T151" s="182">
        <f t="shared" si="33"/>
        <v>0</v>
      </c>
      <c r="AR151" s="19" t="s">
        <v>266</v>
      </c>
      <c r="AT151" s="19" t="s">
        <v>371</v>
      </c>
      <c r="AU151" s="19" t="s">
        <v>81</v>
      </c>
      <c r="AY151" s="19" t="s">
        <v>235</v>
      </c>
      <c r="BE151" s="183">
        <f t="shared" si="34"/>
        <v>0</v>
      </c>
      <c r="BF151" s="183">
        <f t="shared" si="35"/>
        <v>0</v>
      </c>
      <c r="BG151" s="183">
        <f t="shared" si="36"/>
        <v>0</v>
      </c>
      <c r="BH151" s="183">
        <f t="shared" si="37"/>
        <v>0</v>
      </c>
      <c r="BI151" s="183">
        <f t="shared" si="38"/>
        <v>0</v>
      </c>
      <c r="BJ151" s="19" t="s">
        <v>22</v>
      </c>
      <c r="BK151" s="183">
        <f t="shared" si="39"/>
        <v>0</v>
      </c>
      <c r="BL151" s="19" t="s">
        <v>241</v>
      </c>
      <c r="BM151" s="19" t="s">
        <v>3706</v>
      </c>
    </row>
    <row r="152" spans="2:65" s="11" customFormat="1" ht="29.85" customHeight="1" x14ac:dyDescent="0.3">
      <c r="B152" s="157"/>
      <c r="D152" s="168" t="s">
        <v>72</v>
      </c>
      <c r="E152" s="169" t="s">
        <v>2930</v>
      </c>
      <c r="F152" s="169" t="s">
        <v>3707</v>
      </c>
      <c r="I152" s="160"/>
      <c r="J152" s="170">
        <f>BK152</f>
        <v>0</v>
      </c>
      <c r="L152" s="157"/>
      <c r="M152" s="162"/>
      <c r="N152" s="163"/>
      <c r="O152" s="163"/>
      <c r="P152" s="164">
        <f>SUM(P153:P164)</f>
        <v>0</v>
      </c>
      <c r="Q152" s="163"/>
      <c r="R152" s="164">
        <f>SUM(R153:R164)</f>
        <v>0</v>
      </c>
      <c r="S152" s="163"/>
      <c r="T152" s="165">
        <f>SUM(T153:T164)</f>
        <v>0</v>
      </c>
      <c r="AR152" s="158" t="s">
        <v>22</v>
      </c>
      <c r="AT152" s="166" t="s">
        <v>72</v>
      </c>
      <c r="AU152" s="166" t="s">
        <v>22</v>
      </c>
      <c r="AY152" s="158" t="s">
        <v>235</v>
      </c>
      <c r="BK152" s="167">
        <f>SUM(BK153:BK164)</f>
        <v>0</v>
      </c>
    </row>
    <row r="153" spans="2:65" s="1" customFormat="1" ht="22.5" customHeight="1" x14ac:dyDescent="0.3">
      <c r="B153" s="171"/>
      <c r="C153" s="222" t="s">
        <v>459</v>
      </c>
      <c r="D153" s="222" t="s">
        <v>371</v>
      </c>
      <c r="E153" s="223" t="s">
        <v>3708</v>
      </c>
      <c r="F153" s="224" t="s">
        <v>3709</v>
      </c>
      <c r="G153" s="225" t="s">
        <v>387</v>
      </c>
      <c r="H153" s="226">
        <v>1</v>
      </c>
      <c r="I153" s="227"/>
      <c r="J153" s="228">
        <f t="shared" ref="J153:J164" si="40">ROUND(I153*H153,2)</f>
        <v>0</v>
      </c>
      <c r="K153" s="224" t="s">
        <v>3</v>
      </c>
      <c r="L153" s="229"/>
      <c r="M153" s="230" t="s">
        <v>3</v>
      </c>
      <c r="N153" s="231" t="s">
        <v>44</v>
      </c>
      <c r="O153" s="36"/>
      <c r="P153" s="181">
        <f t="shared" ref="P153:P164" si="41">O153*H153</f>
        <v>0</v>
      </c>
      <c r="Q153" s="181">
        <v>0</v>
      </c>
      <c r="R153" s="181">
        <f t="shared" ref="R153:R164" si="42">Q153*H153</f>
        <v>0</v>
      </c>
      <c r="S153" s="181">
        <v>0</v>
      </c>
      <c r="T153" s="182">
        <f t="shared" ref="T153:T164" si="43">S153*H153</f>
        <v>0</v>
      </c>
      <c r="AR153" s="19" t="s">
        <v>266</v>
      </c>
      <c r="AT153" s="19" t="s">
        <v>371</v>
      </c>
      <c r="AU153" s="19" t="s">
        <v>81</v>
      </c>
      <c r="AY153" s="19" t="s">
        <v>235</v>
      </c>
      <c r="BE153" s="183">
        <f t="shared" ref="BE153:BE164" si="44">IF(N153="základní",J153,0)</f>
        <v>0</v>
      </c>
      <c r="BF153" s="183">
        <f t="shared" ref="BF153:BF164" si="45">IF(N153="snížená",J153,0)</f>
        <v>0</v>
      </c>
      <c r="BG153" s="183">
        <f t="shared" ref="BG153:BG164" si="46">IF(N153="zákl. přenesená",J153,0)</f>
        <v>0</v>
      </c>
      <c r="BH153" s="183">
        <f t="shared" ref="BH153:BH164" si="47">IF(N153="sníž. přenesená",J153,0)</f>
        <v>0</v>
      </c>
      <c r="BI153" s="183">
        <f t="shared" ref="BI153:BI164" si="48">IF(N153="nulová",J153,0)</f>
        <v>0</v>
      </c>
      <c r="BJ153" s="19" t="s">
        <v>22</v>
      </c>
      <c r="BK153" s="183">
        <f t="shared" ref="BK153:BK164" si="49">ROUND(I153*H153,2)</f>
        <v>0</v>
      </c>
      <c r="BL153" s="19" t="s">
        <v>241</v>
      </c>
      <c r="BM153" s="19" t="s">
        <v>3710</v>
      </c>
    </row>
    <row r="154" spans="2:65" s="1" customFormat="1" ht="22.5" customHeight="1" x14ac:dyDescent="0.3">
      <c r="B154" s="171"/>
      <c r="C154" s="222" t="s">
        <v>463</v>
      </c>
      <c r="D154" s="222" t="s">
        <v>371</v>
      </c>
      <c r="E154" s="223" t="s">
        <v>3711</v>
      </c>
      <c r="F154" s="224" t="s">
        <v>3712</v>
      </c>
      <c r="G154" s="225" t="s">
        <v>387</v>
      </c>
      <c r="H154" s="226">
        <v>26</v>
      </c>
      <c r="I154" s="227"/>
      <c r="J154" s="228">
        <f t="shared" si="40"/>
        <v>0</v>
      </c>
      <c r="K154" s="224" t="s">
        <v>3</v>
      </c>
      <c r="L154" s="229"/>
      <c r="M154" s="230" t="s">
        <v>3</v>
      </c>
      <c r="N154" s="231" t="s">
        <v>44</v>
      </c>
      <c r="O154" s="36"/>
      <c r="P154" s="181">
        <f t="shared" si="41"/>
        <v>0</v>
      </c>
      <c r="Q154" s="181">
        <v>0</v>
      </c>
      <c r="R154" s="181">
        <f t="shared" si="42"/>
        <v>0</v>
      </c>
      <c r="S154" s="181">
        <v>0</v>
      </c>
      <c r="T154" s="182">
        <f t="shared" si="43"/>
        <v>0</v>
      </c>
      <c r="AR154" s="19" t="s">
        <v>266</v>
      </c>
      <c r="AT154" s="19" t="s">
        <v>371</v>
      </c>
      <c r="AU154" s="19" t="s">
        <v>81</v>
      </c>
      <c r="AY154" s="19" t="s">
        <v>235</v>
      </c>
      <c r="BE154" s="183">
        <f t="shared" si="44"/>
        <v>0</v>
      </c>
      <c r="BF154" s="183">
        <f t="shared" si="45"/>
        <v>0</v>
      </c>
      <c r="BG154" s="183">
        <f t="shared" si="46"/>
        <v>0</v>
      </c>
      <c r="BH154" s="183">
        <f t="shared" si="47"/>
        <v>0</v>
      </c>
      <c r="BI154" s="183">
        <f t="shared" si="48"/>
        <v>0</v>
      </c>
      <c r="BJ154" s="19" t="s">
        <v>22</v>
      </c>
      <c r="BK154" s="183">
        <f t="shared" si="49"/>
        <v>0</v>
      </c>
      <c r="BL154" s="19" t="s">
        <v>241</v>
      </c>
      <c r="BM154" s="19" t="s">
        <v>3713</v>
      </c>
    </row>
    <row r="155" spans="2:65" s="1" customFormat="1" ht="22.5" customHeight="1" x14ac:dyDescent="0.3">
      <c r="B155" s="171"/>
      <c r="C155" s="222" t="s">
        <v>467</v>
      </c>
      <c r="D155" s="222" t="s">
        <v>371</v>
      </c>
      <c r="E155" s="223" t="s">
        <v>3714</v>
      </c>
      <c r="F155" s="224" t="s">
        <v>3715</v>
      </c>
      <c r="G155" s="225" t="s">
        <v>387</v>
      </c>
      <c r="H155" s="226">
        <v>18</v>
      </c>
      <c r="I155" s="227"/>
      <c r="J155" s="228">
        <f t="shared" si="40"/>
        <v>0</v>
      </c>
      <c r="K155" s="224" t="s">
        <v>3</v>
      </c>
      <c r="L155" s="229"/>
      <c r="M155" s="230" t="s">
        <v>3</v>
      </c>
      <c r="N155" s="231" t="s">
        <v>44</v>
      </c>
      <c r="O155" s="36"/>
      <c r="P155" s="181">
        <f t="shared" si="41"/>
        <v>0</v>
      </c>
      <c r="Q155" s="181">
        <v>0</v>
      </c>
      <c r="R155" s="181">
        <f t="shared" si="42"/>
        <v>0</v>
      </c>
      <c r="S155" s="181">
        <v>0</v>
      </c>
      <c r="T155" s="182">
        <f t="shared" si="43"/>
        <v>0</v>
      </c>
      <c r="AR155" s="19" t="s">
        <v>266</v>
      </c>
      <c r="AT155" s="19" t="s">
        <v>371</v>
      </c>
      <c r="AU155" s="19" t="s">
        <v>81</v>
      </c>
      <c r="AY155" s="19" t="s">
        <v>235</v>
      </c>
      <c r="BE155" s="183">
        <f t="shared" si="44"/>
        <v>0</v>
      </c>
      <c r="BF155" s="183">
        <f t="shared" si="45"/>
        <v>0</v>
      </c>
      <c r="BG155" s="183">
        <f t="shared" si="46"/>
        <v>0</v>
      </c>
      <c r="BH155" s="183">
        <f t="shared" si="47"/>
        <v>0</v>
      </c>
      <c r="BI155" s="183">
        <f t="shared" si="48"/>
        <v>0</v>
      </c>
      <c r="BJ155" s="19" t="s">
        <v>22</v>
      </c>
      <c r="BK155" s="183">
        <f t="shared" si="49"/>
        <v>0</v>
      </c>
      <c r="BL155" s="19" t="s">
        <v>241</v>
      </c>
      <c r="BM155" s="19" t="s">
        <v>3716</v>
      </c>
    </row>
    <row r="156" spans="2:65" s="1" customFormat="1" ht="22.5" customHeight="1" x14ac:dyDescent="0.3">
      <c r="B156" s="171"/>
      <c r="C156" s="222" t="s">
        <v>471</v>
      </c>
      <c r="D156" s="222" t="s">
        <v>371</v>
      </c>
      <c r="E156" s="223" t="s">
        <v>3717</v>
      </c>
      <c r="F156" s="224" t="s">
        <v>3718</v>
      </c>
      <c r="G156" s="225" t="s">
        <v>346</v>
      </c>
      <c r="H156" s="226">
        <v>573</v>
      </c>
      <c r="I156" s="227"/>
      <c r="J156" s="228">
        <f t="shared" si="40"/>
        <v>0</v>
      </c>
      <c r="K156" s="224" t="s">
        <v>3</v>
      </c>
      <c r="L156" s="229"/>
      <c r="M156" s="230" t="s">
        <v>3</v>
      </c>
      <c r="N156" s="231" t="s">
        <v>44</v>
      </c>
      <c r="O156" s="36"/>
      <c r="P156" s="181">
        <f t="shared" si="41"/>
        <v>0</v>
      </c>
      <c r="Q156" s="181">
        <v>0</v>
      </c>
      <c r="R156" s="181">
        <f t="shared" si="42"/>
        <v>0</v>
      </c>
      <c r="S156" s="181">
        <v>0</v>
      </c>
      <c r="T156" s="182">
        <f t="shared" si="43"/>
        <v>0</v>
      </c>
      <c r="AR156" s="19" t="s">
        <v>266</v>
      </c>
      <c r="AT156" s="19" t="s">
        <v>371</v>
      </c>
      <c r="AU156" s="19" t="s">
        <v>81</v>
      </c>
      <c r="AY156" s="19" t="s">
        <v>235</v>
      </c>
      <c r="BE156" s="183">
        <f t="shared" si="44"/>
        <v>0</v>
      </c>
      <c r="BF156" s="183">
        <f t="shared" si="45"/>
        <v>0</v>
      </c>
      <c r="BG156" s="183">
        <f t="shared" si="46"/>
        <v>0</v>
      </c>
      <c r="BH156" s="183">
        <f t="shared" si="47"/>
        <v>0</v>
      </c>
      <c r="BI156" s="183">
        <f t="shared" si="48"/>
        <v>0</v>
      </c>
      <c r="BJ156" s="19" t="s">
        <v>22</v>
      </c>
      <c r="BK156" s="183">
        <f t="shared" si="49"/>
        <v>0</v>
      </c>
      <c r="BL156" s="19" t="s">
        <v>241</v>
      </c>
      <c r="BM156" s="19" t="s">
        <v>3719</v>
      </c>
    </row>
    <row r="157" spans="2:65" s="1" customFormat="1" ht="22.5" customHeight="1" x14ac:dyDescent="0.3">
      <c r="B157" s="171"/>
      <c r="C157" s="222" t="s">
        <v>477</v>
      </c>
      <c r="D157" s="222" t="s">
        <v>371</v>
      </c>
      <c r="E157" s="223" t="s">
        <v>3720</v>
      </c>
      <c r="F157" s="224" t="s">
        <v>3721</v>
      </c>
      <c r="G157" s="225" t="s">
        <v>346</v>
      </c>
      <c r="H157" s="226">
        <v>3060</v>
      </c>
      <c r="I157" s="227"/>
      <c r="J157" s="228">
        <f t="shared" si="40"/>
        <v>0</v>
      </c>
      <c r="K157" s="224" t="s">
        <v>3</v>
      </c>
      <c r="L157" s="229"/>
      <c r="M157" s="230" t="s">
        <v>3</v>
      </c>
      <c r="N157" s="231" t="s">
        <v>44</v>
      </c>
      <c r="O157" s="36"/>
      <c r="P157" s="181">
        <f t="shared" si="41"/>
        <v>0</v>
      </c>
      <c r="Q157" s="181">
        <v>0</v>
      </c>
      <c r="R157" s="181">
        <f t="shared" si="42"/>
        <v>0</v>
      </c>
      <c r="S157" s="181">
        <v>0</v>
      </c>
      <c r="T157" s="182">
        <f t="shared" si="43"/>
        <v>0</v>
      </c>
      <c r="AR157" s="19" t="s">
        <v>266</v>
      </c>
      <c r="AT157" s="19" t="s">
        <v>371</v>
      </c>
      <c r="AU157" s="19" t="s">
        <v>81</v>
      </c>
      <c r="AY157" s="19" t="s">
        <v>235</v>
      </c>
      <c r="BE157" s="183">
        <f t="shared" si="44"/>
        <v>0</v>
      </c>
      <c r="BF157" s="183">
        <f t="shared" si="45"/>
        <v>0</v>
      </c>
      <c r="BG157" s="183">
        <f t="shared" si="46"/>
        <v>0</v>
      </c>
      <c r="BH157" s="183">
        <f t="shared" si="47"/>
        <v>0</v>
      </c>
      <c r="BI157" s="183">
        <f t="shared" si="48"/>
        <v>0</v>
      </c>
      <c r="BJ157" s="19" t="s">
        <v>22</v>
      </c>
      <c r="BK157" s="183">
        <f t="shared" si="49"/>
        <v>0</v>
      </c>
      <c r="BL157" s="19" t="s">
        <v>241</v>
      </c>
      <c r="BM157" s="19" t="s">
        <v>3722</v>
      </c>
    </row>
    <row r="158" spans="2:65" s="1" customFormat="1" ht="22.5" customHeight="1" x14ac:dyDescent="0.3">
      <c r="B158" s="171"/>
      <c r="C158" s="222" t="s">
        <v>485</v>
      </c>
      <c r="D158" s="222" t="s">
        <v>371</v>
      </c>
      <c r="E158" s="223" t="s">
        <v>3723</v>
      </c>
      <c r="F158" s="224" t="s">
        <v>3724</v>
      </c>
      <c r="G158" s="225" t="s">
        <v>346</v>
      </c>
      <c r="H158" s="226">
        <v>320</v>
      </c>
      <c r="I158" s="227"/>
      <c r="J158" s="228">
        <f t="shared" si="40"/>
        <v>0</v>
      </c>
      <c r="K158" s="224" t="s">
        <v>3</v>
      </c>
      <c r="L158" s="229"/>
      <c r="M158" s="230" t="s">
        <v>3</v>
      </c>
      <c r="N158" s="231" t="s">
        <v>44</v>
      </c>
      <c r="O158" s="36"/>
      <c r="P158" s="181">
        <f t="shared" si="41"/>
        <v>0</v>
      </c>
      <c r="Q158" s="181">
        <v>0</v>
      </c>
      <c r="R158" s="181">
        <f t="shared" si="42"/>
        <v>0</v>
      </c>
      <c r="S158" s="181">
        <v>0</v>
      </c>
      <c r="T158" s="182">
        <f t="shared" si="43"/>
        <v>0</v>
      </c>
      <c r="AR158" s="19" t="s">
        <v>266</v>
      </c>
      <c r="AT158" s="19" t="s">
        <v>371</v>
      </c>
      <c r="AU158" s="19" t="s">
        <v>81</v>
      </c>
      <c r="AY158" s="19" t="s">
        <v>235</v>
      </c>
      <c r="BE158" s="183">
        <f t="shared" si="44"/>
        <v>0</v>
      </c>
      <c r="BF158" s="183">
        <f t="shared" si="45"/>
        <v>0</v>
      </c>
      <c r="BG158" s="183">
        <f t="shared" si="46"/>
        <v>0</v>
      </c>
      <c r="BH158" s="183">
        <f t="shared" si="47"/>
        <v>0</v>
      </c>
      <c r="BI158" s="183">
        <f t="shared" si="48"/>
        <v>0</v>
      </c>
      <c r="BJ158" s="19" t="s">
        <v>22</v>
      </c>
      <c r="BK158" s="183">
        <f t="shared" si="49"/>
        <v>0</v>
      </c>
      <c r="BL158" s="19" t="s">
        <v>241</v>
      </c>
      <c r="BM158" s="19" t="s">
        <v>3725</v>
      </c>
    </row>
    <row r="159" spans="2:65" s="1" customFormat="1" ht="22.5" customHeight="1" x14ac:dyDescent="0.3">
      <c r="B159" s="171"/>
      <c r="C159" s="222" t="s">
        <v>490</v>
      </c>
      <c r="D159" s="222" t="s">
        <v>371</v>
      </c>
      <c r="E159" s="223" t="s">
        <v>3726</v>
      </c>
      <c r="F159" s="224" t="s">
        <v>3727</v>
      </c>
      <c r="G159" s="225" t="s">
        <v>346</v>
      </c>
      <c r="H159" s="226">
        <v>100</v>
      </c>
      <c r="I159" s="227"/>
      <c r="J159" s="228">
        <f t="shared" si="40"/>
        <v>0</v>
      </c>
      <c r="K159" s="224" t="s">
        <v>3</v>
      </c>
      <c r="L159" s="229"/>
      <c r="M159" s="230" t="s">
        <v>3</v>
      </c>
      <c r="N159" s="231" t="s">
        <v>44</v>
      </c>
      <c r="O159" s="36"/>
      <c r="P159" s="181">
        <f t="shared" si="41"/>
        <v>0</v>
      </c>
      <c r="Q159" s="181">
        <v>0</v>
      </c>
      <c r="R159" s="181">
        <f t="shared" si="42"/>
        <v>0</v>
      </c>
      <c r="S159" s="181">
        <v>0</v>
      </c>
      <c r="T159" s="182">
        <f t="shared" si="43"/>
        <v>0</v>
      </c>
      <c r="AR159" s="19" t="s">
        <v>266</v>
      </c>
      <c r="AT159" s="19" t="s">
        <v>371</v>
      </c>
      <c r="AU159" s="19" t="s">
        <v>81</v>
      </c>
      <c r="AY159" s="19" t="s">
        <v>235</v>
      </c>
      <c r="BE159" s="183">
        <f t="shared" si="44"/>
        <v>0</v>
      </c>
      <c r="BF159" s="183">
        <f t="shared" si="45"/>
        <v>0</v>
      </c>
      <c r="BG159" s="183">
        <f t="shared" si="46"/>
        <v>0</v>
      </c>
      <c r="BH159" s="183">
        <f t="shared" si="47"/>
        <v>0</v>
      </c>
      <c r="BI159" s="183">
        <f t="shared" si="48"/>
        <v>0</v>
      </c>
      <c r="BJ159" s="19" t="s">
        <v>22</v>
      </c>
      <c r="BK159" s="183">
        <f t="shared" si="49"/>
        <v>0</v>
      </c>
      <c r="BL159" s="19" t="s">
        <v>241</v>
      </c>
      <c r="BM159" s="19" t="s">
        <v>3728</v>
      </c>
    </row>
    <row r="160" spans="2:65" s="1" customFormat="1" ht="22.5" customHeight="1" x14ac:dyDescent="0.3">
      <c r="B160" s="171"/>
      <c r="C160" s="222" t="s">
        <v>494</v>
      </c>
      <c r="D160" s="222" t="s">
        <v>371</v>
      </c>
      <c r="E160" s="223" t="s">
        <v>3729</v>
      </c>
      <c r="F160" s="224" t="s">
        <v>3730</v>
      </c>
      <c r="G160" s="225" t="s">
        <v>346</v>
      </c>
      <c r="H160" s="226">
        <v>50</v>
      </c>
      <c r="I160" s="227"/>
      <c r="J160" s="228">
        <f t="shared" si="40"/>
        <v>0</v>
      </c>
      <c r="K160" s="224" t="s">
        <v>3</v>
      </c>
      <c r="L160" s="229"/>
      <c r="M160" s="230" t="s">
        <v>3</v>
      </c>
      <c r="N160" s="231" t="s">
        <v>44</v>
      </c>
      <c r="O160" s="36"/>
      <c r="P160" s="181">
        <f t="shared" si="41"/>
        <v>0</v>
      </c>
      <c r="Q160" s="181">
        <v>0</v>
      </c>
      <c r="R160" s="181">
        <f t="shared" si="42"/>
        <v>0</v>
      </c>
      <c r="S160" s="181">
        <v>0</v>
      </c>
      <c r="T160" s="182">
        <f t="shared" si="43"/>
        <v>0</v>
      </c>
      <c r="AR160" s="19" t="s">
        <v>266</v>
      </c>
      <c r="AT160" s="19" t="s">
        <v>371</v>
      </c>
      <c r="AU160" s="19" t="s">
        <v>81</v>
      </c>
      <c r="AY160" s="19" t="s">
        <v>235</v>
      </c>
      <c r="BE160" s="183">
        <f t="shared" si="44"/>
        <v>0</v>
      </c>
      <c r="BF160" s="183">
        <f t="shared" si="45"/>
        <v>0</v>
      </c>
      <c r="BG160" s="183">
        <f t="shared" si="46"/>
        <v>0</v>
      </c>
      <c r="BH160" s="183">
        <f t="shared" si="47"/>
        <v>0</v>
      </c>
      <c r="BI160" s="183">
        <f t="shared" si="48"/>
        <v>0</v>
      </c>
      <c r="BJ160" s="19" t="s">
        <v>22</v>
      </c>
      <c r="BK160" s="183">
        <f t="shared" si="49"/>
        <v>0</v>
      </c>
      <c r="BL160" s="19" t="s">
        <v>241</v>
      </c>
      <c r="BM160" s="19" t="s">
        <v>3731</v>
      </c>
    </row>
    <row r="161" spans="2:65" s="1" customFormat="1" ht="22.5" customHeight="1" x14ac:dyDescent="0.3">
      <c r="B161" s="171"/>
      <c r="C161" s="222" t="s">
        <v>499</v>
      </c>
      <c r="D161" s="222" t="s">
        <v>371</v>
      </c>
      <c r="E161" s="223" t="s">
        <v>3732</v>
      </c>
      <c r="F161" s="224" t="s">
        <v>3733</v>
      </c>
      <c r="G161" s="225" t="s">
        <v>387</v>
      </c>
      <c r="H161" s="226">
        <v>4</v>
      </c>
      <c r="I161" s="227"/>
      <c r="J161" s="228">
        <f t="shared" si="40"/>
        <v>0</v>
      </c>
      <c r="K161" s="224" t="s">
        <v>3</v>
      </c>
      <c r="L161" s="229"/>
      <c r="M161" s="230" t="s">
        <v>3</v>
      </c>
      <c r="N161" s="231" t="s">
        <v>44</v>
      </c>
      <c r="O161" s="36"/>
      <c r="P161" s="181">
        <f t="shared" si="41"/>
        <v>0</v>
      </c>
      <c r="Q161" s="181">
        <v>0</v>
      </c>
      <c r="R161" s="181">
        <f t="shared" si="42"/>
        <v>0</v>
      </c>
      <c r="S161" s="181">
        <v>0</v>
      </c>
      <c r="T161" s="182">
        <f t="shared" si="43"/>
        <v>0</v>
      </c>
      <c r="AR161" s="19" t="s">
        <v>266</v>
      </c>
      <c r="AT161" s="19" t="s">
        <v>371</v>
      </c>
      <c r="AU161" s="19" t="s">
        <v>81</v>
      </c>
      <c r="AY161" s="19" t="s">
        <v>235</v>
      </c>
      <c r="BE161" s="183">
        <f t="shared" si="44"/>
        <v>0</v>
      </c>
      <c r="BF161" s="183">
        <f t="shared" si="45"/>
        <v>0</v>
      </c>
      <c r="BG161" s="183">
        <f t="shared" si="46"/>
        <v>0</v>
      </c>
      <c r="BH161" s="183">
        <f t="shared" si="47"/>
        <v>0</v>
      </c>
      <c r="BI161" s="183">
        <f t="shared" si="48"/>
        <v>0</v>
      </c>
      <c r="BJ161" s="19" t="s">
        <v>22</v>
      </c>
      <c r="BK161" s="183">
        <f t="shared" si="49"/>
        <v>0</v>
      </c>
      <c r="BL161" s="19" t="s">
        <v>241</v>
      </c>
      <c r="BM161" s="19" t="s">
        <v>3734</v>
      </c>
    </row>
    <row r="162" spans="2:65" s="1" customFormat="1" ht="22.5" customHeight="1" x14ac:dyDescent="0.3">
      <c r="B162" s="171"/>
      <c r="C162" s="222" t="s">
        <v>504</v>
      </c>
      <c r="D162" s="222" t="s">
        <v>371</v>
      </c>
      <c r="E162" s="223" t="s">
        <v>3735</v>
      </c>
      <c r="F162" s="224" t="s">
        <v>3736</v>
      </c>
      <c r="G162" s="225" t="s">
        <v>387</v>
      </c>
      <c r="H162" s="226">
        <v>4</v>
      </c>
      <c r="I162" s="227"/>
      <c r="J162" s="228">
        <f t="shared" si="40"/>
        <v>0</v>
      </c>
      <c r="K162" s="224" t="s">
        <v>3</v>
      </c>
      <c r="L162" s="229"/>
      <c r="M162" s="230" t="s">
        <v>3</v>
      </c>
      <c r="N162" s="231" t="s">
        <v>44</v>
      </c>
      <c r="O162" s="36"/>
      <c r="P162" s="181">
        <f t="shared" si="41"/>
        <v>0</v>
      </c>
      <c r="Q162" s="181">
        <v>0</v>
      </c>
      <c r="R162" s="181">
        <f t="shared" si="42"/>
        <v>0</v>
      </c>
      <c r="S162" s="181">
        <v>0</v>
      </c>
      <c r="T162" s="182">
        <f t="shared" si="43"/>
        <v>0</v>
      </c>
      <c r="AR162" s="19" t="s">
        <v>266</v>
      </c>
      <c r="AT162" s="19" t="s">
        <v>371</v>
      </c>
      <c r="AU162" s="19" t="s">
        <v>81</v>
      </c>
      <c r="AY162" s="19" t="s">
        <v>235</v>
      </c>
      <c r="BE162" s="183">
        <f t="shared" si="44"/>
        <v>0</v>
      </c>
      <c r="BF162" s="183">
        <f t="shared" si="45"/>
        <v>0</v>
      </c>
      <c r="BG162" s="183">
        <f t="shared" si="46"/>
        <v>0</v>
      </c>
      <c r="BH162" s="183">
        <f t="shared" si="47"/>
        <v>0</v>
      </c>
      <c r="BI162" s="183">
        <f t="shared" si="48"/>
        <v>0</v>
      </c>
      <c r="BJ162" s="19" t="s">
        <v>22</v>
      </c>
      <c r="BK162" s="183">
        <f t="shared" si="49"/>
        <v>0</v>
      </c>
      <c r="BL162" s="19" t="s">
        <v>241</v>
      </c>
      <c r="BM162" s="19" t="s">
        <v>3737</v>
      </c>
    </row>
    <row r="163" spans="2:65" s="1" customFormat="1" ht="22.5" customHeight="1" x14ac:dyDescent="0.3">
      <c r="B163" s="171"/>
      <c r="C163" s="222" t="s">
        <v>509</v>
      </c>
      <c r="D163" s="222" t="s">
        <v>371</v>
      </c>
      <c r="E163" s="223" t="s">
        <v>3738</v>
      </c>
      <c r="F163" s="224" t="s">
        <v>3739</v>
      </c>
      <c r="G163" s="225" t="s">
        <v>387</v>
      </c>
      <c r="H163" s="226">
        <v>86</v>
      </c>
      <c r="I163" s="227"/>
      <c r="J163" s="228">
        <f t="shared" si="40"/>
        <v>0</v>
      </c>
      <c r="K163" s="224" t="s">
        <v>3</v>
      </c>
      <c r="L163" s="229"/>
      <c r="M163" s="230" t="s">
        <v>3</v>
      </c>
      <c r="N163" s="231" t="s">
        <v>44</v>
      </c>
      <c r="O163" s="36"/>
      <c r="P163" s="181">
        <f t="shared" si="41"/>
        <v>0</v>
      </c>
      <c r="Q163" s="181">
        <v>0</v>
      </c>
      <c r="R163" s="181">
        <f t="shared" si="42"/>
        <v>0</v>
      </c>
      <c r="S163" s="181">
        <v>0</v>
      </c>
      <c r="T163" s="182">
        <f t="shared" si="43"/>
        <v>0</v>
      </c>
      <c r="AR163" s="19" t="s">
        <v>266</v>
      </c>
      <c r="AT163" s="19" t="s">
        <v>371</v>
      </c>
      <c r="AU163" s="19" t="s">
        <v>81</v>
      </c>
      <c r="AY163" s="19" t="s">
        <v>235</v>
      </c>
      <c r="BE163" s="183">
        <f t="shared" si="44"/>
        <v>0</v>
      </c>
      <c r="BF163" s="183">
        <f t="shared" si="45"/>
        <v>0</v>
      </c>
      <c r="BG163" s="183">
        <f t="shared" si="46"/>
        <v>0</v>
      </c>
      <c r="BH163" s="183">
        <f t="shared" si="47"/>
        <v>0</v>
      </c>
      <c r="BI163" s="183">
        <f t="shared" si="48"/>
        <v>0</v>
      </c>
      <c r="BJ163" s="19" t="s">
        <v>22</v>
      </c>
      <c r="BK163" s="183">
        <f t="shared" si="49"/>
        <v>0</v>
      </c>
      <c r="BL163" s="19" t="s">
        <v>241</v>
      </c>
      <c r="BM163" s="19" t="s">
        <v>3740</v>
      </c>
    </row>
    <row r="164" spans="2:65" s="1" customFormat="1" ht="22.5" customHeight="1" x14ac:dyDescent="0.3">
      <c r="B164" s="171"/>
      <c r="C164" s="222" t="s">
        <v>514</v>
      </c>
      <c r="D164" s="222" t="s">
        <v>371</v>
      </c>
      <c r="E164" s="223" t="s">
        <v>3741</v>
      </c>
      <c r="F164" s="224" t="s">
        <v>3742</v>
      </c>
      <c r="G164" s="225" t="s">
        <v>387</v>
      </c>
      <c r="H164" s="226">
        <v>7</v>
      </c>
      <c r="I164" s="227"/>
      <c r="J164" s="228">
        <f t="shared" si="40"/>
        <v>0</v>
      </c>
      <c r="K164" s="224" t="s">
        <v>3</v>
      </c>
      <c r="L164" s="229"/>
      <c r="M164" s="230" t="s">
        <v>3</v>
      </c>
      <c r="N164" s="231" t="s">
        <v>44</v>
      </c>
      <c r="O164" s="36"/>
      <c r="P164" s="181">
        <f t="shared" si="41"/>
        <v>0</v>
      </c>
      <c r="Q164" s="181">
        <v>0</v>
      </c>
      <c r="R164" s="181">
        <f t="shared" si="42"/>
        <v>0</v>
      </c>
      <c r="S164" s="181">
        <v>0</v>
      </c>
      <c r="T164" s="182">
        <f t="shared" si="43"/>
        <v>0</v>
      </c>
      <c r="AR164" s="19" t="s">
        <v>266</v>
      </c>
      <c r="AT164" s="19" t="s">
        <v>371</v>
      </c>
      <c r="AU164" s="19" t="s">
        <v>81</v>
      </c>
      <c r="AY164" s="19" t="s">
        <v>235</v>
      </c>
      <c r="BE164" s="183">
        <f t="shared" si="44"/>
        <v>0</v>
      </c>
      <c r="BF164" s="183">
        <f t="shared" si="45"/>
        <v>0</v>
      </c>
      <c r="BG164" s="183">
        <f t="shared" si="46"/>
        <v>0</v>
      </c>
      <c r="BH164" s="183">
        <f t="shared" si="47"/>
        <v>0</v>
      </c>
      <c r="BI164" s="183">
        <f t="shared" si="48"/>
        <v>0</v>
      </c>
      <c r="BJ164" s="19" t="s">
        <v>22</v>
      </c>
      <c r="BK164" s="183">
        <f t="shared" si="49"/>
        <v>0</v>
      </c>
      <c r="BL164" s="19" t="s">
        <v>241</v>
      </c>
      <c r="BM164" s="19" t="s">
        <v>3743</v>
      </c>
    </row>
    <row r="165" spans="2:65" s="11" customFormat="1" ht="37.35" customHeight="1" x14ac:dyDescent="0.35">
      <c r="B165" s="157"/>
      <c r="D165" s="168" t="s">
        <v>72</v>
      </c>
      <c r="E165" s="241" t="s">
        <v>2941</v>
      </c>
      <c r="F165" s="241" t="s">
        <v>3744</v>
      </c>
      <c r="I165" s="160"/>
      <c r="J165" s="242">
        <f>BK165</f>
        <v>0</v>
      </c>
      <c r="L165" s="157"/>
      <c r="M165" s="162"/>
      <c r="N165" s="163"/>
      <c r="O165" s="163"/>
      <c r="P165" s="164">
        <f>SUM(P166:P176)</f>
        <v>0</v>
      </c>
      <c r="Q165" s="163"/>
      <c r="R165" s="164">
        <f>SUM(R166:R176)</f>
        <v>0</v>
      </c>
      <c r="S165" s="163"/>
      <c r="T165" s="165">
        <f>SUM(T166:T176)</f>
        <v>0</v>
      </c>
      <c r="AR165" s="158" t="s">
        <v>22</v>
      </c>
      <c r="AT165" s="166" t="s">
        <v>72</v>
      </c>
      <c r="AU165" s="166" t="s">
        <v>73</v>
      </c>
      <c r="AY165" s="158" t="s">
        <v>235</v>
      </c>
      <c r="BK165" s="167">
        <f>SUM(BK166:BK176)</f>
        <v>0</v>
      </c>
    </row>
    <row r="166" spans="2:65" s="1" customFormat="1" ht="22.5" customHeight="1" x14ac:dyDescent="0.3">
      <c r="B166" s="171"/>
      <c r="C166" s="172" t="s">
        <v>799</v>
      </c>
      <c r="D166" s="172" t="s">
        <v>237</v>
      </c>
      <c r="E166" s="173" t="s">
        <v>3745</v>
      </c>
      <c r="F166" s="174" t="s">
        <v>3746</v>
      </c>
      <c r="G166" s="175" t="s">
        <v>387</v>
      </c>
      <c r="H166" s="176">
        <v>28</v>
      </c>
      <c r="I166" s="177"/>
      <c r="J166" s="178">
        <f t="shared" ref="J166:J176" si="50">ROUND(I166*H166,2)</f>
        <v>0</v>
      </c>
      <c r="K166" s="174" t="s">
        <v>3</v>
      </c>
      <c r="L166" s="35"/>
      <c r="M166" s="179" t="s">
        <v>3</v>
      </c>
      <c r="N166" s="180" t="s">
        <v>44</v>
      </c>
      <c r="O166" s="36"/>
      <c r="P166" s="181">
        <f t="shared" ref="P166:P176" si="51">O166*H166</f>
        <v>0</v>
      </c>
      <c r="Q166" s="181">
        <v>0</v>
      </c>
      <c r="R166" s="181">
        <f t="shared" ref="R166:R176" si="52">Q166*H166</f>
        <v>0</v>
      </c>
      <c r="S166" s="181">
        <v>0</v>
      </c>
      <c r="T166" s="182">
        <f t="shared" ref="T166:T176" si="53">S166*H166</f>
        <v>0</v>
      </c>
      <c r="AR166" s="19" t="s">
        <v>241</v>
      </c>
      <c r="AT166" s="19" t="s">
        <v>237</v>
      </c>
      <c r="AU166" s="19" t="s">
        <v>22</v>
      </c>
      <c r="AY166" s="19" t="s">
        <v>235</v>
      </c>
      <c r="BE166" s="183">
        <f t="shared" ref="BE166:BE176" si="54">IF(N166="základní",J166,0)</f>
        <v>0</v>
      </c>
      <c r="BF166" s="183">
        <f t="shared" ref="BF166:BF176" si="55">IF(N166="snížená",J166,0)</f>
        <v>0</v>
      </c>
      <c r="BG166" s="183">
        <f t="shared" ref="BG166:BG176" si="56">IF(N166="zákl. přenesená",J166,0)</f>
        <v>0</v>
      </c>
      <c r="BH166" s="183">
        <f t="shared" ref="BH166:BH176" si="57">IF(N166="sníž. přenesená",J166,0)</f>
        <v>0</v>
      </c>
      <c r="BI166" s="183">
        <f t="shared" ref="BI166:BI176" si="58">IF(N166="nulová",J166,0)</f>
        <v>0</v>
      </c>
      <c r="BJ166" s="19" t="s">
        <v>22</v>
      </c>
      <c r="BK166" s="183">
        <f t="shared" ref="BK166:BK176" si="59">ROUND(I166*H166,2)</f>
        <v>0</v>
      </c>
      <c r="BL166" s="19" t="s">
        <v>241</v>
      </c>
      <c r="BM166" s="19" t="s">
        <v>3747</v>
      </c>
    </row>
    <row r="167" spans="2:65" s="1" customFormat="1" ht="22.5" customHeight="1" x14ac:dyDescent="0.3">
      <c r="B167" s="171"/>
      <c r="C167" s="172" t="s">
        <v>803</v>
      </c>
      <c r="D167" s="172" t="s">
        <v>237</v>
      </c>
      <c r="E167" s="173" t="s">
        <v>3748</v>
      </c>
      <c r="F167" s="174" t="s">
        <v>3749</v>
      </c>
      <c r="G167" s="175" t="s">
        <v>387</v>
      </c>
      <c r="H167" s="176">
        <v>28</v>
      </c>
      <c r="I167" s="177"/>
      <c r="J167" s="178">
        <f t="shared" si="50"/>
        <v>0</v>
      </c>
      <c r="K167" s="174" t="s">
        <v>3</v>
      </c>
      <c r="L167" s="35"/>
      <c r="M167" s="179" t="s">
        <v>3</v>
      </c>
      <c r="N167" s="180" t="s">
        <v>44</v>
      </c>
      <c r="O167" s="36"/>
      <c r="P167" s="181">
        <f t="shared" si="51"/>
        <v>0</v>
      </c>
      <c r="Q167" s="181">
        <v>0</v>
      </c>
      <c r="R167" s="181">
        <f t="shared" si="52"/>
        <v>0</v>
      </c>
      <c r="S167" s="181">
        <v>0</v>
      </c>
      <c r="T167" s="182">
        <f t="shared" si="53"/>
        <v>0</v>
      </c>
      <c r="AR167" s="19" t="s">
        <v>241</v>
      </c>
      <c r="AT167" s="19" t="s">
        <v>237</v>
      </c>
      <c r="AU167" s="19" t="s">
        <v>22</v>
      </c>
      <c r="AY167" s="19" t="s">
        <v>235</v>
      </c>
      <c r="BE167" s="183">
        <f t="shared" si="54"/>
        <v>0</v>
      </c>
      <c r="BF167" s="183">
        <f t="shared" si="55"/>
        <v>0</v>
      </c>
      <c r="BG167" s="183">
        <f t="shared" si="56"/>
        <v>0</v>
      </c>
      <c r="BH167" s="183">
        <f t="shared" si="57"/>
        <v>0</v>
      </c>
      <c r="BI167" s="183">
        <f t="shared" si="58"/>
        <v>0</v>
      </c>
      <c r="BJ167" s="19" t="s">
        <v>22</v>
      </c>
      <c r="BK167" s="183">
        <f t="shared" si="59"/>
        <v>0</v>
      </c>
      <c r="BL167" s="19" t="s">
        <v>241</v>
      </c>
      <c r="BM167" s="19" t="s">
        <v>3750</v>
      </c>
    </row>
    <row r="168" spans="2:65" s="1" customFormat="1" ht="22.5" customHeight="1" x14ac:dyDescent="0.3">
      <c r="B168" s="171"/>
      <c r="C168" s="172" t="s">
        <v>807</v>
      </c>
      <c r="D168" s="172" t="s">
        <v>237</v>
      </c>
      <c r="E168" s="173" t="s">
        <v>3751</v>
      </c>
      <c r="F168" s="174" t="s">
        <v>3752</v>
      </c>
      <c r="G168" s="175" t="s">
        <v>387</v>
      </c>
      <c r="H168" s="176">
        <v>1</v>
      </c>
      <c r="I168" s="177"/>
      <c r="J168" s="178">
        <f t="shared" si="50"/>
        <v>0</v>
      </c>
      <c r="K168" s="174" t="s">
        <v>3</v>
      </c>
      <c r="L168" s="35"/>
      <c r="M168" s="179" t="s">
        <v>3</v>
      </c>
      <c r="N168" s="180" t="s">
        <v>44</v>
      </c>
      <c r="O168" s="36"/>
      <c r="P168" s="181">
        <f t="shared" si="51"/>
        <v>0</v>
      </c>
      <c r="Q168" s="181">
        <v>0</v>
      </c>
      <c r="R168" s="181">
        <f t="shared" si="52"/>
        <v>0</v>
      </c>
      <c r="S168" s="181">
        <v>0</v>
      </c>
      <c r="T168" s="182">
        <f t="shared" si="53"/>
        <v>0</v>
      </c>
      <c r="AR168" s="19" t="s">
        <v>241</v>
      </c>
      <c r="AT168" s="19" t="s">
        <v>237</v>
      </c>
      <c r="AU168" s="19" t="s">
        <v>22</v>
      </c>
      <c r="AY168" s="19" t="s">
        <v>235</v>
      </c>
      <c r="BE168" s="183">
        <f t="shared" si="54"/>
        <v>0</v>
      </c>
      <c r="BF168" s="183">
        <f t="shared" si="55"/>
        <v>0</v>
      </c>
      <c r="BG168" s="183">
        <f t="shared" si="56"/>
        <v>0</v>
      </c>
      <c r="BH168" s="183">
        <f t="shared" si="57"/>
        <v>0</v>
      </c>
      <c r="BI168" s="183">
        <f t="shared" si="58"/>
        <v>0</v>
      </c>
      <c r="BJ168" s="19" t="s">
        <v>22</v>
      </c>
      <c r="BK168" s="183">
        <f t="shared" si="59"/>
        <v>0</v>
      </c>
      <c r="BL168" s="19" t="s">
        <v>241</v>
      </c>
      <c r="BM168" s="19" t="s">
        <v>3753</v>
      </c>
    </row>
    <row r="169" spans="2:65" s="1" customFormat="1" ht="22.5" customHeight="1" x14ac:dyDescent="0.3">
      <c r="B169" s="171"/>
      <c r="C169" s="172" t="s">
        <v>811</v>
      </c>
      <c r="D169" s="172" t="s">
        <v>237</v>
      </c>
      <c r="E169" s="173" t="s">
        <v>3754</v>
      </c>
      <c r="F169" s="174" t="s">
        <v>3755</v>
      </c>
      <c r="G169" s="175" t="s">
        <v>387</v>
      </c>
      <c r="H169" s="176">
        <v>34</v>
      </c>
      <c r="I169" s="177"/>
      <c r="J169" s="178">
        <f t="shared" si="50"/>
        <v>0</v>
      </c>
      <c r="K169" s="174" t="s">
        <v>3</v>
      </c>
      <c r="L169" s="35"/>
      <c r="M169" s="179" t="s">
        <v>3</v>
      </c>
      <c r="N169" s="180" t="s">
        <v>44</v>
      </c>
      <c r="O169" s="36"/>
      <c r="P169" s="181">
        <f t="shared" si="51"/>
        <v>0</v>
      </c>
      <c r="Q169" s="181">
        <v>0</v>
      </c>
      <c r="R169" s="181">
        <f t="shared" si="52"/>
        <v>0</v>
      </c>
      <c r="S169" s="181">
        <v>0</v>
      </c>
      <c r="T169" s="182">
        <f t="shared" si="53"/>
        <v>0</v>
      </c>
      <c r="AR169" s="19" t="s">
        <v>241</v>
      </c>
      <c r="AT169" s="19" t="s">
        <v>237</v>
      </c>
      <c r="AU169" s="19" t="s">
        <v>22</v>
      </c>
      <c r="AY169" s="19" t="s">
        <v>235</v>
      </c>
      <c r="BE169" s="183">
        <f t="shared" si="54"/>
        <v>0</v>
      </c>
      <c r="BF169" s="183">
        <f t="shared" si="55"/>
        <v>0</v>
      </c>
      <c r="BG169" s="183">
        <f t="shared" si="56"/>
        <v>0</v>
      </c>
      <c r="BH169" s="183">
        <f t="shared" si="57"/>
        <v>0</v>
      </c>
      <c r="BI169" s="183">
        <f t="shared" si="58"/>
        <v>0</v>
      </c>
      <c r="BJ169" s="19" t="s">
        <v>22</v>
      </c>
      <c r="BK169" s="183">
        <f t="shared" si="59"/>
        <v>0</v>
      </c>
      <c r="BL169" s="19" t="s">
        <v>241</v>
      </c>
      <c r="BM169" s="19" t="s">
        <v>3756</v>
      </c>
    </row>
    <row r="170" spans="2:65" s="1" customFormat="1" ht="22.5" customHeight="1" x14ac:dyDescent="0.3">
      <c r="B170" s="171"/>
      <c r="C170" s="172" t="s">
        <v>815</v>
      </c>
      <c r="D170" s="172" t="s">
        <v>237</v>
      </c>
      <c r="E170" s="173" t="s">
        <v>3757</v>
      </c>
      <c r="F170" s="174" t="s">
        <v>3758</v>
      </c>
      <c r="G170" s="175" t="s">
        <v>387</v>
      </c>
      <c r="H170" s="176">
        <v>3</v>
      </c>
      <c r="I170" s="177"/>
      <c r="J170" s="178">
        <f t="shared" si="50"/>
        <v>0</v>
      </c>
      <c r="K170" s="174" t="s">
        <v>3</v>
      </c>
      <c r="L170" s="35"/>
      <c r="M170" s="179" t="s">
        <v>3</v>
      </c>
      <c r="N170" s="180" t="s">
        <v>44</v>
      </c>
      <c r="O170" s="36"/>
      <c r="P170" s="181">
        <f t="shared" si="51"/>
        <v>0</v>
      </c>
      <c r="Q170" s="181">
        <v>0</v>
      </c>
      <c r="R170" s="181">
        <f t="shared" si="52"/>
        <v>0</v>
      </c>
      <c r="S170" s="181">
        <v>0</v>
      </c>
      <c r="T170" s="182">
        <f t="shared" si="53"/>
        <v>0</v>
      </c>
      <c r="AR170" s="19" t="s">
        <v>241</v>
      </c>
      <c r="AT170" s="19" t="s">
        <v>237</v>
      </c>
      <c r="AU170" s="19" t="s">
        <v>22</v>
      </c>
      <c r="AY170" s="19" t="s">
        <v>235</v>
      </c>
      <c r="BE170" s="183">
        <f t="shared" si="54"/>
        <v>0</v>
      </c>
      <c r="BF170" s="183">
        <f t="shared" si="55"/>
        <v>0</v>
      </c>
      <c r="BG170" s="183">
        <f t="shared" si="56"/>
        <v>0</v>
      </c>
      <c r="BH170" s="183">
        <f t="shared" si="57"/>
        <v>0</v>
      </c>
      <c r="BI170" s="183">
        <f t="shared" si="58"/>
        <v>0</v>
      </c>
      <c r="BJ170" s="19" t="s">
        <v>22</v>
      </c>
      <c r="BK170" s="183">
        <f t="shared" si="59"/>
        <v>0</v>
      </c>
      <c r="BL170" s="19" t="s">
        <v>241</v>
      </c>
      <c r="BM170" s="19" t="s">
        <v>3759</v>
      </c>
    </row>
    <row r="171" spans="2:65" s="1" customFormat="1" ht="22.5" customHeight="1" x14ac:dyDescent="0.3">
      <c r="B171" s="171"/>
      <c r="C171" s="172" t="s">
        <v>819</v>
      </c>
      <c r="D171" s="172" t="s">
        <v>237</v>
      </c>
      <c r="E171" s="173" t="s">
        <v>3760</v>
      </c>
      <c r="F171" s="174" t="s">
        <v>3761</v>
      </c>
      <c r="G171" s="175" t="s">
        <v>387</v>
      </c>
      <c r="H171" s="176">
        <v>28</v>
      </c>
      <c r="I171" s="177"/>
      <c r="J171" s="178">
        <f t="shared" si="50"/>
        <v>0</v>
      </c>
      <c r="K171" s="174" t="s">
        <v>3</v>
      </c>
      <c r="L171" s="35"/>
      <c r="M171" s="179" t="s">
        <v>3</v>
      </c>
      <c r="N171" s="180" t="s">
        <v>44</v>
      </c>
      <c r="O171" s="36"/>
      <c r="P171" s="181">
        <f t="shared" si="51"/>
        <v>0</v>
      </c>
      <c r="Q171" s="181">
        <v>0</v>
      </c>
      <c r="R171" s="181">
        <f t="shared" si="52"/>
        <v>0</v>
      </c>
      <c r="S171" s="181">
        <v>0</v>
      </c>
      <c r="T171" s="182">
        <f t="shared" si="53"/>
        <v>0</v>
      </c>
      <c r="AR171" s="19" t="s">
        <v>241</v>
      </c>
      <c r="AT171" s="19" t="s">
        <v>237</v>
      </c>
      <c r="AU171" s="19" t="s">
        <v>22</v>
      </c>
      <c r="AY171" s="19" t="s">
        <v>235</v>
      </c>
      <c r="BE171" s="183">
        <f t="shared" si="54"/>
        <v>0</v>
      </c>
      <c r="BF171" s="183">
        <f t="shared" si="55"/>
        <v>0</v>
      </c>
      <c r="BG171" s="183">
        <f t="shared" si="56"/>
        <v>0</v>
      </c>
      <c r="BH171" s="183">
        <f t="shared" si="57"/>
        <v>0</v>
      </c>
      <c r="BI171" s="183">
        <f t="shared" si="58"/>
        <v>0</v>
      </c>
      <c r="BJ171" s="19" t="s">
        <v>22</v>
      </c>
      <c r="BK171" s="183">
        <f t="shared" si="59"/>
        <v>0</v>
      </c>
      <c r="BL171" s="19" t="s">
        <v>241</v>
      </c>
      <c r="BM171" s="19" t="s">
        <v>3762</v>
      </c>
    </row>
    <row r="172" spans="2:65" s="1" customFormat="1" ht="22.5" customHeight="1" x14ac:dyDescent="0.3">
      <c r="B172" s="171"/>
      <c r="C172" s="172" t="s">
        <v>823</v>
      </c>
      <c r="D172" s="172" t="s">
        <v>237</v>
      </c>
      <c r="E172" s="173" t="s">
        <v>3763</v>
      </c>
      <c r="F172" s="174" t="s">
        <v>3764</v>
      </c>
      <c r="G172" s="175" t="s">
        <v>387</v>
      </c>
      <c r="H172" s="176">
        <v>3</v>
      </c>
      <c r="I172" s="177"/>
      <c r="J172" s="178">
        <f t="shared" si="50"/>
        <v>0</v>
      </c>
      <c r="K172" s="174" t="s">
        <v>3</v>
      </c>
      <c r="L172" s="35"/>
      <c r="M172" s="179" t="s">
        <v>3</v>
      </c>
      <c r="N172" s="180" t="s">
        <v>44</v>
      </c>
      <c r="O172" s="36"/>
      <c r="P172" s="181">
        <f t="shared" si="51"/>
        <v>0</v>
      </c>
      <c r="Q172" s="181">
        <v>0</v>
      </c>
      <c r="R172" s="181">
        <f t="shared" si="52"/>
        <v>0</v>
      </c>
      <c r="S172" s="181">
        <v>0</v>
      </c>
      <c r="T172" s="182">
        <f t="shared" si="53"/>
        <v>0</v>
      </c>
      <c r="AR172" s="19" t="s">
        <v>241</v>
      </c>
      <c r="AT172" s="19" t="s">
        <v>237</v>
      </c>
      <c r="AU172" s="19" t="s">
        <v>22</v>
      </c>
      <c r="AY172" s="19" t="s">
        <v>235</v>
      </c>
      <c r="BE172" s="183">
        <f t="shared" si="54"/>
        <v>0</v>
      </c>
      <c r="BF172" s="183">
        <f t="shared" si="55"/>
        <v>0</v>
      </c>
      <c r="BG172" s="183">
        <f t="shared" si="56"/>
        <v>0</v>
      </c>
      <c r="BH172" s="183">
        <f t="shared" si="57"/>
        <v>0</v>
      </c>
      <c r="BI172" s="183">
        <f t="shared" si="58"/>
        <v>0</v>
      </c>
      <c r="BJ172" s="19" t="s">
        <v>22</v>
      </c>
      <c r="BK172" s="183">
        <f t="shared" si="59"/>
        <v>0</v>
      </c>
      <c r="BL172" s="19" t="s">
        <v>241</v>
      </c>
      <c r="BM172" s="19" t="s">
        <v>3765</v>
      </c>
    </row>
    <row r="173" spans="2:65" s="1" customFormat="1" ht="22.5" customHeight="1" x14ac:dyDescent="0.3">
      <c r="B173" s="171"/>
      <c r="C173" s="172" t="s">
        <v>827</v>
      </c>
      <c r="D173" s="172" t="s">
        <v>237</v>
      </c>
      <c r="E173" s="173" t="s">
        <v>3766</v>
      </c>
      <c r="F173" s="174" t="s">
        <v>3767</v>
      </c>
      <c r="G173" s="175" t="s">
        <v>387</v>
      </c>
      <c r="H173" s="176">
        <v>9</v>
      </c>
      <c r="I173" s="177"/>
      <c r="J173" s="178">
        <f t="shared" si="50"/>
        <v>0</v>
      </c>
      <c r="K173" s="174" t="s">
        <v>3</v>
      </c>
      <c r="L173" s="35"/>
      <c r="M173" s="179" t="s">
        <v>3</v>
      </c>
      <c r="N173" s="180" t="s">
        <v>44</v>
      </c>
      <c r="O173" s="36"/>
      <c r="P173" s="181">
        <f t="shared" si="51"/>
        <v>0</v>
      </c>
      <c r="Q173" s="181">
        <v>0</v>
      </c>
      <c r="R173" s="181">
        <f t="shared" si="52"/>
        <v>0</v>
      </c>
      <c r="S173" s="181">
        <v>0</v>
      </c>
      <c r="T173" s="182">
        <f t="shared" si="53"/>
        <v>0</v>
      </c>
      <c r="AR173" s="19" t="s">
        <v>241</v>
      </c>
      <c r="AT173" s="19" t="s">
        <v>237</v>
      </c>
      <c r="AU173" s="19" t="s">
        <v>22</v>
      </c>
      <c r="AY173" s="19" t="s">
        <v>235</v>
      </c>
      <c r="BE173" s="183">
        <f t="shared" si="54"/>
        <v>0</v>
      </c>
      <c r="BF173" s="183">
        <f t="shared" si="55"/>
        <v>0</v>
      </c>
      <c r="BG173" s="183">
        <f t="shared" si="56"/>
        <v>0</v>
      </c>
      <c r="BH173" s="183">
        <f t="shared" si="57"/>
        <v>0</v>
      </c>
      <c r="BI173" s="183">
        <f t="shared" si="58"/>
        <v>0</v>
      </c>
      <c r="BJ173" s="19" t="s">
        <v>22</v>
      </c>
      <c r="BK173" s="183">
        <f t="shared" si="59"/>
        <v>0</v>
      </c>
      <c r="BL173" s="19" t="s">
        <v>241</v>
      </c>
      <c r="BM173" s="19" t="s">
        <v>3768</v>
      </c>
    </row>
    <row r="174" spans="2:65" s="1" customFormat="1" ht="22.5" customHeight="1" x14ac:dyDescent="0.3">
      <c r="B174" s="171"/>
      <c r="C174" s="172" t="s">
        <v>831</v>
      </c>
      <c r="D174" s="172" t="s">
        <v>237</v>
      </c>
      <c r="E174" s="173" t="s">
        <v>3769</v>
      </c>
      <c r="F174" s="174" t="s">
        <v>3770</v>
      </c>
      <c r="G174" s="175" t="s">
        <v>387</v>
      </c>
      <c r="H174" s="176">
        <v>23</v>
      </c>
      <c r="I174" s="177"/>
      <c r="J174" s="178">
        <f t="shared" si="50"/>
        <v>0</v>
      </c>
      <c r="K174" s="174" t="s">
        <v>3</v>
      </c>
      <c r="L174" s="35"/>
      <c r="M174" s="179" t="s">
        <v>3</v>
      </c>
      <c r="N174" s="180" t="s">
        <v>44</v>
      </c>
      <c r="O174" s="36"/>
      <c r="P174" s="181">
        <f t="shared" si="51"/>
        <v>0</v>
      </c>
      <c r="Q174" s="181">
        <v>0</v>
      </c>
      <c r="R174" s="181">
        <f t="shared" si="52"/>
        <v>0</v>
      </c>
      <c r="S174" s="181">
        <v>0</v>
      </c>
      <c r="T174" s="182">
        <f t="shared" si="53"/>
        <v>0</v>
      </c>
      <c r="AR174" s="19" t="s">
        <v>241</v>
      </c>
      <c r="AT174" s="19" t="s">
        <v>237</v>
      </c>
      <c r="AU174" s="19" t="s">
        <v>22</v>
      </c>
      <c r="AY174" s="19" t="s">
        <v>235</v>
      </c>
      <c r="BE174" s="183">
        <f t="shared" si="54"/>
        <v>0</v>
      </c>
      <c r="BF174" s="183">
        <f t="shared" si="55"/>
        <v>0</v>
      </c>
      <c r="BG174" s="183">
        <f t="shared" si="56"/>
        <v>0</v>
      </c>
      <c r="BH174" s="183">
        <f t="shared" si="57"/>
        <v>0</v>
      </c>
      <c r="BI174" s="183">
        <f t="shared" si="58"/>
        <v>0</v>
      </c>
      <c r="BJ174" s="19" t="s">
        <v>22</v>
      </c>
      <c r="BK174" s="183">
        <f t="shared" si="59"/>
        <v>0</v>
      </c>
      <c r="BL174" s="19" t="s">
        <v>241</v>
      </c>
      <c r="BM174" s="19" t="s">
        <v>3771</v>
      </c>
    </row>
    <row r="175" spans="2:65" s="1" customFormat="1" ht="22.5" customHeight="1" x14ac:dyDescent="0.3">
      <c r="B175" s="171"/>
      <c r="C175" s="172" t="s">
        <v>547</v>
      </c>
      <c r="D175" s="172" t="s">
        <v>237</v>
      </c>
      <c r="E175" s="173" t="s">
        <v>3772</v>
      </c>
      <c r="F175" s="174" t="s">
        <v>3773</v>
      </c>
      <c r="G175" s="175" t="s">
        <v>387</v>
      </c>
      <c r="H175" s="176">
        <v>8</v>
      </c>
      <c r="I175" s="177"/>
      <c r="J175" s="178">
        <f t="shared" si="50"/>
        <v>0</v>
      </c>
      <c r="K175" s="174" t="s">
        <v>3</v>
      </c>
      <c r="L175" s="35"/>
      <c r="M175" s="179" t="s">
        <v>3</v>
      </c>
      <c r="N175" s="180" t="s">
        <v>44</v>
      </c>
      <c r="O175" s="36"/>
      <c r="P175" s="181">
        <f t="shared" si="51"/>
        <v>0</v>
      </c>
      <c r="Q175" s="181">
        <v>0</v>
      </c>
      <c r="R175" s="181">
        <f t="shared" si="52"/>
        <v>0</v>
      </c>
      <c r="S175" s="181">
        <v>0</v>
      </c>
      <c r="T175" s="182">
        <f t="shared" si="53"/>
        <v>0</v>
      </c>
      <c r="AR175" s="19" t="s">
        <v>241</v>
      </c>
      <c r="AT175" s="19" t="s">
        <v>237</v>
      </c>
      <c r="AU175" s="19" t="s">
        <v>22</v>
      </c>
      <c r="AY175" s="19" t="s">
        <v>235</v>
      </c>
      <c r="BE175" s="183">
        <f t="shared" si="54"/>
        <v>0</v>
      </c>
      <c r="BF175" s="183">
        <f t="shared" si="55"/>
        <v>0</v>
      </c>
      <c r="BG175" s="183">
        <f t="shared" si="56"/>
        <v>0</v>
      </c>
      <c r="BH175" s="183">
        <f t="shared" si="57"/>
        <v>0</v>
      </c>
      <c r="BI175" s="183">
        <f t="shared" si="58"/>
        <v>0</v>
      </c>
      <c r="BJ175" s="19" t="s">
        <v>22</v>
      </c>
      <c r="BK175" s="183">
        <f t="shared" si="59"/>
        <v>0</v>
      </c>
      <c r="BL175" s="19" t="s">
        <v>241</v>
      </c>
      <c r="BM175" s="19" t="s">
        <v>3774</v>
      </c>
    </row>
    <row r="176" spans="2:65" s="1" customFormat="1" ht="22.5" customHeight="1" x14ac:dyDescent="0.3">
      <c r="B176" s="171"/>
      <c r="C176" s="172" t="s">
        <v>838</v>
      </c>
      <c r="D176" s="172" t="s">
        <v>237</v>
      </c>
      <c r="E176" s="173" t="s">
        <v>3775</v>
      </c>
      <c r="F176" s="174" t="s">
        <v>3776</v>
      </c>
      <c r="G176" s="175" t="s">
        <v>387</v>
      </c>
      <c r="H176" s="176">
        <v>5</v>
      </c>
      <c r="I176" s="177"/>
      <c r="J176" s="178">
        <f t="shared" si="50"/>
        <v>0</v>
      </c>
      <c r="K176" s="174" t="s">
        <v>3</v>
      </c>
      <c r="L176" s="35"/>
      <c r="M176" s="179" t="s">
        <v>3</v>
      </c>
      <c r="N176" s="180" t="s">
        <v>44</v>
      </c>
      <c r="O176" s="36"/>
      <c r="P176" s="181">
        <f t="shared" si="51"/>
        <v>0</v>
      </c>
      <c r="Q176" s="181">
        <v>0</v>
      </c>
      <c r="R176" s="181">
        <f t="shared" si="52"/>
        <v>0</v>
      </c>
      <c r="S176" s="181">
        <v>0</v>
      </c>
      <c r="T176" s="182">
        <f t="shared" si="53"/>
        <v>0</v>
      </c>
      <c r="AR176" s="19" t="s">
        <v>241</v>
      </c>
      <c r="AT176" s="19" t="s">
        <v>237</v>
      </c>
      <c r="AU176" s="19" t="s">
        <v>22</v>
      </c>
      <c r="AY176" s="19" t="s">
        <v>235</v>
      </c>
      <c r="BE176" s="183">
        <f t="shared" si="54"/>
        <v>0</v>
      </c>
      <c r="BF176" s="183">
        <f t="shared" si="55"/>
        <v>0</v>
      </c>
      <c r="BG176" s="183">
        <f t="shared" si="56"/>
        <v>0</v>
      </c>
      <c r="BH176" s="183">
        <f t="shared" si="57"/>
        <v>0</v>
      </c>
      <c r="BI176" s="183">
        <f t="shared" si="58"/>
        <v>0</v>
      </c>
      <c r="BJ176" s="19" t="s">
        <v>22</v>
      </c>
      <c r="BK176" s="183">
        <f t="shared" si="59"/>
        <v>0</v>
      </c>
      <c r="BL176" s="19" t="s">
        <v>241</v>
      </c>
      <c r="BM176" s="19" t="s">
        <v>3777</v>
      </c>
    </row>
    <row r="177" spans="2:65" s="11" customFormat="1" ht="37.35" customHeight="1" x14ac:dyDescent="0.35">
      <c r="B177" s="157"/>
      <c r="D177" s="168" t="s">
        <v>72</v>
      </c>
      <c r="E177" s="241" t="s">
        <v>2955</v>
      </c>
      <c r="F177" s="241" t="s">
        <v>3778</v>
      </c>
      <c r="I177" s="160"/>
      <c r="J177" s="242">
        <f>BK177</f>
        <v>0</v>
      </c>
      <c r="L177" s="157"/>
      <c r="M177" s="162"/>
      <c r="N177" s="163"/>
      <c r="O177" s="163"/>
      <c r="P177" s="164">
        <f>SUM(P178:P182)</f>
        <v>0</v>
      </c>
      <c r="Q177" s="163"/>
      <c r="R177" s="164">
        <f>SUM(R178:R182)</f>
        <v>0</v>
      </c>
      <c r="S177" s="163"/>
      <c r="T177" s="165">
        <f>SUM(T178:T182)</f>
        <v>0</v>
      </c>
      <c r="AR177" s="158" t="s">
        <v>22</v>
      </c>
      <c r="AT177" s="166" t="s">
        <v>72</v>
      </c>
      <c r="AU177" s="166" t="s">
        <v>73</v>
      </c>
      <c r="AY177" s="158" t="s">
        <v>235</v>
      </c>
      <c r="BK177" s="167">
        <f>SUM(BK178:BK182)</f>
        <v>0</v>
      </c>
    </row>
    <row r="178" spans="2:65" s="1" customFormat="1" ht="22.5" customHeight="1" x14ac:dyDescent="0.3">
      <c r="B178" s="171"/>
      <c r="C178" s="172" t="s">
        <v>845</v>
      </c>
      <c r="D178" s="172" t="s">
        <v>237</v>
      </c>
      <c r="E178" s="173" t="s">
        <v>3779</v>
      </c>
      <c r="F178" s="174" t="s">
        <v>3780</v>
      </c>
      <c r="G178" s="175" t="s">
        <v>346</v>
      </c>
      <c r="H178" s="176">
        <v>430</v>
      </c>
      <c r="I178" s="177"/>
      <c r="J178" s="178">
        <f>ROUND(I178*H178,2)</f>
        <v>0</v>
      </c>
      <c r="K178" s="174" t="s">
        <v>3</v>
      </c>
      <c r="L178" s="35"/>
      <c r="M178" s="179" t="s">
        <v>3</v>
      </c>
      <c r="N178" s="180" t="s">
        <v>44</v>
      </c>
      <c r="O178" s="36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AR178" s="19" t="s">
        <v>241</v>
      </c>
      <c r="AT178" s="19" t="s">
        <v>237</v>
      </c>
      <c r="AU178" s="19" t="s">
        <v>22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3781</v>
      </c>
    </row>
    <row r="179" spans="2:65" s="1" customFormat="1" ht="22.5" customHeight="1" x14ac:dyDescent="0.3">
      <c r="B179" s="171"/>
      <c r="C179" s="172" t="s">
        <v>852</v>
      </c>
      <c r="D179" s="172" t="s">
        <v>237</v>
      </c>
      <c r="E179" s="173" t="s">
        <v>3782</v>
      </c>
      <c r="F179" s="174" t="s">
        <v>3783</v>
      </c>
      <c r="G179" s="175" t="s">
        <v>387</v>
      </c>
      <c r="H179" s="176">
        <v>5</v>
      </c>
      <c r="I179" s="177"/>
      <c r="J179" s="178">
        <f>ROUND(I179*H179,2)</f>
        <v>0</v>
      </c>
      <c r="K179" s="174" t="s">
        <v>3</v>
      </c>
      <c r="L179" s="35"/>
      <c r="M179" s="179" t="s">
        <v>3</v>
      </c>
      <c r="N179" s="180" t="s">
        <v>44</v>
      </c>
      <c r="O179" s="36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AR179" s="19" t="s">
        <v>241</v>
      </c>
      <c r="AT179" s="19" t="s">
        <v>237</v>
      </c>
      <c r="AU179" s="19" t="s">
        <v>22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241</v>
      </c>
      <c r="BM179" s="19" t="s">
        <v>3784</v>
      </c>
    </row>
    <row r="180" spans="2:65" s="1" customFormat="1" ht="22.5" customHeight="1" x14ac:dyDescent="0.3">
      <c r="B180" s="171"/>
      <c r="C180" s="172" t="s">
        <v>859</v>
      </c>
      <c r="D180" s="172" t="s">
        <v>237</v>
      </c>
      <c r="E180" s="173" t="s">
        <v>3785</v>
      </c>
      <c r="F180" s="174" t="s">
        <v>3786</v>
      </c>
      <c r="G180" s="175" t="s">
        <v>387</v>
      </c>
      <c r="H180" s="176">
        <v>9</v>
      </c>
      <c r="I180" s="177"/>
      <c r="J180" s="178">
        <f>ROUND(I180*H180,2)</f>
        <v>0</v>
      </c>
      <c r="K180" s="174" t="s">
        <v>3</v>
      </c>
      <c r="L180" s="35"/>
      <c r="M180" s="179" t="s">
        <v>3</v>
      </c>
      <c r="N180" s="180" t="s">
        <v>44</v>
      </c>
      <c r="O180" s="36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AR180" s="19" t="s">
        <v>241</v>
      </c>
      <c r="AT180" s="19" t="s">
        <v>237</v>
      </c>
      <c r="AU180" s="19" t="s">
        <v>22</v>
      </c>
      <c r="AY180" s="19" t="s">
        <v>235</v>
      </c>
      <c r="BE180" s="183">
        <f>IF(N180="základní",J180,0)</f>
        <v>0</v>
      </c>
      <c r="BF180" s="183">
        <f>IF(N180="snížená",J180,0)</f>
        <v>0</v>
      </c>
      <c r="BG180" s="183">
        <f>IF(N180="zákl. přenesená",J180,0)</f>
        <v>0</v>
      </c>
      <c r="BH180" s="183">
        <f>IF(N180="sníž. přenesená",J180,0)</f>
        <v>0</v>
      </c>
      <c r="BI180" s="183">
        <f>IF(N180="nulová",J180,0)</f>
        <v>0</v>
      </c>
      <c r="BJ180" s="19" t="s">
        <v>22</v>
      </c>
      <c r="BK180" s="183">
        <f>ROUND(I180*H180,2)</f>
        <v>0</v>
      </c>
      <c r="BL180" s="19" t="s">
        <v>241</v>
      </c>
      <c r="BM180" s="19" t="s">
        <v>3787</v>
      </c>
    </row>
    <row r="181" spans="2:65" s="1" customFormat="1" ht="22.5" customHeight="1" x14ac:dyDescent="0.3">
      <c r="B181" s="171"/>
      <c r="C181" s="172" t="s">
        <v>866</v>
      </c>
      <c r="D181" s="172" t="s">
        <v>237</v>
      </c>
      <c r="E181" s="173" t="s">
        <v>3788</v>
      </c>
      <c r="F181" s="174" t="s">
        <v>3789</v>
      </c>
      <c r="G181" s="175" t="s">
        <v>387</v>
      </c>
      <c r="H181" s="176">
        <v>52</v>
      </c>
      <c r="I181" s="177"/>
      <c r="J181" s="178">
        <f>ROUND(I181*H181,2)</f>
        <v>0</v>
      </c>
      <c r="K181" s="174" t="s">
        <v>3</v>
      </c>
      <c r="L181" s="35"/>
      <c r="M181" s="179" t="s">
        <v>3</v>
      </c>
      <c r="N181" s="180" t="s">
        <v>44</v>
      </c>
      <c r="O181" s="36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AR181" s="19" t="s">
        <v>241</v>
      </c>
      <c r="AT181" s="19" t="s">
        <v>237</v>
      </c>
      <c r="AU181" s="19" t="s">
        <v>22</v>
      </c>
      <c r="AY181" s="19" t="s">
        <v>235</v>
      </c>
      <c r="BE181" s="183">
        <f>IF(N181="základní",J181,0)</f>
        <v>0</v>
      </c>
      <c r="BF181" s="183">
        <f>IF(N181="snížená",J181,0)</f>
        <v>0</v>
      </c>
      <c r="BG181" s="183">
        <f>IF(N181="zákl. přenesená",J181,0)</f>
        <v>0</v>
      </c>
      <c r="BH181" s="183">
        <f>IF(N181="sníž. přenesená",J181,0)</f>
        <v>0</v>
      </c>
      <c r="BI181" s="183">
        <f>IF(N181="nulová",J181,0)</f>
        <v>0</v>
      </c>
      <c r="BJ181" s="19" t="s">
        <v>22</v>
      </c>
      <c r="BK181" s="183">
        <f>ROUND(I181*H181,2)</f>
        <v>0</v>
      </c>
      <c r="BL181" s="19" t="s">
        <v>241</v>
      </c>
      <c r="BM181" s="19" t="s">
        <v>3790</v>
      </c>
    </row>
    <row r="182" spans="2:65" s="1" customFormat="1" ht="22.5" customHeight="1" x14ac:dyDescent="0.3">
      <c r="B182" s="171"/>
      <c r="C182" s="172" t="s">
        <v>886</v>
      </c>
      <c r="D182" s="172" t="s">
        <v>237</v>
      </c>
      <c r="E182" s="173" t="s">
        <v>3791</v>
      </c>
      <c r="F182" s="174" t="s">
        <v>3792</v>
      </c>
      <c r="G182" s="175" t="s">
        <v>387</v>
      </c>
      <c r="H182" s="176">
        <v>21</v>
      </c>
      <c r="I182" s="177"/>
      <c r="J182" s="178">
        <f>ROUND(I182*H182,2)</f>
        <v>0</v>
      </c>
      <c r="K182" s="174" t="s">
        <v>3</v>
      </c>
      <c r="L182" s="35"/>
      <c r="M182" s="179" t="s">
        <v>3</v>
      </c>
      <c r="N182" s="180" t="s">
        <v>44</v>
      </c>
      <c r="O182" s="36"/>
      <c r="P182" s="181">
        <f>O182*H182</f>
        <v>0</v>
      </c>
      <c r="Q182" s="181">
        <v>0</v>
      </c>
      <c r="R182" s="181">
        <f>Q182*H182</f>
        <v>0</v>
      </c>
      <c r="S182" s="181">
        <v>0</v>
      </c>
      <c r="T182" s="182">
        <f>S182*H182</f>
        <v>0</v>
      </c>
      <c r="AR182" s="19" t="s">
        <v>241</v>
      </c>
      <c r="AT182" s="19" t="s">
        <v>237</v>
      </c>
      <c r="AU182" s="19" t="s">
        <v>22</v>
      </c>
      <c r="AY182" s="19" t="s">
        <v>235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9" t="s">
        <v>22</v>
      </c>
      <c r="BK182" s="183">
        <f>ROUND(I182*H182,2)</f>
        <v>0</v>
      </c>
      <c r="BL182" s="19" t="s">
        <v>241</v>
      </c>
      <c r="BM182" s="19" t="s">
        <v>3793</v>
      </c>
    </row>
    <row r="183" spans="2:65" s="11" customFormat="1" ht="37.35" customHeight="1" x14ac:dyDescent="0.35">
      <c r="B183" s="157"/>
      <c r="D183" s="168" t="s">
        <v>72</v>
      </c>
      <c r="E183" s="241" t="s">
        <v>2982</v>
      </c>
      <c r="F183" s="241" t="s">
        <v>3794</v>
      </c>
      <c r="I183" s="160"/>
      <c r="J183" s="242">
        <f>BK183</f>
        <v>0</v>
      </c>
      <c r="L183" s="157"/>
      <c r="M183" s="162"/>
      <c r="N183" s="163"/>
      <c r="O183" s="163"/>
      <c r="P183" s="164">
        <f>SUM(P184:P194)</f>
        <v>0</v>
      </c>
      <c r="Q183" s="163"/>
      <c r="R183" s="164">
        <f>SUM(R184:R194)</f>
        <v>0</v>
      </c>
      <c r="S183" s="163"/>
      <c r="T183" s="165">
        <f>SUM(T184:T194)</f>
        <v>0</v>
      </c>
      <c r="AR183" s="158" t="s">
        <v>22</v>
      </c>
      <c r="AT183" s="166" t="s">
        <v>72</v>
      </c>
      <c r="AU183" s="166" t="s">
        <v>73</v>
      </c>
      <c r="AY183" s="158" t="s">
        <v>235</v>
      </c>
      <c r="BK183" s="167">
        <f>SUM(BK184:BK194)</f>
        <v>0</v>
      </c>
    </row>
    <row r="184" spans="2:65" s="1" customFormat="1" ht="22.5" customHeight="1" x14ac:dyDescent="0.3">
      <c r="B184" s="171"/>
      <c r="C184" s="172" t="s">
        <v>890</v>
      </c>
      <c r="D184" s="172" t="s">
        <v>237</v>
      </c>
      <c r="E184" s="173" t="s">
        <v>3795</v>
      </c>
      <c r="F184" s="174" t="s">
        <v>3796</v>
      </c>
      <c r="G184" s="175" t="s">
        <v>387</v>
      </c>
      <c r="H184" s="176">
        <v>34</v>
      </c>
      <c r="I184" s="177"/>
      <c r="J184" s="178">
        <f t="shared" ref="J184:J194" si="60">ROUND(I184*H184,2)</f>
        <v>0</v>
      </c>
      <c r="K184" s="174" t="s">
        <v>3</v>
      </c>
      <c r="L184" s="35"/>
      <c r="M184" s="179" t="s">
        <v>3</v>
      </c>
      <c r="N184" s="180" t="s">
        <v>44</v>
      </c>
      <c r="O184" s="36"/>
      <c r="P184" s="181">
        <f t="shared" ref="P184:P194" si="61">O184*H184</f>
        <v>0</v>
      </c>
      <c r="Q184" s="181">
        <v>0</v>
      </c>
      <c r="R184" s="181">
        <f t="shared" ref="R184:R194" si="62">Q184*H184</f>
        <v>0</v>
      </c>
      <c r="S184" s="181">
        <v>0</v>
      </c>
      <c r="T184" s="182">
        <f t="shared" ref="T184:T194" si="63">S184*H184</f>
        <v>0</v>
      </c>
      <c r="AR184" s="19" t="s">
        <v>241</v>
      </c>
      <c r="AT184" s="19" t="s">
        <v>237</v>
      </c>
      <c r="AU184" s="19" t="s">
        <v>22</v>
      </c>
      <c r="AY184" s="19" t="s">
        <v>235</v>
      </c>
      <c r="BE184" s="183">
        <f t="shared" ref="BE184:BE194" si="64">IF(N184="základní",J184,0)</f>
        <v>0</v>
      </c>
      <c r="BF184" s="183">
        <f t="shared" ref="BF184:BF194" si="65">IF(N184="snížená",J184,0)</f>
        <v>0</v>
      </c>
      <c r="BG184" s="183">
        <f t="shared" ref="BG184:BG194" si="66">IF(N184="zákl. přenesená",J184,0)</f>
        <v>0</v>
      </c>
      <c r="BH184" s="183">
        <f t="shared" ref="BH184:BH194" si="67">IF(N184="sníž. přenesená",J184,0)</f>
        <v>0</v>
      </c>
      <c r="BI184" s="183">
        <f t="shared" ref="BI184:BI194" si="68">IF(N184="nulová",J184,0)</f>
        <v>0</v>
      </c>
      <c r="BJ184" s="19" t="s">
        <v>22</v>
      </c>
      <c r="BK184" s="183">
        <f t="shared" ref="BK184:BK194" si="69">ROUND(I184*H184,2)</f>
        <v>0</v>
      </c>
      <c r="BL184" s="19" t="s">
        <v>241</v>
      </c>
      <c r="BM184" s="19" t="s">
        <v>3797</v>
      </c>
    </row>
    <row r="185" spans="2:65" s="1" customFormat="1" ht="22.5" customHeight="1" x14ac:dyDescent="0.3">
      <c r="B185" s="171"/>
      <c r="C185" s="172" t="s">
        <v>894</v>
      </c>
      <c r="D185" s="172" t="s">
        <v>237</v>
      </c>
      <c r="E185" s="173" t="s">
        <v>3798</v>
      </c>
      <c r="F185" s="174" t="s">
        <v>3799</v>
      </c>
      <c r="G185" s="175" t="s">
        <v>387</v>
      </c>
      <c r="H185" s="176">
        <v>34</v>
      </c>
      <c r="I185" s="177"/>
      <c r="J185" s="178">
        <f t="shared" si="60"/>
        <v>0</v>
      </c>
      <c r="K185" s="174" t="s">
        <v>3</v>
      </c>
      <c r="L185" s="35"/>
      <c r="M185" s="179" t="s">
        <v>3</v>
      </c>
      <c r="N185" s="180" t="s">
        <v>44</v>
      </c>
      <c r="O185" s="36"/>
      <c r="P185" s="181">
        <f t="shared" si="61"/>
        <v>0</v>
      </c>
      <c r="Q185" s="181">
        <v>0</v>
      </c>
      <c r="R185" s="181">
        <f t="shared" si="62"/>
        <v>0</v>
      </c>
      <c r="S185" s="181">
        <v>0</v>
      </c>
      <c r="T185" s="182">
        <f t="shared" si="63"/>
        <v>0</v>
      </c>
      <c r="AR185" s="19" t="s">
        <v>241</v>
      </c>
      <c r="AT185" s="19" t="s">
        <v>237</v>
      </c>
      <c r="AU185" s="19" t="s">
        <v>22</v>
      </c>
      <c r="AY185" s="19" t="s">
        <v>235</v>
      </c>
      <c r="BE185" s="183">
        <f t="shared" si="64"/>
        <v>0</v>
      </c>
      <c r="BF185" s="183">
        <f t="shared" si="65"/>
        <v>0</v>
      </c>
      <c r="BG185" s="183">
        <f t="shared" si="66"/>
        <v>0</v>
      </c>
      <c r="BH185" s="183">
        <f t="shared" si="67"/>
        <v>0</v>
      </c>
      <c r="BI185" s="183">
        <f t="shared" si="68"/>
        <v>0</v>
      </c>
      <c r="BJ185" s="19" t="s">
        <v>22</v>
      </c>
      <c r="BK185" s="183">
        <f t="shared" si="69"/>
        <v>0</v>
      </c>
      <c r="BL185" s="19" t="s">
        <v>241</v>
      </c>
      <c r="BM185" s="19" t="s">
        <v>3800</v>
      </c>
    </row>
    <row r="186" spans="2:65" s="1" customFormat="1" ht="22.5" customHeight="1" x14ac:dyDescent="0.3">
      <c r="B186" s="171"/>
      <c r="C186" s="172" t="s">
        <v>900</v>
      </c>
      <c r="D186" s="172" t="s">
        <v>237</v>
      </c>
      <c r="E186" s="173" t="s">
        <v>3801</v>
      </c>
      <c r="F186" s="174" t="s">
        <v>3802</v>
      </c>
      <c r="G186" s="175" t="s">
        <v>3803</v>
      </c>
      <c r="H186" s="176">
        <v>200</v>
      </c>
      <c r="I186" s="177"/>
      <c r="J186" s="178">
        <f t="shared" si="60"/>
        <v>0</v>
      </c>
      <c r="K186" s="174" t="s">
        <v>3</v>
      </c>
      <c r="L186" s="35"/>
      <c r="M186" s="179" t="s">
        <v>3</v>
      </c>
      <c r="N186" s="180" t="s">
        <v>44</v>
      </c>
      <c r="O186" s="36"/>
      <c r="P186" s="181">
        <f t="shared" si="61"/>
        <v>0</v>
      </c>
      <c r="Q186" s="181">
        <v>0</v>
      </c>
      <c r="R186" s="181">
        <f t="shared" si="62"/>
        <v>0</v>
      </c>
      <c r="S186" s="181">
        <v>0</v>
      </c>
      <c r="T186" s="182">
        <f t="shared" si="63"/>
        <v>0</v>
      </c>
      <c r="AR186" s="19" t="s">
        <v>241</v>
      </c>
      <c r="AT186" s="19" t="s">
        <v>237</v>
      </c>
      <c r="AU186" s="19" t="s">
        <v>22</v>
      </c>
      <c r="AY186" s="19" t="s">
        <v>235</v>
      </c>
      <c r="BE186" s="183">
        <f t="shared" si="64"/>
        <v>0</v>
      </c>
      <c r="BF186" s="183">
        <f t="shared" si="65"/>
        <v>0</v>
      </c>
      <c r="BG186" s="183">
        <f t="shared" si="66"/>
        <v>0</v>
      </c>
      <c r="BH186" s="183">
        <f t="shared" si="67"/>
        <v>0</v>
      </c>
      <c r="BI186" s="183">
        <f t="shared" si="68"/>
        <v>0</v>
      </c>
      <c r="BJ186" s="19" t="s">
        <v>22</v>
      </c>
      <c r="BK186" s="183">
        <f t="shared" si="69"/>
        <v>0</v>
      </c>
      <c r="BL186" s="19" t="s">
        <v>241</v>
      </c>
      <c r="BM186" s="19" t="s">
        <v>3804</v>
      </c>
    </row>
    <row r="187" spans="2:65" s="1" customFormat="1" ht="22.5" customHeight="1" x14ac:dyDescent="0.3">
      <c r="B187" s="171"/>
      <c r="C187" s="172" t="s">
        <v>554</v>
      </c>
      <c r="D187" s="172" t="s">
        <v>237</v>
      </c>
      <c r="E187" s="173" t="s">
        <v>3805</v>
      </c>
      <c r="F187" s="174" t="s">
        <v>3806</v>
      </c>
      <c r="G187" s="175" t="s">
        <v>3803</v>
      </c>
      <c r="H187" s="176">
        <v>235</v>
      </c>
      <c r="I187" s="177"/>
      <c r="J187" s="178">
        <f t="shared" si="60"/>
        <v>0</v>
      </c>
      <c r="K187" s="174" t="s">
        <v>3</v>
      </c>
      <c r="L187" s="35"/>
      <c r="M187" s="179" t="s">
        <v>3</v>
      </c>
      <c r="N187" s="180" t="s">
        <v>44</v>
      </c>
      <c r="O187" s="36"/>
      <c r="P187" s="181">
        <f t="shared" si="61"/>
        <v>0</v>
      </c>
      <c r="Q187" s="181">
        <v>0</v>
      </c>
      <c r="R187" s="181">
        <f t="shared" si="62"/>
        <v>0</v>
      </c>
      <c r="S187" s="181">
        <v>0</v>
      </c>
      <c r="T187" s="182">
        <f t="shared" si="63"/>
        <v>0</v>
      </c>
      <c r="AR187" s="19" t="s">
        <v>241</v>
      </c>
      <c r="AT187" s="19" t="s">
        <v>237</v>
      </c>
      <c r="AU187" s="19" t="s">
        <v>22</v>
      </c>
      <c r="AY187" s="19" t="s">
        <v>235</v>
      </c>
      <c r="BE187" s="183">
        <f t="shared" si="64"/>
        <v>0</v>
      </c>
      <c r="BF187" s="183">
        <f t="shared" si="65"/>
        <v>0</v>
      </c>
      <c r="BG187" s="183">
        <f t="shared" si="66"/>
        <v>0</v>
      </c>
      <c r="BH187" s="183">
        <f t="shared" si="67"/>
        <v>0</v>
      </c>
      <c r="BI187" s="183">
        <f t="shared" si="68"/>
        <v>0</v>
      </c>
      <c r="BJ187" s="19" t="s">
        <v>22</v>
      </c>
      <c r="BK187" s="183">
        <f t="shared" si="69"/>
        <v>0</v>
      </c>
      <c r="BL187" s="19" t="s">
        <v>241</v>
      </c>
      <c r="BM187" s="19" t="s">
        <v>3807</v>
      </c>
    </row>
    <row r="188" spans="2:65" s="1" customFormat="1" ht="31.5" customHeight="1" x14ac:dyDescent="0.3">
      <c r="B188" s="171"/>
      <c r="C188" s="172" t="s">
        <v>912</v>
      </c>
      <c r="D188" s="172" t="s">
        <v>237</v>
      </c>
      <c r="E188" s="173" t="s">
        <v>3808</v>
      </c>
      <c r="F188" s="174" t="s">
        <v>3809</v>
      </c>
      <c r="G188" s="175" t="s">
        <v>3803</v>
      </c>
      <c r="H188" s="176">
        <v>435</v>
      </c>
      <c r="I188" s="177"/>
      <c r="J188" s="178">
        <f t="shared" si="60"/>
        <v>0</v>
      </c>
      <c r="K188" s="174" t="s">
        <v>3</v>
      </c>
      <c r="L188" s="35"/>
      <c r="M188" s="179" t="s">
        <v>3</v>
      </c>
      <c r="N188" s="180" t="s">
        <v>44</v>
      </c>
      <c r="O188" s="36"/>
      <c r="P188" s="181">
        <f t="shared" si="61"/>
        <v>0</v>
      </c>
      <c r="Q188" s="181">
        <v>0</v>
      </c>
      <c r="R188" s="181">
        <f t="shared" si="62"/>
        <v>0</v>
      </c>
      <c r="S188" s="181">
        <v>0</v>
      </c>
      <c r="T188" s="182">
        <f t="shared" si="63"/>
        <v>0</v>
      </c>
      <c r="AR188" s="19" t="s">
        <v>241</v>
      </c>
      <c r="AT188" s="19" t="s">
        <v>237</v>
      </c>
      <c r="AU188" s="19" t="s">
        <v>22</v>
      </c>
      <c r="AY188" s="19" t="s">
        <v>235</v>
      </c>
      <c r="BE188" s="183">
        <f t="shared" si="64"/>
        <v>0</v>
      </c>
      <c r="BF188" s="183">
        <f t="shared" si="65"/>
        <v>0</v>
      </c>
      <c r="BG188" s="183">
        <f t="shared" si="66"/>
        <v>0</v>
      </c>
      <c r="BH188" s="183">
        <f t="shared" si="67"/>
        <v>0</v>
      </c>
      <c r="BI188" s="183">
        <f t="shared" si="68"/>
        <v>0</v>
      </c>
      <c r="BJ188" s="19" t="s">
        <v>22</v>
      </c>
      <c r="BK188" s="183">
        <f t="shared" si="69"/>
        <v>0</v>
      </c>
      <c r="BL188" s="19" t="s">
        <v>241</v>
      </c>
      <c r="BM188" s="19" t="s">
        <v>3810</v>
      </c>
    </row>
    <row r="189" spans="2:65" s="1" customFormat="1" ht="44.25" customHeight="1" x14ac:dyDescent="0.3">
      <c r="B189" s="171"/>
      <c r="C189" s="172" t="s">
        <v>916</v>
      </c>
      <c r="D189" s="172" t="s">
        <v>237</v>
      </c>
      <c r="E189" s="173" t="s">
        <v>3811</v>
      </c>
      <c r="F189" s="174" t="s">
        <v>3812</v>
      </c>
      <c r="G189" s="175" t="s">
        <v>3803</v>
      </c>
      <c r="H189" s="176">
        <v>105</v>
      </c>
      <c r="I189" s="177"/>
      <c r="J189" s="178">
        <f t="shared" si="60"/>
        <v>0</v>
      </c>
      <c r="K189" s="174" t="s">
        <v>3</v>
      </c>
      <c r="L189" s="35"/>
      <c r="M189" s="179" t="s">
        <v>3</v>
      </c>
      <c r="N189" s="180" t="s">
        <v>44</v>
      </c>
      <c r="O189" s="36"/>
      <c r="P189" s="181">
        <f t="shared" si="61"/>
        <v>0</v>
      </c>
      <c r="Q189" s="181">
        <v>0</v>
      </c>
      <c r="R189" s="181">
        <f t="shared" si="62"/>
        <v>0</v>
      </c>
      <c r="S189" s="181">
        <v>0</v>
      </c>
      <c r="T189" s="182">
        <f t="shared" si="63"/>
        <v>0</v>
      </c>
      <c r="AR189" s="19" t="s">
        <v>241</v>
      </c>
      <c r="AT189" s="19" t="s">
        <v>237</v>
      </c>
      <c r="AU189" s="19" t="s">
        <v>22</v>
      </c>
      <c r="AY189" s="19" t="s">
        <v>235</v>
      </c>
      <c r="BE189" s="183">
        <f t="shared" si="64"/>
        <v>0</v>
      </c>
      <c r="BF189" s="183">
        <f t="shared" si="65"/>
        <v>0</v>
      </c>
      <c r="BG189" s="183">
        <f t="shared" si="66"/>
        <v>0</v>
      </c>
      <c r="BH189" s="183">
        <f t="shared" si="67"/>
        <v>0</v>
      </c>
      <c r="BI189" s="183">
        <f t="shared" si="68"/>
        <v>0</v>
      </c>
      <c r="BJ189" s="19" t="s">
        <v>22</v>
      </c>
      <c r="BK189" s="183">
        <f t="shared" si="69"/>
        <v>0</v>
      </c>
      <c r="BL189" s="19" t="s">
        <v>241</v>
      </c>
      <c r="BM189" s="19" t="s">
        <v>3813</v>
      </c>
    </row>
    <row r="190" spans="2:65" s="1" customFormat="1" ht="22.5" customHeight="1" x14ac:dyDescent="0.3">
      <c r="B190" s="171"/>
      <c r="C190" s="172" t="s">
        <v>920</v>
      </c>
      <c r="D190" s="172" t="s">
        <v>237</v>
      </c>
      <c r="E190" s="173" t="s">
        <v>3814</v>
      </c>
      <c r="F190" s="174" t="s">
        <v>3815</v>
      </c>
      <c r="G190" s="175" t="s">
        <v>387</v>
      </c>
      <c r="H190" s="176">
        <v>7</v>
      </c>
      <c r="I190" s="177"/>
      <c r="J190" s="178">
        <f t="shared" si="60"/>
        <v>0</v>
      </c>
      <c r="K190" s="174" t="s">
        <v>3</v>
      </c>
      <c r="L190" s="35"/>
      <c r="M190" s="179" t="s">
        <v>3</v>
      </c>
      <c r="N190" s="180" t="s">
        <v>44</v>
      </c>
      <c r="O190" s="36"/>
      <c r="P190" s="181">
        <f t="shared" si="61"/>
        <v>0</v>
      </c>
      <c r="Q190" s="181">
        <v>0</v>
      </c>
      <c r="R190" s="181">
        <f t="shared" si="62"/>
        <v>0</v>
      </c>
      <c r="S190" s="181">
        <v>0</v>
      </c>
      <c r="T190" s="182">
        <f t="shared" si="63"/>
        <v>0</v>
      </c>
      <c r="AR190" s="19" t="s">
        <v>241</v>
      </c>
      <c r="AT190" s="19" t="s">
        <v>237</v>
      </c>
      <c r="AU190" s="19" t="s">
        <v>22</v>
      </c>
      <c r="AY190" s="19" t="s">
        <v>235</v>
      </c>
      <c r="BE190" s="183">
        <f t="shared" si="64"/>
        <v>0</v>
      </c>
      <c r="BF190" s="183">
        <f t="shared" si="65"/>
        <v>0</v>
      </c>
      <c r="BG190" s="183">
        <f t="shared" si="66"/>
        <v>0</v>
      </c>
      <c r="BH190" s="183">
        <f t="shared" si="67"/>
        <v>0</v>
      </c>
      <c r="BI190" s="183">
        <f t="shared" si="68"/>
        <v>0</v>
      </c>
      <c r="BJ190" s="19" t="s">
        <v>22</v>
      </c>
      <c r="BK190" s="183">
        <f t="shared" si="69"/>
        <v>0</v>
      </c>
      <c r="BL190" s="19" t="s">
        <v>241</v>
      </c>
      <c r="BM190" s="19" t="s">
        <v>3816</v>
      </c>
    </row>
    <row r="191" spans="2:65" s="1" customFormat="1" ht="22.5" customHeight="1" x14ac:dyDescent="0.3">
      <c r="B191" s="171"/>
      <c r="C191" s="172" t="s">
        <v>925</v>
      </c>
      <c r="D191" s="172" t="s">
        <v>237</v>
      </c>
      <c r="E191" s="173" t="s">
        <v>3817</v>
      </c>
      <c r="F191" s="174" t="s">
        <v>3818</v>
      </c>
      <c r="G191" s="175" t="s">
        <v>387</v>
      </c>
      <c r="H191" s="176">
        <v>14</v>
      </c>
      <c r="I191" s="177"/>
      <c r="J191" s="178">
        <f t="shared" si="60"/>
        <v>0</v>
      </c>
      <c r="K191" s="174" t="s">
        <v>3</v>
      </c>
      <c r="L191" s="35"/>
      <c r="M191" s="179" t="s">
        <v>3</v>
      </c>
      <c r="N191" s="180" t="s">
        <v>44</v>
      </c>
      <c r="O191" s="36"/>
      <c r="P191" s="181">
        <f t="shared" si="61"/>
        <v>0</v>
      </c>
      <c r="Q191" s="181">
        <v>0</v>
      </c>
      <c r="R191" s="181">
        <f t="shared" si="62"/>
        <v>0</v>
      </c>
      <c r="S191" s="181">
        <v>0</v>
      </c>
      <c r="T191" s="182">
        <f t="shared" si="63"/>
        <v>0</v>
      </c>
      <c r="AR191" s="19" t="s">
        <v>241</v>
      </c>
      <c r="AT191" s="19" t="s">
        <v>237</v>
      </c>
      <c r="AU191" s="19" t="s">
        <v>22</v>
      </c>
      <c r="AY191" s="19" t="s">
        <v>235</v>
      </c>
      <c r="BE191" s="183">
        <f t="shared" si="64"/>
        <v>0</v>
      </c>
      <c r="BF191" s="183">
        <f t="shared" si="65"/>
        <v>0</v>
      </c>
      <c r="BG191" s="183">
        <f t="shared" si="66"/>
        <v>0</v>
      </c>
      <c r="BH191" s="183">
        <f t="shared" si="67"/>
        <v>0</v>
      </c>
      <c r="BI191" s="183">
        <f t="shared" si="68"/>
        <v>0</v>
      </c>
      <c r="BJ191" s="19" t="s">
        <v>22</v>
      </c>
      <c r="BK191" s="183">
        <f t="shared" si="69"/>
        <v>0</v>
      </c>
      <c r="BL191" s="19" t="s">
        <v>241</v>
      </c>
      <c r="BM191" s="19" t="s">
        <v>3819</v>
      </c>
    </row>
    <row r="192" spans="2:65" s="1" customFormat="1" ht="22.5" customHeight="1" x14ac:dyDescent="0.3">
      <c r="B192" s="171"/>
      <c r="C192" s="172" t="s">
        <v>930</v>
      </c>
      <c r="D192" s="172" t="s">
        <v>237</v>
      </c>
      <c r="E192" s="173" t="s">
        <v>3820</v>
      </c>
      <c r="F192" s="174" t="s">
        <v>3821</v>
      </c>
      <c r="G192" s="175" t="s">
        <v>387</v>
      </c>
      <c r="H192" s="176">
        <v>22</v>
      </c>
      <c r="I192" s="177"/>
      <c r="J192" s="178">
        <f t="shared" si="60"/>
        <v>0</v>
      </c>
      <c r="K192" s="174" t="s">
        <v>3</v>
      </c>
      <c r="L192" s="35"/>
      <c r="M192" s="179" t="s">
        <v>3</v>
      </c>
      <c r="N192" s="180" t="s">
        <v>44</v>
      </c>
      <c r="O192" s="36"/>
      <c r="P192" s="181">
        <f t="shared" si="61"/>
        <v>0</v>
      </c>
      <c r="Q192" s="181">
        <v>0</v>
      </c>
      <c r="R192" s="181">
        <f t="shared" si="62"/>
        <v>0</v>
      </c>
      <c r="S192" s="181">
        <v>0</v>
      </c>
      <c r="T192" s="182">
        <f t="shared" si="63"/>
        <v>0</v>
      </c>
      <c r="AR192" s="19" t="s">
        <v>241</v>
      </c>
      <c r="AT192" s="19" t="s">
        <v>237</v>
      </c>
      <c r="AU192" s="19" t="s">
        <v>22</v>
      </c>
      <c r="AY192" s="19" t="s">
        <v>235</v>
      </c>
      <c r="BE192" s="183">
        <f t="shared" si="64"/>
        <v>0</v>
      </c>
      <c r="BF192" s="183">
        <f t="shared" si="65"/>
        <v>0</v>
      </c>
      <c r="BG192" s="183">
        <f t="shared" si="66"/>
        <v>0</v>
      </c>
      <c r="BH192" s="183">
        <f t="shared" si="67"/>
        <v>0</v>
      </c>
      <c r="BI192" s="183">
        <f t="shared" si="68"/>
        <v>0</v>
      </c>
      <c r="BJ192" s="19" t="s">
        <v>22</v>
      </c>
      <c r="BK192" s="183">
        <f t="shared" si="69"/>
        <v>0</v>
      </c>
      <c r="BL192" s="19" t="s">
        <v>241</v>
      </c>
      <c r="BM192" s="19" t="s">
        <v>3822</v>
      </c>
    </row>
    <row r="193" spans="2:65" s="1" customFormat="1" ht="31.5" customHeight="1" x14ac:dyDescent="0.3">
      <c r="B193" s="171"/>
      <c r="C193" s="172" t="s">
        <v>934</v>
      </c>
      <c r="D193" s="172" t="s">
        <v>237</v>
      </c>
      <c r="E193" s="173" t="s">
        <v>3823</v>
      </c>
      <c r="F193" s="174" t="s">
        <v>3824</v>
      </c>
      <c r="G193" s="175" t="s">
        <v>3803</v>
      </c>
      <c r="H193" s="176">
        <v>380</v>
      </c>
      <c r="I193" s="177"/>
      <c r="J193" s="178">
        <f t="shared" si="60"/>
        <v>0</v>
      </c>
      <c r="K193" s="174" t="s">
        <v>3</v>
      </c>
      <c r="L193" s="35"/>
      <c r="M193" s="179" t="s">
        <v>3</v>
      </c>
      <c r="N193" s="180" t="s">
        <v>44</v>
      </c>
      <c r="O193" s="36"/>
      <c r="P193" s="181">
        <f t="shared" si="61"/>
        <v>0</v>
      </c>
      <c r="Q193" s="181">
        <v>0</v>
      </c>
      <c r="R193" s="181">
        <f t="shared" si="62"/>
        <v>0</v>
      </c>
      <c r="S193" s="181">
        <v>0</v>
      </c>
      <c r="T193" s="182">
        <f t="shared" si="63"/>
        <v>0</v>
      </c>
      <c r="AR193" s="19" t="s">
        <v>241</v>
      </c>
      <c r="AT193" s="19" t="s">
        <v>237</v>
      </c>
      <c r="AU193" s="19" t="s">
        <v>22</v>
      </c>
      <c r="AY193" s="19" t="s">
        <v>235</v>
      </c>
      <c r="BE193" s="183">
        <f t="shared" si="64"/>
        <v>0</v>
      </c>
      <c r="BF193" s="183">
        <f t="shared" si="65"/>
        <v>0</v>
      </c>
      <c r="BG193" s="183">
        <f t="shared" si="66"/>
        <v>0</v>
      </c>
      <c r="BH193" s="183">
        <f t="shared" si="67"/>
        <v>0</v>
      </c>
      <c r="BI193" s="183">
        <f t="shared" si="68"/>
        <v>0</v>
      </c>
      <c r="BJ193" s="19" t="s">
        <v>22</v>
      </c>
      <c r="BK193" s="183">
        <f t="shared" si="69"/>
        <v>0</v>
      </c>
      <c r="BL193" s="19" t="s">
        <v>241</v>
      </c>
      <c r="BM193" s="19" t="s">
        <v>3825</v>
      </c>
    </row>
    <row r="194" spans="2:65" s="1" customFormat="1" ht="31.5" customHeight="1" x14ac:dyDescent="0.3">
      <c r="B194" s="171"/>
      <c r="C194" s="172" t="s">
        <v>938</v>
      </c>
      <c r="D194" s="172" t="s">
        <v>237</v>
      </c>
      <c r="E194" s="173" t="s">
        <v>3826</v>
      </c>
      <c r="F194" s="174" t="s">
        <v>3827</v>
      </c>
      <c r="G194" s="175" t="s">
        <v>3803</v>
      </c>
      <c r="H194" s="176">
        <v>50</v>
      </c>
      <c r="I194" s="177"/>
      <c r="J194" s="178">
        <f t="shared" si="60"/>
        <v>0</v>
      </c>
      <c r="K194" s="174" t="s">
        <v>3</v>
      </c>
      <c r="L194" s="35"/>
      <c r="M194" s="179" t="s">
        <v>3</v>
      </c>
      <c r="N194" s="180" t="s">
        <v>44</v>
      </c>
      <c r="O194" s="36"/>
      <c r="P194" s="181">
        <f t="shared" si="61"/>
        <v>0</v>
      </c>
      <c r="Q194" s="181">
        <v>0</v>
      </c>
      <c r="R194" s="181">
        <f t="shared" si="62"/>
        <v>0</v>
      </c>
      <c r="S194" s="181">
        <v>0</v>
      </c>
      <c r="T194" s="182">
        <f t="shared" si="63"/>
        <v>0</v>
      </c>
      <c r="AR194" s="19" t="s">
        <v>241</v>
      </c>
      <c r="AT194" s="19" t="s">
        <v>237</v>
      </c>
      <c r="AU194" s="19" t="s">
        <v>22</v>
      </c>
      <c r="AY194" s="19" t="s">
        <v>235</v>
      </c>
      <c r="BE194" s="183">
        <f t="shared" si="64"/>
        <v>0</v>
      </c>
      <c r="BF194" s="183">
        <f t="shared" si="65"/>
        <v>0</v>
      </c>
      <c r="BG194" s="183">
        <f t="shared" si="66"/>
        <v>0</v>
      </c>
      <c r="BH194" s="183">
        <f t="shared" si="67"/>
        <v>0</v>
      </c>
      <c r="BI194" s="183">
        <f t="shared" si="68"/>
        <v>0</v>
      </c>
      <c r="BJ194" s="19" t="s">
        <v>22</v>
      </c>
      <c r="BK194" s="183">
        <f t="shared" si="69"/>
        <v>0</v>
      </c>
      <c r="BL194" s="19" t="s">
        <v>241</v>
      </c>
      <c r="BM194" s="19" t="s">
        <v>3828</v>
      </c>
    </row>
    <row r="195" spans="2:65" s="11" customFormat="1" ht="37.35" customHeight="1" x14ac:dyDescent="0.35">
      <c r="B195" s="157"/>
      <c r="D195" s="168" t="s">
        <v>72</v>
      </c>
      <c r="E195" s="241" t="s">
        <v>3066</v>
      </c>
      <c r="F195" s="241" t="s">
        <v>3829</v>
      </c>
      <c r="I195" s="160"/>
      <c r="J195" s="242">
        <f>BK195</f>
        <v>0</v>
      </c>
      <c r="L195" s="157"/>
      <c r="M195" s="162"/>
      <c r="N195" s="163"/>
      <c r="O195" s="163"/>
      <c r="P195" s="164">
        <f>SUM(P196:P199)</f>
        <v>0</v>
      </c>
      <c r="Q195" s="163"/>
      <c r="R195" s="164">
        <f>SUM(R196:R199)</f>
        <v>0</v>
      </c>
      <c r="S195" s="163"/>
      <c r="T195" s="165">
        <f>SUM(T196:T199)</f>
        <v>0</v>
      </c>
      <c r="AR195" s="158" t="s">
        <v>22</v>
      </c>
      <c r="AT195" s="166" t="s">
        <v>72</v>
      </c>
      <c r="AU195" s="166" t="s">
        <v>73</v>
      </c>
      <c r="AY195" s="158" t="s">
        <v>235</v>
      </c>
      <c r="BK195" s="167">
        <f>SUM(BK196:BK199)</f>
        <v>0</v>
      </c>
    </row>
    <row r="196" spans="2:65" s="1" customFormat="1" ht="22.5" customHeight="1" x14ac:dyDescent="0.3">
      <c r="B196" s="171"/>
      <c r="C196" s="172" t="s">
        <v>942</v>
      </c>
      <c r="D196" s="172" t="s">
        <v>237</v>
      </c>
      <c r="E196" s="173" t="s">
        <v>3830</v>
      </c>
      <c r="F196" s="174" t="s">
        <v>3831</v>
      </c>
      <c r="G196" s="175" t="s">
        <v>387</v>
      </c>
      <c r="H196" s="176">
        <v>28</v>
      </c>
      <c r="I196" s="177"/>
      <c r="J196" s="178">
        <f>ROUND(I196*H196,2)</f>
        <v>0</v>
      </c>
      <c r="K196" s="174" t="s">
        <v>3</v>
      </c>
      <c r="L196" s="35"/>
      <c r="M196" s="179" t="s">
        <v>3</v>
      </c>
      <c r="N196" s="180" t="s">
        <v>44</v>
      </c>
      <c r="O196" s="36"/>
      <c r="P196" s="181">
        <f>O196*H196</f>
        <v>0</v>
      </c>
      <c r="Q196" s="181">
        <v>0</v>
      </c>
      <c r="R196" s="181">
        <f>Q196*H196</f>
        <v>0</v>
      </c>
      <c r="S196" s="181">
        <v>0</v>
      </c>
      <c r="T196" s="182">
        <f>S196*H196</f>
        <v>0</v>
      </c>
      <c r="AR196" s="19" t="s">
        <v>241</v>
      </c>
      <c r="AT196" s="19" t="s">
        <v>237</v>
      </c>
      <c r="AU196" s="19" t="s">
        <v>22</v>
      </c>
      <c r="AY196" s="19" t="s">
        <v>235</v>
      </c>
      <c r="BE196" s="183">
        <f>IF(N196="základní",J196,0)</f>
        <v>0</v>
      </c>
      <c r="BF196" s="183">
        <f>IF(N196="snížená",J196,0)</f>
        <v>0</v>
      </c>
      <c r="BG196" s="183">
        <f>IF(N196="zákl. přenesená",J196,0)</f>
        <v>0</v>
      </c>
      <c r="BH196" s="183">
        <f>IF(N196="sníž. přenesená",J196,0)</f>
        <v>0</v>
      </c>
      <c r="BI196" s="183">
        <f>IF(N196="nulová",J196,0)</f>
        <v>0</v>
      </c>
      <c r="BJ196" s="19" t="s">
        <v>22</v>
      </c>
      <c r="BK196" s="183">
        <f>ROUND(I196*H196,2)</f>
        <v>0</v>
      </c>
      <c r="BL196" s="19" t="s">
        <v>241</v>
      </c>
      <c r="BM196" s="19" t="s">
        <v>3832</v>
      </c>
    </row>
    <row r="197" spans="2:65" s="1" customFormat="1" ht="22.5" customHeight="1" x14ac:dyDescent="0.3">
      <c r="B197" s="171"/>
      <c r="C197" s="172" t="s">
        <v>946</v>
      </c>
      <c r="D197" s="172" t="s">
        <v>237</v>
      </c>
      <c r="E197" s="173" t="s">
        <v>3833</v>
      </c>
      <c r="F197" s="174" t="s">
        <v>3834</v>
      </c>
      <c r="G197" s="175" t="s">
        <v>387</v>
      </c>
      <c r="H197" s="176">
        <v>3</v>
      </c>
      <c r="I197" s="177"/>
      <c r="J197" s="178">
        <f>ROUND(I197*H197,2)</f>
        <v>0</v>
      </c>
      <c r="K197" s="174" t="s">
        <v>3</v>
      </c>
      <c r="L197" s="35"/>
      <c r="M197" s="179" t="s">
        <v>3</v>
      </c>
      <c r="N197" s="180" t="s">
        <v>44</v>
      </c>
      <c r="O197" s="36"/>
      <c r="P197" s="181">
        <f>O197*H197</f>
        <v>0</v>
      </c>
      <c r="Q197" s="181">
        <v>0</v>
      </c>
      <c r="R197" s="181">
        <f>Q197*H197</f>
        <v>0</v>
      </c>
      <c r="S197" s="181">
        <v>0</v>
      </c>
      <c r="T197" s="182">
        <f>S197*H197</f>
        <v>0</v>
      </c>
      <c r="AR197" s="19" t="s">
        <v>241</v>
      </c>
      <c r="AT197" s="19" t="s">
        <v>237</v>
      </c>
      <c r="AU197" s="19" t="s">
        <v>22</v>
      </c>
      <c r="AY197" s="19" t="s">
        <v>235</v>
      </c>
      <c r="BE197" s="183">
        <f>IF(N197="základní",J197,0)</f>
        <v>0</v>
      </c>
      <c r="BF197" s="183">
        <f>IF(N197="snížená",J197,0)</f>
        <v>0</v>
      </c>
      <c r="BG197" s="183">
        <f>IF(N197="zákl. přenesená",J197,0)</f>
        <v>0</v>
      </c>
      <c r="BH197" s="183">
        <f>IF(N197="sníž. přenesená",J197,0)</f>
        <v>0</v>
      </c>
      <c r="BI197" s="183">
        <f>IF(N197="nulová",J197,0)</f>
        <v>0</v>
      </c>
      <c r="BJ197" s="19" t="s">
        <v>22</v>
      </c>
      <c r="BK197" s="183">
        <f>ROUND(I197*H197,2)</f>
        <v>0</v>
      </c>
      <c r="BL197" s="19" t="s">
        <v>241</v>
      </c>
      <c r="BM197" s="19" t="s">
        <v>3835</v>
      </c>
    </row>
    <row r="198" spans="2:65" s="1" customFormat="1" ht="22.5" customHeight="1" x14ac:dyDescent="0.3">
      <c r="B198" s="171"/>
      <c r="C198" s="172" t="s">
        <v>950</v>
      </c>
      <c r="D198" s="172" t="s">
        <v>237</v>
      </c>
      <c r="E198" s="173" t="s">
        <v>3836</v>
      </c>
      <c r="F198" s="174" t="s">
        <v>3837</v>
      </c>
      <c r="G198" s="175" t="s">
        <v>387</v>
      </c>
      <c r="H198" s="176">
        <v>30</v>
      </c>
      <c r="I198" s="177"/>
      <c r="J198" s="178">
        <f>ROUND(I198*H198,2)</f>
        <v>0</v>
      </c>
      <c r="K198" s="174" t="s">
        <v>3</v>
      </c>
      <c r="L198" s="35"/>
      <c r="M198" s="179" t="s">
        <v>3</v>
      </c>
      <c r="N198" s="180" t="s">
        <v>44</v>
      </c>
      <c r="O198" s="36"/>
      <c r="P198" s="181">
        <f>O198*H198</f>
        <v>0</v>
      </c>
      <c r="Q198" s="181">
        <v>0</v>
      </c>
      <c r="R198" s="181">
        <f>Q198*H198</f>
        <v>0</v>
      </c>
      <c r="S198" s="181">
        <v>0</v>
      </c>
      <c r="T198" s="182">
        <f>S198*H198</f>
        <v>0</v>
      </c>
      <c r="AR198" s="19" t="s">
        <v>241</v>
      </c>
      <c r="AT198" s="19" t="s">
        <v>237</v>
      </c>
      <c r="AU198" s="19" t="s">
        <v>22</v>
      </c>
      <c r="AY198" s="19" t="s">
        <v>235</v>
      </c>
      <c r="BE198" s="183">
        <f>IF(N198="základní",J198,0)</f>
        <v>0</v>
      </c>
      <c r="BF198" s="183">
        <f>IF(N198="snížená",J198,0)</f>
        <v>0</v>
      </c>
      <c r="BG198" s="183">
        <f>IF(N198="zákl. přenesená",J198,0)</f>
        <v>0</v>
      </c>
      <c r="BH198" s="183">
        <f>IF(N198="sníž. přenesená",J198,0)</f>
        <v>0</v>
      </c>
      <c r="BI198" s="183">
        <f>IF(N198="nulová",J198,0)</f>
        <v>0</v>
      </c>
      <c r="BJ198" s="19" t="s">
        <v>22</v>
      </c>
      <c r="BK198" s="183">
        <f>ROUND(I198*H198,2)</f>
        <v>0</v>
      </c>
      <c r="BL198" s="19" t="s">
        <v>241</v>
      </c>
      <c r="BM198" s="19" t="s">
        <v>3838</v>
      </c>
    </row>
    <row r="199" spans="2:65" s="1" customFormat="1" ht="22.5" customHeight="1" x14ac:dyDescent="0.3">
      <c r="B199" s="171"/>
      <c r="C199" s="172" t="s">
        <v>954</v>
      </c>
      <c r="D199" s="172" t="s">
        <v>237</v>
      </c>
      <c r="E199" s="173" t="s">
        <v>3839</v>
      </c>
      <c r="F199" s="174" t="s">
        <v>3840</v>
      </c>
      <c r="G199" s="175" t="s">
        <v>387</v>
      </c>
      <c r="H199" s="176">
        <v>15</v>
      </c>
      <c r="I199" s="177"/>
      <c r="J199" s="178">
        <f>ROUND(I199*H199,2)</f>
        <v>0</v>
      </c>
      <c r="K199" s="174" t="s">
        <v>3</v>
      </c>
      <c r="L199" s="35"/>
      <c r="M199" s="179" t="s">
        <v>3</v>
      </c>
      <c r="N199" s="243" t="s">
        <v>44</v>
      </c>
      <c r="O199" s="244"/>
      <c r="P199" s="245">
        <f>O199*H199</f>
        <v>0</v>
      </c>
      <c r="Q199" s="245">
        <v>0</v>
      </c>
      <c r="R199" s="245">
        <f>Q199*H199</f>
        <v>0</v>
      </c>
      <c r="S199" s="245">
        <v>0</v>
      </c>
      <c r="T199" s="246">
        <f>S199*H199</f>
        <v>0</v>
      </c>
      <c r="AR199" s="19" t="s">
        <v>241</v>
      </c>
      <c r="AT199" s="19" t="s">
        <v>237</v>
      </c>
      <c r="AU199" s="19" t="s">
        <v>22</v>
      </c>
      <c r="AY199" s="19" t="s">
        <v>235</v>
      </c>
      <c r="BE199" s="183">
        <f>IF(N199="základní",J199,0)</f>
        <v>0</v>
      </c>
      <c r="BF199" s="183">
        <f>IF(N199="snížená",J199,0)</f>
        <v>0</v>
      </c>
      <c r="BG199" s="183">
        <f>IF(N199="zákl. přenesená",J199,0)</f>
        <v>0</v>
      </c>
      <c r="BH199" s="183">
        <f>IF(N199="sníž. přenesená",J199,0)</f>
        <v>0</v>
      </c>
      <c r="BI199" s="183">
        <f>IF(N199="nulová",J199,0)</f>
        <v>0</v>
      </c>
      <c r="BJ199" s="19" t="s">
        <v>22</v>
      </c>
      <c r="BK199" s="183">
        <f>ROUND(I199*H199,2)</f>
        <v>0</v>
      </c>
      <c r="BL199" s="19" t="s">
        <v>241</v>
      </c>
      <c r="BM199" s="19" t="s">
        <v>3841</v>
      </c>
    </row>
    <row r="200" spans="2:65" s="1" customFormat="1" ht="6.95" customHeight="1" x14ac:dyDescent="0.3">
      <c r="B200" s="50"/>
      <c r="C200" s="51"/>
      <c r="D200" s="51"/>
      <c r="E200" s="51"/>
      <c r="F200" s="51"/>
      <c r="G200" s="51"/>
      <c r="H200" s="51"/>
      <c r="I200" s="124"/>
      <c r="J200" s="51"/>
      <c r="K200" s="51"/>
      <c r="L200" s="35"/>
    </row>
  </sheetData>
  <autoFilter ref="C94:K94"/>
  <mergeCells count="12">
    <mergeCell ref="E85:H85"/>
    <mergeCell ref="E87:H87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83:H83"/>
  </mergeCells>
  <hyperlinks>
    <hyperlink ref="F1:G1" location="C2" tooltip="Krycí list soupisu" display="1) Krycí list soupisu"/>
    <hyperlink ref="G1:H1" location="C58" tooltip="Rekapitulace" display="2) Rekapitulace"/>
    <hyperlink ref="J1" location="C94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BR126"/>
  <sheetViews>
    <sheetView showGridLines="0" workbookViewId="0">
      <pane ySplit="1" topLeftCell="A70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148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2777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3842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ROUND(J85,2)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ROUND(SUM(BE85:BE125), 2)</f>
        <v>0</v>
      </c>
      <c r="G32" s="36"/>
      <c r="H32" s="36"/>
      <c r="I32" s="116">
        <v>0.21</v>
      </c>
      <c r="J32" s="115">
        <f>ROUND(ROUND((SUM(BE85:BE125)),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ROUND(SUM(BF85:BF125), 2)</f>
        <v>0</v>
      </c>
      <c r="G33" s="36"/>
      <c r="H33" s="36"/>
      <c r="I33" s="116">
        <v>0.15</v>
      </c>
      <c r="J33" s="115">
        <f>ROUND(ROUND((SUM(BF85:BF125)),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ROUND(SUM(BG85:BG125),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ROUND(SUM(BH85:BH125),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ROUND(SUM(BI85:BI125),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2777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06 - SO 421.1 - Přeložka nadzemního sdělovacího vedení Edera - I. etapa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J85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3843</v>
      </c>
      <c r="E61" s="135"/>
      <c r="F61" s="135"/>
      <c r="G61" s="135"/>
      <c r="H61" s="135"/>
      <c r="I61" s="136"/>
      <c r="J61" s="137">
        <f>J86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3844</v>
      </c>
      <c r="E62" s="142"/>
      <c r="F62" s="142"/>
      <c r="G62" s="142"/>
      <c r="H62" s="142"/>
      <c r="I62" s="143"/>
      <c r="J62" s="144">
        <f>J87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3845</v>
      </c>
      <c r="E63" s="142"/>
      <c r="F63" s="142"/>
      <c r="G63" s="142"/>
      <c r="H63" s="142"/>
      <c r="I63" s="143"/>
      <c r="J63" s="144">
        <f>J110</f>
        <v>0</v>
      </c>
      <c r="K63" s="145"/>
    </row>
    <row r="64" spans="2:47" s="1" customFormat="1" ht="21.75" customHeight="1" x14ac:dyDescent="0.3">
      <c r="B64" s="35"/>
      <c r="C64" s="36"/>
      <c r="D64" s="36"/>
      <c r="E64" s="36"/>
      <c r="F64" s="36"/>
      <c r="G64" s="36"/>
      <c r="H64" s="36"/>
      <c r="I64" s="103"/>
      <c r="J64" s="36"/>
      <c r="K64" s="39"/>
    </row>
    <row r="65" spans="2:12" s="1" customFormat="1" ht="6.95" customHeight="1" x14ac:dyDescent="0.3">
      <c r="B65" s="50"/>
      <c r="C65" s="51"/>
      <c r="D65" s="51"/>
      <c r="E65" s="51"/>
      <c r="F65" s="51"/>
      <c r="G65" s="51"/>
      <c r="H65" s="51"/>
      <c r="I65" s="124"/>
      <c r="J65" s="51"/>
      <c r="K65" s="52"/>
    </row>
    <row r="69" spans="2:12" s="1" customFormat="1" ht="6.95" customHeight="1" x14ac:dyDescent="0.3">
      <c r="B69" s="53"/>
      <c r="C69" s="54"/>
      <c r="D69" s="54"/>
      <c r="E69" s="54"/>
      <c r="F69" s="54"/>
      <c r="G69" s="54"/>
      <c r="H69" s="54"/>
      <c r="I69" s="125"/>
      <c r="J69" s="54"/>
      <c r="K69" s="54"/>
      <c r="L69" s="35"/>
    </row>
    <row r="70" spans="2:12" s="1" customFormat="1" ht="36.950000000000003" customHeight="1" x14ac:dyDescent="0.3">
      <c r="B70" s="35"/>
      <c r="C70" s="55" t="s">
        <v>220</v>
      </c>
      <c r="L70" s="35"/>
    </row>
    <row r="71" spans="2:12" s="1" customFormat="1" ht="6.95" customHeight="1" x14ac:dyDescent="0.3">
      <c r="B71" s="35"/>
      <c r="L71" s="35"/>
    </row>
    <row r="72" spans="2:12" s="1" customFormat="1" ht="14.45" customHeight="1" x14ac:dyDescent="0.3">
      <c r="B72" s="35"/>
      <c r="C72" s="57" t="s">
        <v>17</v>
      </c>
      <c r="L72" s="35"/>
    </row>
    <row r="73" spans="2:12" s="1" customFormat="1" ht="22.5" customHeight="1" x14ac:dyDescent="0.3">
      <c r="B73" s="35"/>
      <c r="E73" s="418" t="str">
        <f>E7</f>
        <v>MMUVD Pardubice</v>
      </c>
      <c r="F73" s="395"/>
      <c r="G73" s="395"/>
      <c r="H73" s="395"/>
      <c r="L73" s="35"/>
    </row>
    <row r="74" spans="2:12" ht="15" x14ac:dyDescent="0.3">
      <c r="B74" s="23"/>
      <c r="C74" s="57" t="s">
        <v>209</v>
      </c>
      <c r="L74" s="23"/>
    </row>
    <row r="75" spans="2:12" s="1" customFormat="1" ht="22.5" customHeight="1" x14ac:dyDescent="0.3">
      <c r="B75" s="35"/>
      <c r="E75" s="418" t="s">
        <v>2777</v>
      </c>
      <c r="F75" s="395"/>
      <c r="G75" s="395"/>
      <c r="H75" s="395"/>
      <c r="L75" s="35"/>
    </row>
    <row r="76" spans="2:12" s="1" customFormat="1" ht="14.45" customHeight="1" x14ac:dyDescent="0.3">
      <c r="B76" s="35"/>
      <c r="C76" s="57" t="s">
        <v>544</v>
      </c>
      <c r="L76" s="35"/>
    </row>
    <row r="77" spans="2:12" s="1" customFormat="1" ht="23.25" customHeight="1" x14ac:dyDescent="0.3">
      <c r="B77" s="35"/>
      <c r="E77" s="392" t="str">
        <f>E11</f>
        <v>06 - SO 421.1 - Přeložka nadzemního sdělovacího vedení Edera - I. etapa</v>
      </c>
      <c r="F77" s="395"/>
      <c r="G77" s="395"/>
      <c r="H77" s="395"/>
      <c r="L77" s="35"/>
    </row>
    <row r="78" spans="2:12" s="1" customFormat="1" ht="6.95" customHeight="1" x14ac:dyDescent="0.3">
      <c r="B78" s="35"/>
      <c r="L78" s="35"/>
    </row>
    <row r="79" spans="2:12" s="1" customFormat="1" ht="18" customHeight="1" x14ac:dyDescent="0.3">
      <c r="B79" s="35"/>
      <c r="C79" s="57" t="s">
        <v>23</v>
      </c>
      <c r="F79" s="146" t="str">
        <f>F14</f>
        <v>Pardubice</v>
      </c>
      <c r="I79" s="147" t="s">
        <v>25</v>
      </c>
      <c r="J79" s="61">
        <f>IF(J14="","",J14)</f>
        <v>42576</v>
      </c>
      <c r="L79" s="35"/>
    </row>
    <row r="80" spans="2:12" s="1" customFormat="1" ht="6.95" customHeight="1" x14ac:dyDescent="0.3">
      <c r="B80" s="35"/>
      <c r="L80" s="35"/>
    </row>
    <row r="81" spans="2:65" s="1" customFormat="1" ht="15" x14ac:dyDescent="0.3">
      <c r="B81" s="35"/>
      <c r="C81" s="57" t="s">
        <v>28</v>
      </c>
      <c r="F81" s="146" t="str">
        <f>E17</f>
        <v>Město Pardubice</v>
      </c>
      <c r="I81" s="147" t="s">
        <v>34</v>
      </c>
      <c r="J81" s="146" t="str">
        <f>E23</f>
        <v>Grebner spol s r.o.</v>
      </c>
      <c r="L81" s="35"/>
    </row>
    <row r="82" spans="2:65" s="1" customFormat="1" ht="14.45" customHeight="1" x14ac:dyDescent="0.3">
      <c r="B82" s="35"/>
      <c r="C82" s="57" t="s">
        <v>32</v>
      </c>
      <c r="F82" s="146" t="str">
        <f>IF(E20="","",E20)</f>
        <v/>
      </c>
      <c r="L82" s="35"/>
    </row>
    <row r="83" spans="2:65" s="1" customFormat="1" ht="10.35" customHeight="1" x14ac:dyDescent="0.3">
      <c r="B83" s="35"/>
      <c r="L83" s="35"/>
    </row>
    <row r="84" spans="2:65" s="10" customFormat="1" ht="29.25" customHeight="1" x14ac:dyDescent="0.3">
      <c r="B84" s="148"/>
      <c r="C84" s="149" t="s">
        <v>221</v>
      </c>
      <c r="D84" s="150" t="s">
        <v>58</v>
      </c>
      <c r="E84" s="150" t="s">
        <v>54</v>
      </c>
      <c r="F84" s="150" t="s">
        <v>222</v>
      </c>
      <c r="G84" s="150" t="s">
        <v>223</v>
      </c>
      <c r="H84" s="150" t="s">
        <v>224</v>
      </c>
      <c r="I84" s="151" t="s">
        <v>225</v>
      </c>
      <c r="J84" s="150" t="s">
        <v>213</v>
      </c>
      <c r="K84" s="152" t="s">
        <v>226</v>
      </c>
      <c r="L84" s="148"/>
      <c r="M84" s="68" t="s">
        <v>227</v>
      </c>
      <c r="N84" s="69" t="s">
        <v>43</v>
      </c>
      <c r="O84" s="69" t="s">
        <v>228</v>
      </c>
      <c r="P84" s="69" t="s">
        <v>229</v>
      </c>
      <c r="Q84" s="69" t="s">
        <v>230</v>
      </c>
      <c r="R84" s="69" t="s">
        <v>231</v>
      </c>
      <c r="S84" s="69" t="s">
        <v>232</v>
      </c>
      <c r="T84" s="70" t="s">
        <v>233</v>
      </c>
    </row>
    <row r="85" spans="2:65" s="1" customFormat="1" ht="29.25" customHeight="1" x14ac:dyDescent="0.35">
      <c r="B85" s="35"/>
      <c r="C85" s="72" t="s">
        <v>214</v>
      </c>
      <c r="J85" s="153">
        <f>BK85</f>
        <v>0</v>
      </c>
      <c r="L85" s="35"/>
      <c r="M85" s="71"/>
      <c r="N85" s="62"/>
      <c r="O85" s="62"/>
      <c r="P85" s="154">
        <f>P86</f>
        <v>0</v>
      </c>
      <c r="Q85" s="62"/>
      <c r="R85" s="154">
        <f>R86</f>
        <v>0</v>
      </c>
      <c r="S85" s="62"/>
      <c r="T85" s="155">
        <f>T86</f>
        <v>0</v>
      </c>
      <c r="AT85" s="19" t="s">
        <v>72</v>
      </c>
      <c r="AU85" s="19" t="s">
        <v>215</v>
      </c>
      <c r="BK85" s="156">
        <f>BK86</f>
        <v>0</v>
      </c>
    </row>
    <row r="86" spans="2:65" s="11" customFormat="1" ht="37.35" customHeight="1" x14ac:dyDescent="0.35">
      <c r="B86" s="157"/>
      <c r="D86" s="158" t="s">
        <v>72</v>
      </c>
      <c r="E86" s="159" t="s">
        <v>2831</v>
      </c>
      <c r="F86" s="159" t="s">
        <v>3846</v>
      </c>
      <c r="I86" s="160"/>
      <c r="J86" s="161">
        <f>BK86</f>
        <v>0</v>
      </c>
      <c r="L86" s="157"/>
      <c r="M86" s="162"/>
      <c r="N86" s="163"/>
      <c r="O86" s="163"/>
      <c r="P86" s="164">
        <f>P87+P110</f>
        <v>0</v>
      </c>
      <c r="Q86" s="163"/>
      <c r="R86" s="164">
        <f>R87+R110</f>
        <v>0</v>
      </c>
      <c r="S86" s="163"/>
      <c r="T86" s="165">
        <f>T87+T110</f>
        <v>0</v>
      </c>
      <c r="AR86" s="158" t="s">
        <v>22</v>
      </c>
      <c r="AT86" s="166" t="s">
        <v>72</v>
      </c>
      <c r="AU86" s="166" t="s">
        <v>73</v>
      </c>
      <c r="AY86" s="158" t="s">
        <v>235</v>
      </c>
      <c r="BK86" s="167">
        <f>BK87+BK110</f>
        <v>0</v>
      </c>
    </row>
    <row r="87" spans="2:65" s="11" customFormat="1" ht="19.899999999999999" customHeight="1" x14ac:dyDescent="0.3">
      <c r="B87" s="157"/>
      <c r="D87" s="168" t="s">
        <v>72</v>
      </c>
      <c r="E87" s="169" t="s">
        <v>3847</v>
      </c>
      <c r="F87" s="169" t="s">
        <v>3744</v>
      </c>
      <c r="I87" s="160"/>
      <c r="J87" s="170">
        <f>BK87</f>
        <v>0</v>
      </c>
      <c r="L87" s="157"/>
      <c r="M87" s="162"/>
      <c r="N87" s="163"/>
      <c r="O87" s="163"/>
      <c r="P87" s="164">
        <f>SUM(P88:P109)</f>
        <v>0</v>
      </c>
      <c r="Q87" s="163"/>
      <c r="R87" s="164">
        <f>SUM(R88:R109)</f>
        <v>0</v>
      </c>
      <c r="S87" s="163"/>
      <c r="T87" s="165">
        <f>SUM(T88:T109)</f>
        <v>0</v>
      </c>
      <c r="AR87" s="158" t="s">
        <v>22</v>
      </c>
      <c r="AT87" s="166" t="s">
        <v>72</v>
      </c>
      <c r="AU87" s="166" t="s">
        <v>22</v>
      </c>
      <c r="AY87" s="158" t="s">
        <v>235</v>
      </c>
      <c r="BK87" s="167">
        <f>SUM(BK88:BK109)</f>
        <v>0</v>
      </c>
    </row>
    <row r="88" spans="2:65" s="1" customFormat="1" ht="22.5" customHeight="1" x14ac:dyDescent="0.3">
      <c r="B88" s="171"/>
      <c r="C88" s="172" t="s">
        <v>22</v>
      </c>
      <c r="D88" s="172" t="s">
        <v>237</v>
      </c>
      <c r="E88" s="173" t="s">
        <v>3848</v>
      </c>
      <c r="F88" s="174" t="s">
        <v>3849</v>
      </c>
      <c r="G88" s="175" t="s">
        <v>346</v>
      </c>
      <c r="H88" s="176">
        <v>300</v>
      </c>
      <c r="I88" s="177"/>
      <c r="J88" s="178">
        <f t="shared" ref="J88:J109" si="0">ROUND(I88*H88,2)</f>
        <v>0</v>
      </c>
      <c r="K88" s="174" t="s">
        <v>3</v>
      </c>
      <c r="L88" s="35"/>
      <c r="M88" s="179" t="s">
        <v>3</v>
      </c>
      <c r="N88" s="180" t="s">
        <v>44</v>
      </c>
      <c r="O88" s="36"/>
      <c r="P88" s="181">
        <f t="shared" ref="P88:P109" si="1">O88*H88</f>
        <v>0</v>
      </c>
      <c r="Q88" s="181">
        <v>0</v>
      </c>
      <c r="R88" s="181">
        <f t="shared" ref="R88:R109" si="2">Q88*H88</f>
        <v>0</v>
      </c>
      <c r="S88" s="181">
        <v>0</v>
      </c>
      <c r="T88" s="182">
        <f t="shared" ref="T88:T109" si="3">S88*H88</f>
        <v>0</v>
      </c>
      <c r="AR88" s="19" t="s">
        <v>241</v>
      </c>
      <c r="AT88" s="19" t="s">
        <v>237</v>
      </c>
      <c r="AU88" s="19" t="s">
        <v>81</v>
      </c>
      <c r="AY88" s="19" t="s">
        <v>235</v>
      </c>
      <c r="BE88" s="183">
        <f t="shared" ref="BE88:BE109" si="4">IF(N88="základní",J88,0)</f>
        <v>0</v>
      </c>
      <c r="BF88" s="183">
        <f t="shared" ref="BF88:BF109" si="5">IF(N88="snížená",J88,0)</f>
        <v>0</v>
      </c>
      <c r="BG88" s="183">
        <f t="shared" ref="BG88:BG109" si="6">IF(N88="zákl. přenesená",J88,0)</f>
        <v>0</v>
      </c>
      <c r="BH88" s="183">
        <f t="shared" ref="BH88:BH109" si="7">IF(N88="sníž. přenesená",J88,0)</f>
        <v>0</v>
      </c>
      <c r="BI88" s="183">
        <f t="shared" ref="BI88:BI109" si="8">IF(N88="nulová",J88,0)</f>
        <v>0</v>
      </c>
      <c r="BJ88" s="19" t="s">
        <v>22</v>
      </c>
      <c r="BK88" s="183">
        <f t="shared" ref="BK88:BK109" si="9">ROUND(I88*H88,2)</f>
        <v>0</v>
      </c>
      <c r="BL88" s="19" t="s">
        <v>241</v>
      </c>
      <c r="BM88" s="19" t="s">
        <v>3850</v>
      </c>
    </row>
    <row r="89" spans="2:65" s="1" customFormat="1" ht="22.5" customHeight="1" x14ac:dyDescent="0.3">
      <c r="B89" s="171"/>
      <c r="C89" s="172" t="s">
        <v>81</v>
      </c>
      <c r="D89" s="172" t="s">
        <v>237</v>
      </c>
      <c r="E89" s="173" t="s">
        <v>3851</v>
      </c>
      <c r="F89" s="174" t="s">
        <v>3852</v>
      </c>
      <c r="G89" s="175" t="s">
        <v>249</v>
      </c>
      <c r="H89" s="176">
        <v>3</v>
      </c>
      <c r="I89" s="177"/>
      <c r="J89" s="178">
        <f t="shared" si="0"/>
        <v>0</v>
      </c>
      <c r="K89" s="174" t="s">
        <v>3</v>
      </c>
      <c r="L89" s="35"/>
      <c r="M89" s="179" t="s">
        <v>3</v>
      </c>
      <c r="N89" s="180" t="s">
        <v>44</v>
      </c>
      <c r="O89" s="36"/>
      <c r="P89" s="181">
        <f t="shared" si="1"/>
        <v>0</v>
      </c>
      <c r="Q89" s="181">
        <v>0</v>
      </c>
      <c r="R89" s="181">
        <f t="shared" si="2"/>
        <v>0</v>
      </c>
      <c r="S89" s="181">
        <v>0</v>
      </c>
      <c r="T89" s="182">
        <f t="shared" si="3"/>
        <v>0</v>
      </c>
      <c r="AR89" s="19" t="s">
        <v>241</v>
      </c>
      <c r="AT89" s="19" t="s">
        <v>237</v>
      </c>
      <c r="AU89" s="19" t="s">
        <v>81</v>
      </c>
      <c r="AY89" s="19" t="s">
        <v>235</v>
      </c>
      <c r="BE89" s="183">
        <f t="shared" si="4"/>
        <v>0</v>
      </c>
      <c r="BF89" s="183">
        <f t="shared" si="5"/>
        <v>0</v>
      </c>
      <c r="BG89" s="183">
        <f t="shared" si="6"/>
        <v>0</v>
      </c>
      <c r="BH89" s="183">
        <f t="shared" si="7"/>
        <v>0</v>
      </c>
      <c r="BI89" s="183">
        <f t="shared" si="8"/>
        <v>0</v>
      </c>
      <c r="BJ89" s="19" t="s">
        <v>22</v>
      </c>
      <c r="BK89" s="183">
        <f t="shared" si="9"/>
        <v>0</v>
      </c>
      <c r="BL89" s="19" t="s">
        <v>241</v>
      </c>
      <c r="BM89" s="19" t="s">
        <v>3853</v>
      </c>
    </row>
    <row r="90" spans="2:65" s="1" customFormat="1" ht="22.5" customHeight="1" x14ac:dyDescent="0.3">
      <c r="B90" s="171"/>
      <c r="C90" s="172" t="s">
        <v>103</v>
      </c>
      <c r="D90" s="172" t="s">
        <v>237</v>
      </c>
      <c r="E90" s="173" t="s">
        <v>3854</v>
      </c>
      <c r="F90" s="174" t="s">
        <v>3855</v>
      </c>
      <c r="G90" s="175" t="s">
        <v>346</v>
      </c>
      <c r="H90" s="176">
        <v>300</v>
      </c>
      <c r="I90" s="177"/>
      <c r="J90" s="178">
        <f t="shared" si="0"/>
        <v>0</v>
      </c>
      <c r="K90" s="174" t="s">
        <v>3</v>
      </c>
      <c r="L90" s="35"/>
      <c r="M90" s="179" t="s">
        <v>3</v>
      </c>
      <c r="N90" s="180" t="s">
        <v>44</v>
      </c>
      <c r="O90" s="36"/>
      <c r="P90" s="181">
        <f t="shared" si="1"/>
        <v>0</v>
      </c>
      <c r="Q90" s="181">
        <v>0</v>
      </c>
      <c r="R90" s="181">
        <f t="shared" si="2"/>
        <v>0</v>
      </c>
      <c r="S90" s="181">
        <v>0</v>
      </c>
      <c r="T90" s="182">
        <f t="shared" si="3"/>
        <v>0</v>
      </c>
      <c r="AR90" s="19" t="s">
        <v>241</v>
      </c>
      <c r="AT90" s="19" t="s">
        <v>237</v>
      </c>
      <c r="AU90" s="19" t="s">
        <v>81</v>
      </c>
      <c r="AY90" s="19" t="s">
        <v>235</v>
      </c>
      <c r="BE90" s="183">
        <f t="shared" si="4"/>
        <v>0</v>
      </c>
      <c r="BF90" s="183">
        <f t="shared" si="5"/>
        <v>0</v>
      </c>
      <c r="BG90" s="183">
        <f t="shared" si="6"/>
        <v>0</v>
      </c>
      <c r="BH90" s="183">
        <f t="shared" si="7"/>
        <v>0</v>
      </c>
      <c r="BI90" s="183">
        <f t="shared" si="8"/>
        <v>0</v>
      </c>
      <c r="BJ90" s="19" t="s">
        <v>22</v>
      </c>
      <c r="BK90" s="183">
        <f t="shared" si="9"/>
        <v>0</v>
      </c>
      <c r="BL90" s="19" t="s">
        <v>241</v>
      </c>
      <c r="BM90" s="19" t="s">
        <v>3856</v>
      </c>
    </row>
    <row r="91" spans="2:65" s="1" customFormat="1" ht="22.5" customHeight="1" x14ac:dyDescent="0.3">
      <c r="B91" s="171"/>
      <c r="C91" s="172" t="s">
        <v>241</v>
      </c>
      <c r="D91" s="172" t="s">
        <v>237</v>
      </c>
      <c r="E91" s="173" t="s">
        <v>3857</v>
      </c>
      <c r="F91" s="174" t="s">
        <v>3858</v>
      </c>
      <c r="G91" s="175" t="s">
        <v>346</v>
      </c>
      <c r="H91" s="176">
        <v>56</v>
      </c>
      <c r="I91" s="177"/>
      <c r="J91" s="178">
        <f t="shared" si="0"/>
        <v>0</v>
      </c>
      <c r="K91" s="174" t="s">
        <v>3</v>
      </c>
      <c r="L91" s="35"/>
      <c r="M91" s="179" t="s">
        <v>3</v>
      </c>
      <c r="N91" s="180" t="s">
        <v>44</v>
      </c>
      <c r="O91" s="36"/>
      <c r="P91" s="181">
        <f t="shared" si="1"/>
        <v>0</v>
      </c>
      <c r="Q91" s="181">
        <v>0</v>
      </c>
      <c r="R91" s="181">
        <f t="shared" si="2"/>
        <v>0</v>
      </c>
      <c r="S91" s="181">
        <v>0</v>
      </c>
      <c r="T91" s="182">
        <f t="shared" si="3"/>
        <v>0</v>
      </c>
      <c r="AR91" s="19" t="s">
        <v>241</v>
      </c>
      <c r="AT91" s="19" t="s">
        <v>237</v>
      </c>
      <c r="AU91" s="19" t="s">
        <v>81</v>
      </c>
      <c r="AY91" s="19" t="s">
        <v>235</v>
      </c>
      <c r="BE91" s="183">
        <f t="shared" si="4"/>
        <v>0</v>
      </c>
      <c r="BF91" s="183">
        <f t="shared" si="5"/>
        <v>0</v>
      </c>
      <c r="BG91" s="183">
        <f t="shared" si="6"/>
        <v>0</v>
      </c>
      <c r="BH91" s="183">
        <f t="shared" si="7"/>
        <v>0</v>
      </c>
      <c r="BI91" s="183">
        <f t="shared" si="8"/>
        <v>0</v>
      </c>
      <c r="BJ91" s="19" t="s">
        <v>22</v>
      </c>
      <c r="BK91" s="183">
        <f t="shared" si="9"/>
        <v>0</v>
      </c>
      <c r="BL91" s="19" t="s">
        <v>241</v>
      </c>
      <c r="BM91" s="19" t="s">
        <v>3859</v>
      </c>
    </row>
    <row r="92" spans="2:65" s="1" customFormat="1" ht="22.5" customHeight="1" x14ac:dyDescent="0.3">
      <c r="B92" s="171"/>
      <c r="C92" s="172" t="s">
        <v>254</v>
      </c>
      <c r="D92" s="172" t="s">
        <v>237</v>
      </c>
      <c r="E92" s="173" t="s">
        <v>3860</v>
      </c>
      <c r="F92" s="174" t="s">
        <v>3861</v>
      </c>
      <c r="G92" s="175" t="s">
        <v>346</v>
      </c>
      <c r="H92" s="176">
        <v>96</v>
      </c>
      <c r="I92" s="177"/>
      <c r="J92" s="178">
        <f t="shared" si="0"/>
        <v>0</v>
      </c>
      <c r="K92" s="174" t="s">
        <v>3</v>
      </c>
      <c r="L92" s="35"/>
      <c r="M92" s="179" t="s">
        <v>3</v>
      </c>
      <c r="N92" s="180" t="s">
        <v>44</v>
      </c>
      <c r="O92" s="36"/>
      <c r="P92" s="181">
        <f t="shared" si="1"/>
        <v>0</v>
      </c>
      <c r="Q92" s="181">
        <v>0</v>
      </c>
      <c r="R92" s="181">
        <f t="shared" si="2"/>
        <v>0</v>
      </c>
      <c r="S92" s="181">
        <v>0</v>
      </c>
      <c r="T92" s="182">
        <f t="shared" si="3"/>
        <v>0</v>
      </c>
      <c r="AR92" s="19" t="s">
        <v>241</v>
      </c>
      <c r="AT92" s="19" t="s">
        <v>237</v>
      </c>
      <c r="AU92" s="19" t="s">
        <v>81</v>
      </c>
      <c r="AY92" s="19" t="s">
        <v>235</v>
      </c>
      <c r="BE92" s="183">
        <f t="shared" si="4"/>
        <v>0</v>
      </c>
      <c r="BF92" s="183">
        <f t="shared" si="5"/>
        <v>0</v>
      </c>
      <c r="BG92" s="183">
        <f t="shared" si="6"/>
        <v>0</v>
      </c>
      <c r="BH92" s="183">
        <f t="shared" si="7"/>
        <v>0</v>
      </c>
      <c r="BI92" s="183">
        <f t="shared" si="8"/>
        <v>0</v>
      </c>
      <c r="BJ92" s="19" t="s">
        <v>22</v>
      </c>
      <c r="BK92" s="183">
        <f t="shared" si="9"/>
        <v>0</v>
      </c>
      <c r="BL92" s="19" t="s">
        <v>241</v>
      </c>
      <c r="BM92" s="19" t="s">
        <v>3862</v>
      </c>
    </row>
    <row r="93" spans="2:65" s="1" customFormat="1" ht="22.5" customHeight="1" x14ac:dyDescent="0.3">
      <c r="B93" s="171"/>
      <c r="C93" s="172" t="s">
        <v>258</v>
      </c>
      <c r="D93" s="172" t="s">
        <v>237</v>
      </c>
      <c r="E93" s="173" t="s">
        <v>3863</v>
      </c>
      <c r="F93" s="174" t="s">
        <v>3864</v>
      </c>
      <c r="G93" s="175" t="s">
        <v>346</v>
      </c>
      <c r="H93" s="176">
        <v>96</v>
      </c>
      <c r="I93" s="177"/>
      <c r="J93" s="178">
        <f t="shared" si="0"/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 t="shared" si="1"/>
        <v>0</v>
      </c>
      <c r="Q93" s="181">
        <v>0</v>
      </c>
      <c r="R93" s="181">
        <f t="shared" si="2"/>
        <v>0</v>
      </c>
      <c r="S93" s="181">
        <v>0</v>
      </c>
      <c r="T93" s="182">
        <f t="shared" si="3"/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 t="shared" si="4"/>
        <v>0</v>
      </c>
      <c r="BF93" s="183">
        <f t="shared" si="5"/>
        <v>0</v>
      </c>
      <c r="BG93" s="183">
        <f t="shared" si="6"/>
        <v>0</v>
      </c>
      <c r="BH93" s="183">
        <f t="shared" si="7"/>
        <v>0</v>
      </c>
      <c r="BI93" s="183">
        <f t="shared" si="8"/>
        <v>0</v>
      </c>
      <c r="BJ93" s="19" t="s">
        <v>22</v>
      </c>
      <c r="BK93" s="183">
        <f t="shared" si="9"/>
        <v>0</v>
      </c>
      <c r="BL93" s="19" t="s">
        <v>241</v>
      </c>
      <c r="BM93" s="19" t="s">
        <v>3865</v>
      </c>
    </row>
    <row r="94" spans="2:65" s="1" customFormat="1" ht="22.5" customHeight="1" x14ac:dyDescent="0.3">
      <c r="B94" s="171"/>
      <c r="C94" s="172" t="s">
        <v>262</v>
      </c>
      <c r="D94" s="172" t="s">
        <v>237</v>
      </c>
      <c r="E94" s="173" t="s">
        <v>3866</v>
      </c>
      <c r="F94" s="174" t="s">
        <v>3867</v>
      </c>
      <c r="G94" s="175" t="s">
        <v>346</v>
      </c>
      <c r="H94" s="176">
        <v>96</v>
      </c>
      <c r="I94" s="177"/>
      <c r="J94" s="178">
        <f t="shared" si="0"/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241</v>
      </c>
      <c r="AT94" s="19" t="s">
        <v>237</v>
      </c>
      <c r="AU94" s="19" t="s">
        <v>81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241</v>
      </c>
      <c r="BM94" s="19" t="s">
        <v>3868</v>
      </c>
    </row>
    <row r="95" spans="2:65" s="1" customFormat="1" ht="22.5" customHeight="1" x14ac:dyDescent="0.3">
      <c r="B95" s="171"/>
      <c r="C95" s="172" t="s">
        <v>266</v>
      </c>
      <c r="D95" s="172" t="s">
        <v>237</v>
      </c>
      <c r="E95" s="173" t="s">
        <v>3869</v>
      </c>
      <c r="F95" s="174" t="s">
        <v>3870</v>
      </c>
      <c r="G95" s="175" t="s">
        <v>346</v>
      </c>
      <c r="H95" s="176">
        <v>834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3871</v>
      </c>
    </row>
    <row r="96" spans="2:65" s="1" customFormat="1" ht="22.5" customHeight="1" x14ac:dyDescent="0.3">
      <c r="B96" s="171"/>
      <c r="C96" s="172" t="s">
        <v>270</v>
      </c>
      <c r="D96" s="172" t="s">
        <v>237</v>
      </c>
      <c r="E96" s="173" t="s">
        <v>3872</v>
      </c>
      <c r="F96" s="174" t="s">
        <v>3873</v>
      </c>
      <c r="G96" s="175" t="s">
        <v>249</v>
      </c>
      <c r="H96" s="176">
        <v>5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3874</v>
      </c>
    </row>
    <row r="97" spans="2:65" s="1" customFormat="1" ht="22.5" customHeight="1" x14ac:dyDescent="0.3">
      <c r="B97" s="171"/>
      <c r="C97" s="172" t="s">
        <v>26</v>
      </c>
      <c r="D97" s="172" t="s">
        <v>237</v>
      </c>
      <c r="E97" s="173" t="s">
        <v>3875</v>
      </c>
      <c r="F97" s="174" t="s">
        <v>3876</v>
      </c>
      <c r="G97" s="175" t="s">
        <v>346</v>
      </c>
      <c r="H97" s="176">
        <v>310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3877</v>
      </c>
    </row>
    <row r="98" spans="2:65" s="1" customFormat="1" ht="22.5" customHeight="1" x14ac:dyDescent="0.3">
      <c r="B98" s="171"/>
      <c r="C98" s="172" t="s">
        <v>164</v>
      </c>
      <c r="D98" s="172" t="s">
        <v>237</v>
      </c>
      <c r="E98" s="173" t="s">
        <v>3878</v>
      </c>
      <c r="F98" s="174" t="s">
        <v>3879</v>
      </c>
      <c r="G98" s="175" t="s">
        <v>346</v>
      </c>
      <c r="H98" s="176">
        <v>56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3880</v>
      </c>
    </row>
    <row r="99" spans="2:65" s="1" customFormat="1" ht="22.5" customHeight="1" x14ac:dyDescent="0.3">
      <c r="B99" s="171"/>
      <c r="C99" s="172" t="s">
        <v>280</v>
      </c>
      <c r="D99" s="172" t="s">
        <v>237</v>
      </c>
      <c r="E99" s="173" t="s">
        <v>3881</v>
      </c>
      <c r="F99" s="174" t="s">
        <v>3882</v>
      </c>
      <c r="G99" s="175" t="s">
        <v>346</v>
      </c>
      <c r="H99" s="176">
        <v>908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3883</v>
      </c>
    </row>
    <row r="100" spans="2:65" s="1" customFormat="1" ht="22.5" customHeight="1" x14ac:dyDescent="0.3">
      <c r="B100" s="171"/>
      <c r="C100" s="172" t="s">
        <v>284</v>
      </c>
      <c r="D100" s="172" t="s">
        <v>237</v>
      </c>
      <c r="E100" s="173" t="s">
        <v>3884</v>
      </c>
      <c r="F100" s="174" t="s">
        <v>3885</v>
      </c>
      <c r="G100" s="175" t="s">
        <v>346</v>
      </c>
      <c r="H100" s="176">
        <v>336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3886</v>
      </c>
    </row>
    <row r="101" spans="2:65" s="1" customFormat="1" ht="22.5" customHeight="1" x14ac:dyDescent="0.3">
      <c r="B101" s="171"/>
      <c r="C101" s="172" t="s">
        <v>288</v>
      </c>
      <c r="D101" s="172" t="s">
        <v>237</v>
      </c>
      <c r="E101" s="173" t="s">
        <v>3887</v>
      </c>
      <c r="F101" s="174" t="s">
        <v>3888</v>
      </c>
      <c r="G101" s="175" t="s">
        <v>249</v>
      </c>
      <c r="H101" s="176">
        <v>1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3889</v>
      </c>
    </row>
    <row r="102" spans="2:65" s="1" customFormat="1" ht="22.5" customHeight="1" x14ac:dyDescent="0.3">
      <c r="B102" s="171"/>
      <c r="C102" s="172" t="s">
        <v>9</v>
      </c>
      <c r="D102" s="172" t="s">
        <v>237</v>
      </c>
      <c r="E102" s="173" t="s">
        <v>3890</v>
      </c>
      <c r="F102" s="174" t="s">
        <v>3891</v>
      </c>
      <c r="G102" s="175" t="s">
        <v>346</v>
      </c>
      <c r="H102" s="176">
        <v>585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3892</v>
      </c>
    </row>
    <row r="103" spans="2:65" s="1" customFormat="1" ht="22.5" customHeight="1" x14ac:dyDescent="0.3">
      <c r="B103" s="171"/>
      <c r="C103" s="172" t="s">
        <v>296</v>
      </c>
      <c r="D103" s="172" t="s">
        <v>237</v>
      </c>
      <c r="E103" s="173" t="s">
        <v>3893</v>
      </c>
      <c r="F103" s="174" t="s">
        <v>3894</v>
      </c>
      <c r="G103" s="175" t="s">
        <v>346</v>
      </c>
      <c r="H103" s="176">
        <v>28</v>
      </c>
      <c r="I103" s="177"/>
      <c r="J103" s="178">
        <f t="shared" si="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3895</v>
      </c>
    </row>
    <row r="104" spans="2:65" s="1" customFormat="1" ht="22.5" customHeight="1" x14ac:dyDescent="0.3">
      <c r="B104" s="171"/>
      <c r="C104" s="172" t="s">
        <v>300</v>
      </c>
      <c r="D104" s="172" t="s">
        <v>237</v>
      </c>
      <c r="E104" s="173" t="s">
        <v>3896</v>
      </c>
      <c r="F104" s="174" t="s">
        <v>3897</v>
      </c>
      <c r="G104" s="175" t="s">
        <v>346</v>
      </c>
      <c r="H104" s="176">
        <v>150</v>
      </c>
      <c r="I104" s="177"/>
      <c r="J104" s="178">
        <f t="shared" si="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3898</v>
      </c>
    </row>
    <row r="105" spans="2:65" s="1" customFormat="1" ht="22.5" customHeight="1" x14ac:dyDescent="0.3">
      <c r="B105" s="171"/>
      <c r="C105" s="172" t="s">
        <v>306</v>
      </c>
      <c r="D105" s="172" t="s">
        <v>237</v>
      </c>
      <c r="E105" s="173" t="s">
        <v>3899</v>
      </c>
      <c r="F105" s="174" t="s">
        <v>3900</v>
      </c>
      <c r="G105" s="175" t="s">
        <v>346</v>
      </c>
      <c r="H105" s="176">
        <v>11</v>
      </c>
      <c r="I105" s="177"/>
      <c r="J105" s="178">
        <f t="shared" si="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3901</v>
      </c>
    </row>
    <row r="106" spans="2:65" s="1" customFormat="1" ht="22.5" customHeight="1" x14ac:dyDescent="0.3">
      <c r="B106" s="171"/>
      <c r="C106" s="172" t="s">
        <v>312</v>
      </c>
      <c r="D106" s="172" t="s">
        <v>237</v>
      </c>
      <c r="E106" s="173" t="s">
        <v>3902</v>
      </c>
      <c r="F106" s="174" t="s">
        <v>3903</v>
      </c>
      <c r="G106" s="175" t="s">
        <v>249</v>
      </c>
      <c r="H106" s="176">
        <v>25</v>
      </c>
      <c r="I106" s="177"/>
      <c r="J106" s="178">
        <f t="shared" si="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3904</v>
      </c>
    </row>
    <row r="107" spans="2:65" s="1" customFormat="1" ht="22.5" customHeight="1" x14ac:dyDescent="0.3">
      <c r="B107" s="171"/>
      <c r="C107" s="172" t="s">
        <v>317</v>
      </c>
      <c r="D107" s="172" t="s">
        <v>237</v>
      </c>
      <c r="E107" s="173" t="s">
        <v>3905</v>
      </c>
      <c r="F107" s="174" t="s">
        <v>3906</v>
      </c>
      <c r="G107" s="175" t="s">
        <v>346</v>
      </c>
      <c r="H107" s="176">
        <v>11</v>
      </c>
      <c r="I107" s="177"/>
      <c r="J107" s="178">
        <f t="shared" si="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3907</v>
      </c>
    </row>
    <row r="108" spans="2:65" s="1" customFormat="1" ht="22.5" customHeight="1" x14ac:dyDescent="0.3">
      <c r="B108" s="171"/>
      <c r="C108" s="172" t="s">
        <v>8</v>
      </c>
      <c r="D108" s="172" t="s">
        <v>237</v>
      </c>
      <c r="E108" s="173" t="s">
        <v>3908</v>
      </c>
      <c r="F108" s="174" t="s">
        <v>3909</v>
      </c>
      <c r="G108" s="175" t="s">
        <v>346</v>
      </c>
      <c r="H108" s="176">
        <v>12</v>
      </c>
      <c r="I108" s="177"/>
      <c r="J108" s="178">
        <f t="shared" si="0"/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 t="shared" si="1"/>
        <v>0</v>
      </c>
      <c r="Q108" s="181">
        <v>0</v>
      </c>
      <c r="R108" s="181">
        <f t="shared" si="2"/>
        <v>0</v>
      </c>
      <c r="S108" s="181">
        <v>0</v>
      </c>
      <c r="T108" s="182">
        <f t="shared" si="3"/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 t="shared" si="4"/>
        <v>0</v>
      </c>
      <c r="BF108" s="183">
        <f t="shared" si="5"/>
        <v>0</v>
      </c>
      <c r="BG108" s="183">
        <f t="shared" si="6"/>
        <v>0</v>
      </c>
      <c r="BH108" s="183">
        <f t="shared" si="7"/>
        <v>0</v>
      </c>
      <c r="BI108" s="183">
        <f t="shared" si="8"/>
        <v>0</v>
      </c>
      <c r="BJ108" s="19" t="s">
        <v>22</v>
      </c>
      <c r="BK108" s="183">
        <f t="shared" si="9"/>
        <v>0</v>
      </c>
      <c r="BL108" s="19" t="s">
        <v>241</v>
      </c>
      <c r="BM108" s="19" t="s">
        <v>3910</v>
      </c>
    </row>
    <row r="109" spans="2:65" s="1" customFormat="1" ht="22.5" customHeight="1" x14ac:dyDescent="0.3">
      <c r="B109" s="171"/>
      <c r="C109" s="172" t="s">
        <v>330</v>
      </c>
      <c r="D109" s="172" t="s">
        <v>237</v>
      </c>
      <c r="E109" s="173" t="s">
        <v>3911</v>
      </c>
      <c r="F109" s="174" t="s">
        <v>3912</v>
      </c>
      <c r="G109" s="175" t="s">
        <v>249</v>
      </c>
      <c r="H109" s="176">
        <v>1</v>
      </c>
      <c r="I109" s="177"/>
      <c r="J109" s="178">
        <f t="shared" si="0"/>
        <v>0</v>
      </c>
      <c r="K109" s="174" t="s">
        <v>3</v>
      </c>
      <c r="L109" s="35"/>
      <c r="M109" s="179" t="s">
        <v>3</v>
      </c>
      <c r="N109" s="180" t="s">
        <v>44</v>
      </c>
      <c r="O109" s="36"/>
      <c r="P109" s="181">
        <f t="shared" si="1"/>
        <v>0</v>
      </c>
      <c r="Q109" s="181">
        <v>0</v>
      </c>
      <c r="R109" s="181">
        <f t="shared" si="2"/>
        <v>0</v>
      </c>
      <c r="S109" s="181">
        <v>0</v>
      </c>
      <c r="T109" s="182">
        <f t="shared" si="3"/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 t="shared" si="4"/>
        <v>0</v>
      </c>
      <c r="BF109" s="183">
        <f t="shared" si="5"/>
        <v>0</v>
      </c>
      <c r="BG109" s="183">
        <f t="shared" si="6"/>
        <v>0</v>
      </c>
      <c r="BH109" s="183">
        <f t="shared" si="7"/>
        <v>0</v>
      </c>
      <c r="BI109" s="183">
        <f t="shared" si="8"/>
        <v>0</v>
      </c>
      <c r="BJ109" s="19" t="s">
        <v>22</v>
      </c>
      <c r="BK109" s="183">
        <f t="shared" si="9"/>
        <v>0</v>
      </c>
      <c r="BL109" s="19" t="s">
        <v>241</v>
      </c>
      <c r="BM109" s="19" t="s">
        <v>3913</v>
      </c>
    </row>
    <row r="110" spans="2:65" s="11" customFormat="1" ht="29.85" customHeight="1" x14ac:dyDescent="0.3">
      <c r="B110" s="157"/>
      <c r="D110" s="168" t="s">
        <v>72</v>
      </c>
      <c r="E110" s="169" t="s">
        <v>3914</v>
      </c>
      <c r="F110" s="169" t="s">
        <v>3915</v>
      </c>
      <c r="I110" s="160"/>
      <c r="J110" s="170">
        <f>BK110</f>
        <v>0</v>
      </c>
      <c r="L110" s="157"/>
      <c r="M110" s="162"/>
      <c r="N110" s="163"/>
      <c r="O110" s="163"/>
      <c r="P110" s="164">
        <f>SUM(P111:P125)</f>
        <v>0</v>
      </c>
      <c r="Q110" s="163"/>
      <c r="R110" s="164">
        <f>SUM(R111:R125)</f>
        <v>0</v>
      </c>
      <c r="S110" s="163"/>
      <c r="T110" s="165">
        <f>SUM(T111:T125)</f>
        <v>0</v>
      </c>
      <c r="AR110" s="158" t="s">
        <v>22</v>
      </c>
      <c r="AT110" s="166" t="s">
        <v>72</v>
      </c>
      <c r="AU110" s="166" t="s">
        <v>22</v>
      </c>
      <c r="AY110" s="158" t="s">
        <v>235</v>
      </c>
      <c r="BK110" s="167">
        <f>SUM(BK111:BK125)</f>
        <v>0</v>
      </c>
    </row>
    <row r="111" spans="2:65" s="1" customFormat="1" ht="22.5" customHeight="1" x14ac:dyDescent="0.3">
      <c r="B111" s="171"/>
      <c r="C111" s="222" t="s">
        <v>334</v>
      </c>
      <c r="D111" s="222" t="s">
        <v>371</v>
      </c>
      <c r="E111" s="223" t="s">
        <v>3916</v>
      </c>
      <c r="F111" s="224" t="s">
        <v>3917</v>
      </c>
      <c r="G111" s="225" t="s">
        <v>249</v>
      </c>
      <c r="H111" s="226">
        <v>5</v>
      </c>
      <c r="I111" s="227"/>
      <c r="J111" s="228">
        <f t="shared" ref="J111:J124" si="10">ROUND(I111*H111,2)</f>
        <v>0</v>
      </c>
      <c r="K111" s="224" t="s">
        <v>3</v>
      </c>
      <c r="L111" s="229"/>
      <c r="M111" s="230" t="s">
        <v>3</v>
      </c>
      <c r="N111" s="231" t="s">
        <v>44</v>
      </c>
      <c r="O111" s="36"/>
      <c r="P111" s="181">
        <f t="shared" ref="P111:P124" si="11">O111*H111</f>
        <v>0</v>
      </c>
      <c r="Q111" s="181">
        <v>0</v>
      </c>
      <c r="R111" s="181">
        <f t="shared" ref="R111:R124" si="12">Q111*H111</f>
        <v>0</v>
      </c>
      <c r="S111" s="181">
        <v>0</v>
      </c>
      <c r="T111" s="182">
        <f t="shared" ref="T111:T124" si="13">S111*H111</f>
        <v>0</v>
      </c>
      <c r="AR111" s="19" t="s">
        <v>266</v>
      </c>
      <c r="AT111" s="19" t="s">
        <v>371</v>
      </c>
      <c r="AU111" s="19" t="s">
        <v>81</v>
      </c>
      <c r="AY111" s="19" t="s">
        <v>235</v>
      </c>
      <c r="BE111" s="183">
        <f t="shared" ref="BE111:BE124" si="14">IF(N111="základní",J111,0)</f>
        <v>0</v>
      </c>
      <c r="BF111" s="183">
        <f t="shared" ref="BF111:BF124" si="15">IF(N111="snížená",J111,0)</f>
        <v>0</v>
      </c>
      <c r="BG111" s="183">
        <f t="shared" ref="BG111:BG124" si="16">IF(N111="zákl. přenesená",J111,0)</f>
        <v>0</v>
      </c>
      <c r="BH111" s="183">
        <f t="shared" ref="BH111:BH124" si="17">IF(N111="sníž. přenesená",J111,0)</f>
        <v>0</v>
      </c>
      <c r="BI111" s="183">
        <f t="shared" ref="BI111:BI124" si="18">IF(N111="nulová",J111,0)</f>
        <v>0</v>
      </c>
      <c r="BJ111" s="19" t="s">
        <v>22</v>
      </c>
      <c r="BK111" s="183">
        <f t="shared" ref="BK111:BK124" si="19">ROUND(I111*H111,2)</f>
        <v>0</v>
      </c>
      <c r="BL111" s="19" t="s">
        <v>241</v>
      </c>
      <c r="BM111" s="19" t="s">
        <v>3918</v>
      </c>
    </row>
    <row r="112" spans="2:65" s="1" customFormat="1" ht="22.5" customHeight="1" x14ac:dyDescent="0.3">
      <c r="B112" s="171"/>
      <c r="C112" s="222" t="s">
        <v>339</v>
      </c>
      <c r="D112" s="222" t="s">
        <v>371</v>
      </c>
      <c r="E112" s="223" t="s">
        <v>3919</v>
      </c>
      <c r="F112" s="224" t="s">
        <v>3920</v>
      </c>
      <c r="G112" s="225" t="s">
        <v>346</v>
      </c>
      <c r="H112" s="226">
        <v>413</v>
      </c>
      <c r="I112" s="227"/>
      <c r="J112" s="228">
        <f t="shared" si="10"/>
        <v>0</v>
      </c>
      <c r="K112" s="224" t="s">
        <v>3</v>
      </c>
      <c r="L112" s="229"/>
      <c r="M112" s="230" t="s">
        <v>3</v>
      </c>
      <c r="N112" s="231" t="s">
        <v>44</v>
      </c>
      <c r="O112" s="36"/>
      <c r="P112" s="181">
        <f t="shared" si="11"/>
        <v>0</v>
      </c>
      <c r="Q112" s="181">
        <v>0</v>
      </c>
      <c r="R112" s="181">
        <f t="shared" si="12"/>
        <v>0</v>
      </c>
      <c r="S112" s="181">
        <v>0</v>
      </c>
      <c r="T112" s="182">
        <f t="shared" si="13"/>
        <v>0</v>
      </c>
      <c r="AR112" s="19" t="s">
        <v>266</v>
      </c>
      <c r="AT112" s="19" t="s">
        <v>371</v>
      </c>
      <c r="AU112" s="19" t="s">
        <v>81</v>
      </c>
      <c r="AY112" s="19" t="s">
        <v>235</v>
      </c>
      <c r="BE112" s="183">
        <f t="shared" si="14"/>
        <v>0</v>
      </c>
      <c r="BF112" s="183">
        <f t="shared" si="15"/>
        <v>0</v>
      </c>
      <c r="BG112" s="183">
        <f t="shared" si="16"/>
        <v>0</v>
      </c>
      <c r="BH112" s="183">
        <f t="shared" si="17"/>
        <v>0</v>
      </c>
      <c r="BI112" s="183">
        <f t="shared" si="18"/>
        <v>0</v>
      </c>
      <c r="BJ112" s="19" t="s">
        <v>22</v>
      </c>
      <c r="BK112" s="183">
        <f t="shared" si="19"/>
        <v>0</v>
      </c>
      <c r="BL112" s="19" t="s">
        <v>241</v>
      </c>
      <c r="BM112" s="19" t="s">
        <v>3921</v>
      </c>
    </row>
    <row r="113" spans="2:65" s="1" customFormat="1" ht="22.5" customHeight="1" x14ac:dyDescent="0.3">
      <c r="B113" s="171"/>
      <c r="C113" s="222" t="s">
        <v>343</v>
      </c>
      <c r="D113" s="222" t="s">
        <v>371</v>
      </c>
      <c r="E113" s="223" t="s">
        <v>3922</v>
      </c>
      <c r="F113" s="224" t="s">
        <v>3923</v>
      </c>
      <c r="G113" s="225" t="s">
        <v>346</v>
      </c>
      <c r="H113" s="226">
        <v>172</v>
      </c>
      <c r="I113" s="227"/>
      <c r="J113" s="228">
        <f t="shared" si="10"/>
        <v>0</v>
      </c>
      <c r="K113" s="224" t="s">
        <v>3</v>
      </c>
      <c r="L113" s="229"/>
      <c r="M113" s="230" t="s">
        <v>3</v>
      </c>
      <c r="N113" s="231" t="s">
        <v>44</v>
      </c>
      <c r="O113" s="36"/>
      <c r="P113" s="181">
        <f t="shared" si="11"/>
        <v>0</v>
      </c>
      <c r="Q113" s="181">
        <v>0</v>
      </c>
      <c r="R113" s="181">
        <f t="shared" si="12"/>
        <v>0</v>
      </c>
      <c r="S113" s="181">
        <v>0</v>
      </c>
      <c r="T113" s="182">
        <f t="shared" si="13"/>
        <v>0</v>
      </c>
      <c r="AR113" s="19" t="s">
        <v>266</v>
      </c>
      <c r="AT113" s="19" t="s">
        <v>371</v>
      </c>
      <c r="AU113" s="19" t="s">
        <v>81</v>
      </c>
      <c r="AY113" s="19" t="s">
        <v>235</v>
      </c>
      <c r="BE113" s="183">
        <f t="shared" si="14"/>
        <v>0</v>
      </c>
      <c r="BF113" s="183">
        <f t="shared" si="15"/>
        <v>0</v>
      </c>
      <c r="BG113" s="183">
        <f t="shared" si="16"/>
        <v>0</v>
      </c>
      <c r="BH113" s="183">
        <f t="shared" si="17"/>
        <v>0</v>
      </c>
      <c r="BI113" s="183">
        <f t="shared" si="18"/>
        <v>0</v>
      </c>
      <c r="BJ113" s="19" t="s">
        <v>22</v>
      </c>
      <c r="BK113" s="183">
        <f t="shared" si="19"/>
        <v>0</v>
      </c>
      <c r="BL113" s="19" t="s">
        <v>241</v>
      </c>
      <c r="BM113" s="19" t="s">
        <v>3924</v>
      </c>
    </row>
    <row r="114" spans="2:65" s="1" customFormat="1" ht="22.5" customHeight="1" x14ac:dyDescent="0.3">
      <c r="B114" s="171"/>
      <c r="C114" s="222" t="s">
        <v>349</v>
      </c>
      <c r="D114" s="222" t="s">
        <v>371</v>
      </c>
      <c r="E114" s="223" t="s">
        <v>3925</v>
      </c>
      <c r="F114" s="224" t="s">
        <v>3926</v>
      </c>
      <c r="G114" s="225" t="s">
        <v>346</v>
      </c>
      <c r="H114" s="226">
        <v>834</v>
      </c>
      <c r="I114" s="227"/>
      <c r="J114" s="228">
        <f t="shared" si="10"/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 t="shared" si="11"/>
        <v>0</v>
      </c>
      <c r="Q114" s="181">
        <v>0</v>
      </c>
      <c r="R114" s="181">
        <f t="shared" si="12"/>
        <v>0</v>
      </c>
      <c r="S114" s="181">
        <v>0</v>
      </c>
      <c r="T114" s="182">
        <f t="shared" si="13"/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 t="shared" si="14"/>
        <v>0</v>
      </c>
      <c r="BF114" s="183">
        <f t="shared" si="15"/>
        <v>0</v>
      </c>
      <c r="BG114" s="183">
        <f t="shared" si="16"/>
        <v>0</v>
      </c>
      <c r="BH114" s="183">
        <f t="shared" si="17"/>
        <v>0</v>
      </c>
      <c r="BI114" s="183">
        <f t="shared" si="18"/>
        <v>0</v>
      </c>
      <c r="BJ114" s="19" t="s">
        <v>22</v>
      </c>
      <c r="BK114" s="183">
        <f t="shared" si="19"/>
        <v>0</v>
      </c>
      <c r="BL114" s="19" t="s">
        <v>241</v>
      </c>
      <c r="BM114" s="19" t="s">
        <v>3927</v>
      </c>
    </row>
    <row r="115" spans="2:65" s="1" customFormat="1" ht="22.5" customHeight="1" x14ac:dyDescent="0.3">
      <c r="B115" s="171"/>
      <c r="C115" s="222" t="s">
        <v>354</v>
      </c>
      <c r="D115" s="222" t="s">
        <v>371</v>
      </c>
      <c r="E115" s="223" t="s">
        <v>3928</v>
      </c>
      <c r="F115" s="224" t="s">
        <v>3929</v>
      </c>
      <c r="G115" s="225" t="s">
        <v>249</v>
      </c>
      <c r="H115" s="226">
        <v>10</v>
      </c>
      <c r="I115" s="227"/>
      <c r="J115" s="228">
        <f t="shared" si="10"/>
        <v>0</v>
      </c>
      <c r="K115" s="224" t="s">
        <v>3</v>
      </c>
      <c r="L115" s="229"/>
      <c r="M115" s="230" t="s">
        <v>3</v>
      </c>
      <c r="N115" s="231" t="s">
        <v>44</v>
      </c>
      <c r="O115" s="36"/>
      <c r="P115" s="181">
        <f t="shared" si="11"/>
        <v>0</v>
      </c>
      <c r="Q115" s="181">
        <v>0</v>
      </c>
      <c r="R115" s="181">
        <f t="shared" si="12"/>
        <v>0</v>
      </c>
      <c r="S115" s="181">
        <v>0</v>
      </c>
      <c r="T115" s="182">
        <f t="shared" si="13"/>
        <v>0</v>
      </c>
      <c r="AR115" s="19" t="s">
        <v>266</v>
      </c>
      <c r="AT115" s="19" t="s">
        <v>371</v>
      </c>
      <c r="AU115" s="19" t="s">
        <v>81</v>
      </c>
      <c r="AY115" s="19" t="s">
        <v>235</v>
      </c>
      <c r="BE115" s="183">
        <f t="shared" si="14"/>
        <v>0</v>
      </c>
      <c r="BF115" s="183">
        <f t="shared" si="15"/>
        <v>0</v>
      </c>
      <c r="BG115" s="183">
        <f t="shared" si="16"/>
        <v>0</v>
      </c>
      <c r="BH115" s="183">
        <f t="shared" si="17"/>
        <v>0</v>
      </c>
      <c r="BI115" s="183">
        <f t="shared" si="18"/>
        <v>0</v>
      </c>
      <c r="BJ115" s="19" t="s">
        <v>22</v>
      </c>
      <c r="BK115" s="183">
        <f t="shared" si="19"/>
        <v>0</v>
      </c>
      <c r="BL115" s="19" t="s">
        <v>241</v>
      </c>
      <c r="BM115" s="19" t="s">
        <v>3930</v>
      </c>
    </row>
    <row r="116" spans="2:65" s="1" customFormat="1" ht="22.5" customHeight="1" x14ac:dyDescent="0.3">
      <c r="B116" s="171"/>
      <c r="C116" s="222" t="s">
        <v>366</v>
      </c>
      <c r="D116" s="222" t="s">
        <v>371</v>
      </c>
      <c r="E116" s="223" t="s">
        <v>3931</v>
      </c>
      <c r="F116" s="224" t="s">
        <v>3932</v>
      </c>
      <c r="G116" s="225" t="s">
        <v>346</v>
      </c>
      <c r="H116" s="226">
        <v>264</v>
      </c>
      <c r="I116" s="227"/>
      <c r="J116" s="228">
        <f t="shared" si="10"/>
        <v>0</v>
      </c>
      <c r="K116" s="224" t="s">
        <v>3</v>
      </c>
      <c r="L116" s="229"/>
      <c r="M116" s="230" t="s">
        <v>3</v>
      </c>
      <c r="N116" s="231" t="s">
        <v>44</v>
      </c>
      <c r="O116" s="36"/>
      <c r="P116" s="181">
        <f t="shared" si="11"/>
        <v>0</v>
      </c>
      <c r="Q116" s="181">
        <v>0</v>
      </c>
      <c r="R116" s="181">
        <f t="shared" si="12"/>
        <v>0</v>
      </c>
      <c r="S116" s="181">
        <v>0</v>
      </c>
      <c r="T116" s="182">
        <f t="shared" si="13"/>
        <v>0</v>
      </c>
      <c r="AR116" s="19" t="s">
        <v>266</v>
      </c>
      <c r="AT116" s="19" t="s">
        <v>371</v>
      </c>
      <c r="AU116" s="19" t="s">
        <v>81</v>
      </c>
      <c r="AY116" s="19" t="s">
        <v>235</v>
      </c>
      <c r="BE116" s="183">
        <f t="shared" si="14"/>
        <v>0</v>
      </c>
      <c r="BF116" s="183">
        <f t="shared" si="15"/>
        <v>0</v>
      </c>
      <c r="BG116" s="183">
        <f t="shared" si="16"/>
        <v>0</v>
      </c>
      <c r="BH116" s="183">
        <f t="shared" si="17"/>
        <v>0</v>
      </c>
      <c r="BI116" s="183">
        <f t="shared" si="18"/>
        <v>0</v>
      </c>
      <c r="BJ116" s="19" t="s">
        <v>22</v>
      </c>
      <c r="BK116" s="183">
        <f t="shared" si="19"/>
        <v>0</v>
      </c>
      <c r="BL116" s="19" t="s">
        <v>241</v>
      </c>
      <c r="BM116" s="19" t="s">
        <v>3933</v>
      </c>
    </row>
    <row r="117" spans="2:65" s="1" customFormat="1" ht="22.5" customHeight="1" x14ac:dyDescent="0.3">
      <c r="B117" s="171"/>
      <c r="C117" s="222" t="s">
        <v>370</v>
      </c>
      <c r="D117" s="222" t="s">
        <v>371</v>
      </c>
      <c r="E117" s="223" t="s">
        <v>3934</v>
      </c>
      <c r="F117" s="224" t="s">
        <v>3935</v>
      </c>
      <c r="G117" s="225" t="s">
        <v>346</v>
      </c>
      <c r="H117" s="226">
        <v>72</v>
      </c>
      <c r="I117" s="227"/>
      <c r="J117" s="228">
        <f t="shared" si="1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11"/>
        <v>0</v>
      </c>
      <c r="Q117" s="181">
        <v>0</v>
      </c>
      <c r="R117" s="181">
        <f t="shared" si="12"/>
        <v>0</v>
      </c>
      <c r="S117" s="181">
        <v>0</v>
      </c>
      <c r="T117" s="182">
        <f t="shared" si="13"/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 t="shared" si="14"/>
        <v>0</v>
      </c>
      <c r="BF117" s="183">
        <f t="shared" si="15"/>
        <v>0</v>
      </c>
      <c r="BG117" s="183">
        <f t="shared" si="16"/>
        <v>0</v>
      </c>
      <c r="BH117" s="183">
        <f t="shared" si="17"/>
        <v>0</v>
      </c>
      <c r="BI117" s="183">
        <f t="shared" si="18"/>
        <v>0</v>
      </c>
      <c r="BJ117" s="19" t="s">
        <v>22</v>
      </c>
      <c r="BK117" s="183">
        <f t="shared" si="19"/>
        <v>0</v>
      </c>
      <c r="BL117" s="19" t="s">
        <v>241</v>
      </c>
      <c r="BM117" s="19" t="s">
        <v>3936</v>
      </c>
    </row>
    <row r="118" spans="2:65" s="1" customFormat="1" ht="22.5" customHeight="1" x14ac:dyDescent="0.3">
      <c r="B118" s="171"/>
      <c r="C118" s="222" t="s">
        <v>375</v>
      </c>
      <c r="D118" s="222" t="s">
        <v>371</v>
      </c>
      <c r="E118" s="223" t="s">
        <v>3937</v>
      </c>
      <c r="F118" s="224" t="s">
        <v>3938</v>
      </c>
      <c r="G118" s="225" t="s">
        <v>249</v>
      </c>
      <c r="H118" s="226">
        <v>10</v>
      </c>
      <c r="I118" s="227"/>
      <c r="J118" s="228">
        <f t="shared" si="10"/>
        <v>0</v>
      </c>
      <c r="K118" s="224" t="s">
        <v>3</v>
      </c>
      <c r="L118" s="229"/>
      <c r="M118" s="230" t="s">
        <v>3</v>
      </c>
      <c r="N118" s="231" t="s">
        <v>44</v>
      </c>
      <c r="O118" s="36"/>
      <c r="P118" s="181">
        <f t="shared" si="11"/>
        <v>0</v>
      </c>
      <c r="Q118" s="181">
        <v>0</v>
      </c>
      <c r="R118" s="181">
        <f t="shared" si="12"/>
        <v>0</v>
      </c>
      <c r="S118" s="181">
        <v>0</v>
      </c>
      <c r="T118" s="182">
        <f t="shared" si="13"/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 t="shared" si="14"/>
        <v>0</v>
      </c>
      <c r="BF118" s="183">
        <f t="shared" si="15"/>
        <v>0</v>
      </c>
      <c r="BG118" s="183">
        <f t="shared" si="16"/>
        <v>0</v>
      </c>
      <c r="BH118" s="183">
        <f t="shared" si="17"/>
        <v>0</v>
      </c>
      <c r="BI118" s="183">
        <f t="shared" si="18"/>
        <v>0</v>
      </c>
      <c r="BJ118" s="19" t="s">
        <v>22</v>
      </c>
      <c r="BK118" s="183">
        <f t="shared" si="19"/>
        <v>0</v>
      </c>
      <c r="BL118" s="19" t="s">
        <v>241</v>
      </c>
      <c r="BM118" s="19" t="s">
        <v>3939</v>
      </c>
    </row>
    <row r="119" spans="2:65" s="1" customFormat="1" ht="22.5" customHeight="1" x14ac:dyDescent="0.3">
      <c r="B119" s="171"/>
      <c r="C119" s="222" t="s">
        <v>379</v>
      </c>
      <c r="D119" s="222" t="s">
        <v>371</v>
      </c>
      <c r="E119" s="223" t="s">
        <v>3940</v>
      </c>
      <c r="F119" s="224" t="s">
        <v>3941</v>
      </c>
      <c r="G119" s="225" t="s">
        <v>249</v>
      </c>
      <c r="H119" s="226">
        <v>5</v>
      </c>
      <c r="I119" s="227"/>
      <c r="J119" s="228">
        <f t="shared" si="10"/>
        <v>0</v>
      </c>
      <c r="K119" s="224" t="s">
        <v>3</v>
      </c>
      <c r="L119" s="229"/>
      <c r="M119" s="230" t="s">
        <v>3</v>
      </c>
      <c r="N119" s="231" t="s">
        <v>44</v>
      </c>
      <c r="O119" s="36"/>
      <c r="P119" s="181">
        <f t="shared" si="11"/>
        <v>0</v>
      </c>
      <c r="Q119" s="181">
        <v>0</v>
      </c>
      <c r="R119" s="181">
        <f t="shared" si="12"/>
        <v>0</v>
      </c>
      <c r="S119" s="181">
        <v>0</v>
      </c>
      <c r="T119" s="182">
        <f t="shared" si="13"/>
        <v>0</v>
      </c>
      <c r="AR119" s="19" t="s">
        <v>266</v>
      </c>
      <c r="AT119" s="19" t="s">
        <v>371</v>
      </c>
      <c r="AU119" s="19" t="s">
        <v>81</v>
      </c>
      <c r="AY119" s="19" t="s">
        <v>235</v>
      </c>
      <c r="BE119" s="183">
        <f t="shared" si="14"/>
        <v>0</v>
      </c>
      <c r="BF119" s="183">
        <f t="shared" si="15"/>
        <v>0</v>
      </c>
      <c r="BG119" s="183">
        <f t="shared" si="16"/>
        <v>0</v>
      </c>
      <c r="BH119" s="183">
        <f t="shared" si="17"/>
        <v>0</v>
      </c>
      <c r="BI119" s="183">
        <f t="shared" si="18"/>
        <v>0</v>
      </c>
      <c r="BJ119" s="19" t="s">
        <v>22</v>
      </c>
      <c r="BK119" s="183">
        <f t="shared" si="19"/>
        <v>0</v>
      </c>
      <c r="BL119" s="19" t="s">
        <v>241</v>
      </c>
      <c r="BM119" s="19" t="s">
        <v>3942</v>
      </c>
    </row>
    <row r="120" spans="2:65" s="1" customFormat="1" ht="22.5" customHeight="1" x14ac:dyDescent="0.3">
      <c r="B120" s="171"/>
      <c r="C120" s="222" t="s">
        <v>384</v>
      </c>
      <c r="D120" s="222" t="s">
        <v>371</v>
      </c>
      <c r="E120" s="223" t="s">
        <v>3943</v>
      </c>
      <c r="F120" s="224" t="s">
        <v>3944</v>
      </c>
      <c r="G120" s="225" t="s">
        <v>346</v>
      </c>
      <c r="H120" s="226">
        <v>56</v>
      </c>
      <c r="I120" s="227"/>
      <c r="J120" s="228">
        <f t="shared" si="1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11"/>
        <v>0</v>
      </c>
      <c r="Q120" s="181">
        <v>0</v>
      </c>
      <c r="R120" s="181">
        <f t="shared" si="12"/>
        <v>0</v>
      </c>
      <c r="S120" s="181">
        <v>0</v>
      </c>
      <c r="T120" s="182">
        <f t="shared" si="13"/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 t="shared" si="14"/>
        <v>0</v>
      </c>
      <c r="BF120" s="183">
        <f t="shared" si="15"/>
        <v>0</v>
      </c>
      <c r="BG120" s="183">
        <f t="shared" si="16"/>
        <v>0</v>
      </c>
      <c r="BH120" s="183">
        <f t="shared" si="17"/>
        <v>0</v>
      </c>
      <c r="BI120" s="183">
        <f t="shared" si="18"/>
        <v>0</v>
      </c>
      <c r="BJ120" s="19" t="s">
        <v>22</v>
      </c>
      <c r="BK120" s="183">
        <f t="shared" si="19"/>
        <v>0</v>
      </c>
      <c r="BL120" s="19" t="s">
        <v>241</v>
      </c>
      <c r="BM120" s="19" t="s">
        <v>3945</v>
      </c>
    </row>
    <row r="121" spans="2:65" s="1" customFormat="1" ht="22.5" customHeight="1" x14ac:dyDescent="0.3">
      <c r="B121" s="171"/>
      <c r="C121" s="222" t="s">
        <v>389</v>
      </c>
      <c r="D121" s="222" t="s">
        <v>371</v>
      </c>
      <c r="E121" s="223" t="s">
        <v>3946</v>
      </c>
      <c r="F121" s="224" t="s">
        <v>3947</v>
      </c>
      <c r="G121" s="225" t="s">
        <v>346</v>
      </c>
      <c r="H121" s="226">
        <v>310</v>
      </c>
      <c r="I121" s="227"/>
      <c r="J121" s="228">
        <f t="shared" si="10"/>
        <v>0</v>
      </c>
      <c r="K121" s="224" t="s">
        <v>3</v>
      </c>
      <c r="L121" s="229"/>
      <c r="M121" s="230" t="s">
        <v>3</v>
      </c>
      <c r="N121" s="231" t="s">
        <v>44</v>
      </c>
      <c r="O121" s="36"/>
      <c r="P121" s="181">
        <f t="shared" si="11"/>
        <v>0</v>
      </c>
      <c r="Q121" s="181">
        <v>0</v>
      </c>
      <c r="R121" s="181">
        <f t="shared" si="12"/>
        <v>0</v>
      </c>
      <c r="S121" s="181">
        <v>0</v>
      </c>
      <c r="T121" s="182">
        <f t="shared" si="13"/>
        <v>0</v>
      </c>
      <c r="AR121" s="19" t="s">
        <v>266</v>
      </c>
      <c r="AT121" s="19" t="s">
        <v>371</v>
      </c>
      <c r="AU121" s="19" t="s">
        <v>81</v>
      </c>
      <c r="AY121" s="19" t="s">
        <v>235</v>
      </c>
      <c r="BE121" s="183">
        <f t="shared" si="14"/>
        <v>0</v>
      </c>
      <c r="BF121" s="183">
        <f t="shared" si="15"/>
        <v>0</v>
      </c>
      <c r="BG121" s="183">
        <f t="shared" si="16"/>
        <v>0</v>
      </c>
      <c r="BH121" s="183">
        <f t="shared" si="17"/>
        <v>0</v>
      </c>
      <c r="BI121" s="183">
        <f t="shared" si="18"/>
        <v>0</v>
      </c>
      <c r="BJ121" s="19" t="s">
        <v>22</v>
      </c>
      <c r="BK121" s="183">
        <f t="shared" si="19"/>
        <v>0</v>
      </c>
      <c r="BL121" s="19" t="s">
        <v>241</v>
      </c>
      <c r="BM121" s="19" t="s">
        <v>3948</v>
      </c>
    </row>
    <row r="122" spans="2:65" s="1" customFormat="1" ht="22.5" customHeight="1" x14ac:dyDescent="0.3">
      <c r="B122" s="171"/>
      <c r="C122" s="222" t="s">
        <v>393</v>
      </c>
      <c r="D122" s="222" t="s">
        <v>371</v>
      </c>
      <c r="E122" s="223" t="s">
        <v>3949</v>
      </c>
      <c r="F122" s="224" t="s">
        <v>3950</v>
      </c>
      <c r="G122" s="225" t="s">
        <v>346</v>
      </c>
      <c r="H122" s="226">
        <v>25</v>
      </c>
      <c r="I122" s="227"/>
      <c r="J122" s="228">
        <f t="shared" si="1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11"/>
        <v>0</v>
      </c>
      <c r="Q122" s="181">
        <v>0</v>
      </c>
      <c r="R122" s="181">
        <f t="shared" si="12"/>
        <v>0</v>
      </c>
      <c r="S122" s="181">
        <v>0</v>
      </c>
      <c r="T122" s="182">
        <f t="shared" si="13"/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 t="shared" si="14"/>
        <v>0</v>
      </c>
      <c r="BF122" s="183">
        <f t="shared" si="15"/>
        <v>0</v>
      </c>
      <c r="BG122" s="183">
        <f t="shared" si="16"/>
        <v>0</v>
      </c>
      <c r="BH122" s="183">
        <f t="shared" si="17"/>
        <v>0</v>
      </c>
      <c r="BI122" s="183">
        <f t="shared" si="18"/>
        <v>0</v>
      </c>
      <c r="BJ122" s="19" t="s">
        <v>22</v>
      </c>
      <c r="BK122" s="183">
        <f t="shared" si="19"/>
        <v>0</v>
      </c>
      <c r="BL122" s="19" t="s">
        <v>241</v>
      </c>
      <c r="BM122" s="19" t="s">
        <v>3951</v>
      </c>
    </row>
    <row r="123" spans="2:65" s="1" customFormat="1" ht="22.5" customHeight="1" x14ac:dyDescent="0.3">
      <c r="B123" s="171"/>
      <c r="C123" s="222" t="s">
        <v>397</v>
      </c>
      <c r="D123" s="222" t="s">
        <v>371</v>
      </c>
      <c r="E123" s="223" t="s">
        <v>3952</v>
      </c>
      <c r="F123" s="224" t="s">
        <v>3953</v>
      </c>
      <c r="G123" s="225" t="s">
        <v>249</v>
      </c>
      <c r="H123" s="226">
        <v>3</v>
      </c>
      <c r="I123" s="227"/>
      <c r="J123" s="228">
        <f t="shared" si="1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11"/>
        <v>0</v>
      </c>
      <c r="Q123" s="181">
        <v>0</v>
      </c>
      <c r="R123" s="181">
        <f t="shared" si="12"/>
        <v>0</v>
      </c>
      <c r="S123" s="181">
        <v>0</v>
      </c>
      <c r="T123" s="182">
        <f t="shared" si="13"/>
        <v>0</v>
      </c>
      <c r="AR123" s="19" t="s">
        <v>266</v>
      </c>
      <c r="AT123" s="19" t="s">
        <v>371</v>
      </c>
      <c r="AU123" s="19" t="s">
        <v>81</v>
      </c>
      <c r="AY123" s="19" t="s">
        <v>235</v>
      </c>
      <c r="BE123" s="183">
        <f t="shared" si="14"/>
        <v>0</v>
      </c>
      <c r="BF123" s="183">
        <f t="shared" si="15"/>
        <v>0</v>
      </c>
      <c r="BG123" s="183">
        <f t="shared" si="16"/>
        <v>0</v>
      </c>
      <c r="BH123" s="183">
        <f t="shared" si="17"/>
        <v>0</v>
      </c>
      <c r="BI123" s="183">
        <f t="shared" si="18"/>
        <v>0</v>
      </c>
      <c r="BJ123" s="19" t="s">
        <v>22</v>
      </c>
      <c r="BK123" s="183">
        <f t="shared" si="19"/>
        <v>0</v>
      </c>
      <c r="BL123" s="19" t="s">
        <v>241</v>
      </c>
      <c r="BM123" s="19" t="s">
        <v>3954</v>
      </c>
    </row>
    <row r="124" spans="2:65" s="1" customFormat="1" ht="22.5" customHeight="1" x14ac:dyDescent="0.3">
      <c r="B124" s="171"/>
      <c r="C124" s="222" t="s">
        <v>401</v>
      </c>
      <c r="D124" s="222" t="s">
        <v>371</v>
      </c>
      <c r="E124" s="223" t="s">
        <v>3955</v>
      </c>
      <c r="F124" s="224" t="s">
        <v>3303</v>
      </c>
      <c r="G124" s="225" t="s">
        <v>249</v>
      </c>
      <c r="H124" s="226">
        <v>1</v>
      </c>
      <c r="I124" s="227"/>
      <c r="J124" s="228">
        <f t="shared" si="10"/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 t="shared" si="11"/>
        <v>0</v>
      </c>
      <c r="Q124" s="181">
        <v>0</v>
      </c>
      <c r="R124" s="181">
        <f t="shared" si="12"/>
        <v>0</v>
      </c>
      <c r="S124" s="181">
        <v>0</v>
      </c>
      <c r="T124" s="182">
        <f t="shared" si="13"/>
        <v>0</v>
      </c>
      <c r="AR124" s="19" t="s">
        <v>266</v>
      </c>
      <c r="AT124" s="19" t="s">
        <v>371</v>
      </c>
      <c r="AU124" s="19" t="s">
        <v>81</v>
      </c>
      <c r="AY124" s="19" t="s">
        <v>235</v>
      </c>
      <c r="BE124" s="183">
        <f t="shared" si="14"/>
        <v>0</v>
      </c>
      <c r="BF124" s="183">
        <f t="shared" si="15"/>
        <v>0</v>
      </c>
      <c r="BG124" s="183">
        <f t="shared" si="16"/>
        <v>0</v>
      </c>
      <c r="BH124" s="183">
        <f t="shared" si="17"/>
        <v>0</v>
      </c>
      <c r="BI124" s="183">
        <f t="shared" si="18"/>
        <v>0</v>
      </c>
      <c r="BJ124" s="19" t="s">
        <v>22</v>
      </c>
      <c r="BK124" s="183">
        <f t="shared" si="19"/>
        <v>0</v>
      </c>
      <c r="BL124" s="19" t="s">
        <v>241</v>
      </c>
      <c r="BM124" s="19" t="s">
        <v>3956</v>
      </c>
    </row>
    <row r="125" spans="2:65" s="1" customFormat="1" ht="27" x14ac:dyDescent="0.3">
      <c r="B125" s="35"/>
      <c r="D125" s="194" t="s">
        <v>729</v>
      </c>
      <c r="F125" s="239" t="s">
        <v>3957</v>
      </c>
      <c r="I125" s="240"/>
      <c r="L125" s="35"/>
      <c r="M125" s="249"/>
      <c r="N125" s="244"/>
      <c r="O125" s="244"/>
      <c r="P125" s="244"/>
      <c r="Q125" s="244"/>
      <c r="R125" s="244"/>
      <c r="S125" s="244"/>
      <c r="T125" s="250"/>
      <c r="AT125" s="19" t="s">
        <v>729</v>
      </c>
      <c r="AU125" s="19" t="s">
        <v>81</v>
      </c>
    </row>
    <row r="126" spans="2:65" s="1" customFormat="1" ht="6.95" customHeight="1" x14ac:dyDescent="0.3">
      <c r="B126" s="50"/>
      <c r="C126" s="51"/>
      <c r="D126" s="51"/>
      <c r="E126" s="51"/>
      <c r="F126" s="51"/>
      <c r="G126" s="51"/>
      <c r="H126" s="51"/>
      <c r="I126" s="124"/>
      <c r="J126" s="51"/>
      <c r="K126" s="51"/>
      <c r="L126" s="35"/>
    </row>
  </sheetData>
  <autoFilter ref="C84:K84"/>
  <mergeCells count="12">
    <mergeCell ref="E75:H75"/>
    <mergeCell ref="E77:H77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3:H73"/>
  </mergeCells>
  <hyperlinks>
    <hyperlink ref="F1:G1" location="C2" tooltip="Krycí list soupisu" display="1) Krycí list soupisu"/>
    <hyperlink ref="G1:H1" location="C58" tooltip="Rekapitulace" display="2) Rekapitulace"/>
    <hyperlink ref="J1" location="C84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BR152"/>
  <sheetViews>
    <sheetView showGridLines="0" workbookViewId="0">
      <pane ySplit="1" topLeftCell="A2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151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2777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3958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ROUND(J86,2)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ROUND(SUM(BE86:BE151), 2)</f>
        <v>0</v>
      </c>
      <c r="G32" s="36"/>
      <c r="H32" s="36"/>
      <c r="I32" s="116">
        <v>0.21</v>
      </c>
      <c r="J32" s="115">
        <f>ROUND(ROUND((SUM(BE86:BE151)),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ROUND(SUM(BF86:BF151), 2)</f>
        <v>0</v>
      </c>
      <c r="G33" s="36"/>
      <c r="H33" s="36"/>
      <c r="I33" s="116">
        <v>0.15</v>
      </c>
      <c r="J33" s="115">
        <f>ROUND(ROUND((SUM(BF86:BF151)),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ROUND(SUM(BG86:BG151),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ROUND(SUM(BH86:BH151),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ROUND(SUM(BI86:BI151),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2777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07 - SO 421.2 - Přeložka nadzemního sdělovacího vedení Edera - II. etapa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J86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3959</v>
      </c>
      <c r="E61" s="135"/>
      <c r="F61" s="135"/>
      <c r="G61" s="135"/>
      <c r="H61" s="135"/>
      <c r="I61" s="136"/>
      <c r="J61" s="137">
        <f>J87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3844</v>
      </c>
      <c r="E62" s="142"/>
      <c r="F62" s="142"/>
      <c r="G62" s="142"/>
      <c r="H62" s="142"/>
      <c r="I62" s="143"/>
      <c r="J62" s="144">
        <f>J88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3960</v>
      </c>
      <c r="E63" s="142"/>
      <c r="F63" s="142"/>
      <c r="G63" s="142"/>
      <c r="H63" s="142"/>
      <c r="I63" s="143"/>
      <c r="J63" s="144">
        <f>J114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3845</v>
      </c>
      <c r="E64" s="142"/>
      <c r="F64" s="142"/>
      <c r="G64" s="142"/>
      <c r="H64" s="142"/>
      <c r="I64" s="143"/>
      <c r="J64" s="144">
        <f>J127</f>
        <v>0</v>
      </c>
      <c r="K64" s="145"/>
    </row>
    <row r="65" spans="2:12" s="1" customFormat="1" ht="21.75" customHeight="1" x14ac:dyDescent="0.3">
      <c r="B65" s="35"/>
      <c r="C65" s="36"/>
      <c r="D65" s="36"/>
      <c r="E65" s="36"/>
      <c r="F65" s="36"/>
      <c r="G65" s="36"/>
      <c r="H65" s="36"/>
      <c r="I65" s="103"/>
      <c r="J65" s="36"/>
      <c r="K65" s="39"/>
    </row>
    <row r="66" spans="2:12" s="1" customFormat="1" ht="6.95" customHeight="1" x14ac:dyDescent="0.3">
      <c r="B66" s="50"/>
      <c r="C66" s="51"/>
      <c r="D66" s="51"/>
      <c r="E66" s="51"/>
      <c r="F66" s="51"/>
      <c r="G66" s="51"/>
      <c r="H66" s="51"/>
      <c r="I66" s="124"/>
      <c r="J66" s="51"/>
      <c r="K66" s="52"/>
    </row>
    <row r="70" spans="2:12" s="1" customFormat="1" ht="6.95" customHeight="1" x14ac:dyDescent="0.3">
      <c r="B70" s="53"/>
      <c r="C70" s="54"/>
      <c r="D70" s="54"/>
      <c r="E70" s="54"/>
      <c r="F70" s="54"/>
      <c r="G70" s="54"/>
      <c r="H70" s="54"/>
      <c r="I70" s="125"/>
      <c r="J70" s="54"/>
      <c r="K70" s="54"/>
      <c r="L70" s="35"/>
    </row>
    <row r="71" spans="2:12" s="1" customFormat="1" ht="36.950000000000003" customHeight="1" x14ac:dyDescent="0.3">
      <c r="B71" s="35"/>
      <c r="C71" s="55" t="s">
        <v>220</v>
      </c>
      <c r="L71" s="35"/>
    </row>
    <row r="72" spans="2:12" s="1" customFormat="1" ht="6.95" customHeight="1" x14ac:dyDescent="0.3">
      <c r="B72" s="35"/>
      <c r="L72" s="35"/>
    </row>
    <row r="73" spans="2:12" s="1" customFormat="1" ht="14.45" customHeight="1" x14ac:dyDescent="0.3">
      <c r="B73" s="35"/>
      <c r="C73" s="57" t="s">
        <v>17</v>
      </c>
      <c r="L73" s="35"/>
    </row>
    <row r="74" spans="2:12" s="1" customFormat="1" ht="22.5" customHeight="1" x14ac:dyDescent="0.3">
      <c r="B74" s="35"/>
      <c r="E74" s="418" t="str">
        <f>E7</f>
        <v>MMUVD Pardubice</v>
      </c>
      <c r="F74" s="395"/>
      <c r="G74" s="395"/>
      <c r="H74" s="395"/>
      <c r="L74" s="35"/>
    </row>
    <row r="75" spans="2:12" ht="15" x14ac:dyDescent="0.3">
      <c r="B75" s="23"/>
      <c r="C75" s="57" t="s">
        <v>209</v>
      </c>
      <c r="L75" s="23"/>
    </row>
    <row r="76" spans="2:12" s="1" customFormat="1" ht="22.5" customHeight="1" x14ac:dyDescent="0.3">
      <c r="B76" s="35"/>
      <c r="E76" s="418" t="s">
        <v>2777</v>
      </c>
      <c r="F76" s="395"/>
      <c r="G76" s="395"/>
      <c r="H76" s="395"/>
      <c r="L76" s="35"/>
    </row>
    <row r="77" spans="2:12" s="1" customFormat="1" ht="14.45" customHeight="1" x14ac:dyDescent="0.3">
      <c r="B77" s="35"/>
      <c r="C77" s="57" t="s">
        <v>544</v>
      </c>
      <c r="L77" s="35"/>
    </row>
    <row r="78" spans="2:12" s="1" customFormat="1" ht="23.25" customHeight="1" x14ac:dyDescent="0.3">
      <c r="B78" s="35"/>
      <c r="E78" s="392" t="str">
        <f>E11</f>
        <v>07 - SO 421.2 - Přeložka nadzemního sdělovacího vedení Edera - II. etapa</v>
      </c>
      <c r="F78" s="395"/>
      <c r="G78" s="395"/>
      <c r="H78" s="395"/>
      <c r="L78" s="35"/>
    </row>
    <row r="79" spans="2:12" s="1" customFormat="1" ht="6.95" customHeight="1" x14ac:dyDescent="0.3">
      <c r="B79" s="35"/>
      <c r="L79" s="35"/>
    </row>
    <row r="80" spans="2:12" s="1" customFormat="1" ht="18" customHeight="1" x14ac:dyDescent="0.3">
      <c r="B80" s="35"/>
      <c r="C80" s="57" t="s">
        <v>23</v>
      </c>
      <c r="F80" s="146" t="str">
        <f>F14</f>
        <v>Pardubice</v>
      </c>
      <c r="I80" s="147" t="s">
        <v>25</v>
      </c>
      <c r="J80" s="61">
        <f>IF(J14="","",J14)</f>
        <v>42576</v>
      </c>
      <c r="L80" s="35"/>
    </row>
    <row r="81" spans="2:65" s="1" customFormat="1" ht="6.95" customHeight="1" x14ac:dyDescent="0.3">
      <c r="B81" s="35"/>
      <c r="L81" s="35"/>
    </row>
    <row r="82" spans="2:65" s="1" customFormat="1" ht="15" x14ac:dyDescent="0.3">
      <c r="B82" s="35"/>
      <c r="C82" s="57" t="s">
        <v>28</v>
      </c>
      <c r="F82" s="146" t="str">
        <f>E17</f>
        <v>Město Pardubice</v>
      </c>
      <c r="I82" s="147" t="s">
        <v>34</v>
      </c>
      <c r="J82" s="146" t="str">
        <f>E23</f>
        <v>Grebner spol s r.o.</v>
      </c>
      <c r="L82" s="35"/>
    </row>
    <row r="83" spans="2:65" s="1" customFormat="1" ht="14.45" customHeight="1" x14ac:dyDescent="0.3">
      <c r="B83" s="35"/>
      <c r="C83" s="57" t="s">
        <v>32</v>
      </c>
      <c r="F83" s="146" t="str">
        <f>IF(E20="","",E20)</f>
        <v/>
      </c>
      <c r="L83" s="35"/>
    </row>
    <row r="84" spans="2:65" s="1" customFormat="1" ht="10.35" customHeight="1" x14ac:dyDescent="0.3">
      <c r="B84" s="35"/>
      <c r="L84" s="35"/>
    </row>
    <row r="85" spans="2:65" s="10" customFormat="1" ht="29.25" customHeight="1" x14ac:dyDescent="0.3">
      <c r="B85" s="148"/>
      <c r="C85" s="149" t="s">
        <v>221</v>
      </c>
      <c r="D85" s="150" t="s">
        <v>58</v>
      </c>
      <c r="E85" s="150" t="s">
        <v>54</v>
      </c>
      <c r="F85" s="150" t="s">
        <v>222</v>
      </c>
      <c r="G85" s="150" t="s">
        <v>223</v>
      </c>
      <c r="H85" s="150" t="s">
        <v>224</v>
      </c>
      <c r="I85" s="151" t="s">
        <v>225</v>
      </c>
      <c r="J85" s="150" t="s">
        <v>213</v>
      </c>
      <c r="K85" s="152" t="s">
        <v>226</v>
      </c>
      <c r="L85" s="148"/>
      <c r="M85" s="68" t="s">
        <v>227</v>
      </c>
      <c r="N85" s="69" t="s">
        <v>43</v>
      </c>
      <c r="O85" s="69" t="s">
        <v>228</v>
      </c>
      <c r="P85" s="69" t="s">
        <v>229</v>
      </c>
      <c r="Q85" s="69" t="s">
        <v>230</v>
      </c>
      <c r="R85" s="69" t="s">
        <v>231</v>
      </c>
      <c r="S85" s="69" t="s">
        <v>232</v>
      </c>
      <c r="T85" s="70" t="s">
        <v>233</v>
      </c>
    </row>
    <row r="86" spans="2:65" s="1" customFormat="1" ht="29.25" customHeight="1" x14ac:dyDescent="0.35">
      <c r="B86" s="35"/>
      <c r="C86" s="72" t="s">
        <v>214</v>
      </c>
      <c r="J86" s="153">
        <f>BK86</f>
        <v>0</v>
      </c>
      <c r="L86" s="35"/>
      <c r="M86" s="71"/>
      <c r="N86" s="62"/>
      <c r="O86" s="62"/>
      <c r="P86" s="154">
        <f>P87</f>
        <v>0</v>
      </c>
      <c r="Q86" s="62"/>
      <c r="R86" s="154">
        <f>R87</f>
        <v>0</v>
      </c>
      <c r="S86" s="62"/>
      <c r="T86" s="155">
        <f>T87</f>
        <v>0</v>
      </c>
      <c r="AT86" s="19" t="s">
        <v>72</v>
      </c>
      <c r="AU86" s="19" t="s">
        <v>215</v>
      </c>
      <c r="BK86" s="156">
        <f>BK87</f>
        <v>0</v>
      </c>
    </row>
    <row r="87" spans="2:65" s="11" customFormat="1" ht="37.35" customHeight="1" x14ac:dyDescent="0.35">
      <c r="B87" s="157"/>
      <c r="D87" s="158" t="s">
        <v>72</v>
      </c>
      <c r="E87" s="159" t="s">
        <v>2831</v>
      </c>
      <c r="F87" s="159" t="s">
        <v>3961</v>
      </c>
      <c r="I87" s="160"/>
      <c r="J87" s="161">
        <f>BK87</f>
        <v>0</v>
      </c>
      <c r="L87" s="157"/>
      <c r="M87" s="162"/>
      <c r="N87" s="163"/>
      <c r="O87" s="163"/>
      <c r="P87" s="164">
        <f>P88+P114+P127</f>
        <v>0</v>
      </c>
      <c r="Q87" s="163"/>
      <c r="R87" s="164">
        <f>R88+R114+R127</f>
        <v>0</v>
      </c>
      <c r="S87" s="163"/>
      <c r="T87" s="165">
        <f>T88+T114+T127</f>
        <v>0</v>
      </c>
      <c r="AR87" s="158" t="s">
        <v>22</v>
      </c>
      <c r="AT87" s="166" t="s">
        <v>72</v>
      </c>
      <c r="AU87" s="166" t="s">
        <v>73</v>
      </c>
      <c r="AY87" s="158" t="s">
        <v>235</v>
      </c>
      <c r="BK87" s="167">
        <f>BK88+BK114+BK127</f>
        <v>0</v>
      </c>
    </row>
    <row r="88" spans="2:65" s="11" customFormat="1" ht="19.899999999999999" customHeight="1" x14ac:dyDescent="0.3">
      <c r="B88" s="157"/>
      <c r="D88" s="168" t="s">
        <v>72</v>
      </c>
      <c r="E88" s="169" t="s">
        <v>3847</v>
      </c>
      <c r="F88" s="169" t="s">
        <v>3744</v>
      </c>
      <c r="I88" s="160"/>
      <c r="J88" s="170">
        <f>BK88</f>
        <v>0</v>
      </c>
      <c r="L88" s="157"/>
      <c r="M88" s="162"/>
      <c r="N88" s="163"/>
      <c r="O88" s="163"/>
      <c r="P88" s="164">
        <f>SUM(P89:P113)</f>
        <v>0</v>
      </c>
      <c r="Q88" s="163"/>
      <c r="R88" s="164">
        <f>SUM(R89:R113)</f>
        <v>0</v>
      </c>
      <c r="S88" s="163"/>
      <c r="T88" s="165">
        <f>SUM(T89:T113)</f>
        <v>0</v>
      </c>
      <c r="AR88" s="158" t="s">
        <v>22</v>
      </c>
      <c r="AT88" s="166" t="s">
        <v>72</v>
      </c>
      <c r="AU88" s="166" t="s">
        <v>22</v>
      </c>
      <c r="AY88" s="158" t="s">
        <v>235</v>
      </c>
      <c r="BK88" s="167">
        <f>SUM(BK89:BK113)</f>
        <v>0</v>
      </c>
    </row>
    <row r="89" spans="2:65" s="1" customFormat="1" ht="22.5" customHeight="1" x14ac:dyDescent="0.3">
      <c r="B89" s="171"/>
      <c r="C89" s="172" t="s">
        <v>22</v>
      </c>
      <c r="D89" s="172" t="s">
        <v>237</v>
      </c>
      <c r="E89" s="173" t="s">
        <v>3848</v>
      </c>
      <c r="F89" s="174" t="s">
        <v>3849</v>
      </c>
      <c r="G89" s="175" t="s">
        <v>346</v>
      </c>
      <c r="H89" s="176">
        <v>300</v>
      </c>
      <c r="I89" s="177"/>
      <c r="J89" s="178">
        <f t="shared" ref="J89:J113" si="0">ROUND(I89*H89,2)</f>
        <v>0</v>
      </c>
      <c r="K89" s="174" t="s">
        <v>3</v>
      </c>
      <c r="L89" s="35"/>
      <c r="M89" s="179" t="s">
        <v>3</v>
      </c>
      <c r="N89" s="180" t="s">
        <v>44</v>
      </c>
      <c r="O89" s="36"/>
      <c r="P89" s="181">
        <f t="shared" ref="P89:P113" si="1">O89*H89</f>
        <v>0</v>
      </c>
      <c r="Q89" s="181">
        <v>0</v>
      </c>
      <c r="R89" s="181">
        <f t="shared" ref="R89:R113" si="2">Q89*H89</f>
        <v>0</v>
      </c>
      <c r="S89" s="181">
        <v>0</v>
      </c>
      <c r="T89" s="182">
        <f t="shared" ref="T89:T113" si="3">S89*H89</f>
        <v>0</v>
      </c>
      <c r="AR89" s="19" t="s">
        <v>241</v>
      </c>
      <c r="AT89" s="19" t="s">
        <v>237</v>
      </c>
      <c r="AU89" s="19" t="s">
        <v>81</v>
      </c>
      <c r="AY89" s="19" t="s">
        <v>235</v>
      </c>
      <c r="BE89" s="183">
        <f t="shared" ref="BE89:BE113" si="4">IF(N89="základní",J89,0)</f>
        <v>0</v>
      </c>
      <c r="BF89" s="183">
        <f t="shared" ref="BF89:BF113" si="5">IF(N89="snížená",J89,0)</f>
        <v>0</v>
      </c>
      <c r="BG89" s="183">
        <f t="shared" ref="BG89:BG113" si="6">IF(N89="zákl. přenesená",J89,0)</f>
        <v>0</v>
      </c>
      <c r="BH89" s="183">
        <f t="shared" ref="BH89:BH113" si="7">IF(N89="sníž. přenesená",J89,0)</f>
        <v>0</v>
      </c>
      <c r="BI89" s="183">
        <f t="shared" ref="BI89:BI113" si="8">IF(N89="nulová",J89,0)</f>
        <v>0</v>
      </c>
      <c r="BJ89" s="19" t="s">
        <v>22</v>
      </c>
      <c r="BK89" s="183">
        <f t="shared" ref="BK89:BK113" si="9">ROUND(I89*H89,2)</f>
        <v>0</v>
      </c>
      <c r="BL89" s="19" t="s">
        <v>241</v>
      </c>
      <c r="BM89" s="19" t="s">
        <v>3962</v>
      </c>
    </row>
    <row r="90" spans="2:65" s="1" customFormat="1" ht="22.5" customHeight="1" x14ac:dyDescent="0.3">
      <c r="B90" s="171"/>
      <c r="C90" s="172" t="s">
        <v>81</v>
      </c>
      <c r="D90" s="172" t="s">
        <v>237</v>
      </c>
      <c r="E90" s="173" t="s">
        <v>3851</v>
      </c>
      <c r="F90" s="174" t="s">
        <v>3852</v>
      </c>
      <c r="G90" s="175" t="s">
        <v>249</v>
      </c>
      <c r="H90" s="176">
        <v>5</v>
      </c>
      <c r="I90" s="177"/>
      <c r="J90" s="178">
        <f t="shared" si="0"/>
        <v>0</v>
      </c>
      <c r="K90" s="174" t="s">
        <v>3</v>
      </c>
      <c r="L90" s="35"/>
      <c r="M90" s="179" t="s">
        <v>3</v>
      </c>
      <c r="N90" s="180" t="s">
        <v>44</v>
      </c>
      <c r="O90" s="36"/>
      <c r="P90" s="181">
        <f t="shared" si="1"/>
        <v>0</v>
      </c>
      <c r="Q90" s="181">
        <v>0</v>
      </c>
      <c r="R90" s="181">
        <f t="shared" si="2"/>
        <v>0</v>
      </c>
      <c r="S90" s="181">
        <v>0</v>
      </c>
      <c r="T90" s="182">
        <f t="shared" si="3"/>
        <v>0</v>
      </c>
      <c r="AR90" s="19" t="s">
        <v>241</v>
      </c>
      <c r="AT90" s="19" t="s">
        <v>237</v>
      </c>
      <c r="AU90" s="19" t="s">
        <v>81</v>
      </c>
      <c r="AY90" s="19" t="s">
        <v>235</v>
      </c>
      <c r="BE90" s="183">
        <f t="shared" si="4"/>
        <v>0</v>
      </c>
      <c r="BF90" s="183">
        <f t="shared" si="5"/>
        <v>0</v>
      </c>
      <c r="BG90" s="183">
        <f t="shared" si="6"/>
        <v>0</v>
      </c>
      <c r="BH90" s="183">
        <f t="shared" si="7"/>
        <v>0</v>
      </c>
      <c r="BI90" s="183">
        <f t="shared" si="8"/>
        <v>0</v>
      </c>
      <c r="BJ90" s="19" t="s">
        <v>22</v>
      </c>
      <c r="BK90" s="183">
        <f t="shared" si="9"/>
        <v>0</v>
      </c>
      <c r="BL90" s="19" t="s">
        <v>241</v>
      </c>
      <c r="BM90" s="19" t="s">
        <v>3963</v>
      </c>
    </row>
    <row r="91" spans="2:65" s="1" customFormat="1" ht="22.5" customHeight="1" x14ac:dyDescent="0.3">
      <c r="B91" s="171"/>
      <c r="C91" s="172" t="s">
        <v>103</v>
      </c>
      <c r="D91" s="172" t="s">
        <v>237</v>
      </c>
      <c r="E91" s="173" t="s">
        <v>3854</v>
      </c>
      <c r="F91" s="174" t="s">
        <v>3855</v>
      </c>
      <c r="G91" s="175" t="s">
        <v>346</v>
      </c>
      <c r="H91" s="176">
        <v>300</v>
      </c>
      <c r="I91" s="177"/>
      <c r="J91" s="178">
        <f t="shared" si="0"/>
        <v>0</v>
      </c>
      <c r="K91" s="174" t="s">
        <v>3</v>
      </c>
      <c r="L91" s="35"/>
      <c r="M91" s="179" t="s">
        <v>3</v>
      </c>
      <c r="N91" s="180" t="s">
        <v>44</v>
      </c>
      <c r="O91" s="36"/>
      <c r="P91" s="181">
        <f t="shared" si="1"/>
        <v>0</v>
      </c>
      <c r="Q91" s="181">
        <v>0</v>
      </c>
      <c r="R91" s="181">
        <f t="shared" si="2"/>
        <v>0</v>
      </c>
      <c r="S91" s="181">
        <v>0</v>
      </c>
      <c r="T91" s="182">
        <f t="shared" si="3"/>
        <v>0</v>
      </c>
      <c r="AR91" s="19" t="s">
        <v>241</v>
      </c>
      <c r="AT91" s="19" t="s">
        <v>237</v>
      </c>
      <c r="AU91" s="19" t="s">
        <v>81</v>
      </c>
      <c r="AY91" s="19" t="s">
        <v>235</v>
      </c>
      <c r="BE91" s="183">
        <f t="shared" si="4"/>
        <v>0</v>
      </c>
      <c r="BF91" s="183">
        <f t="shared" si="5"/>
        <v>0</v>
      </c>
      <c r="BG91" s="183">
        <f t="shared" si="6"/>
        <v>0</v>
      </c>
      <c r="BH91" s="183">
        <f t="shared" si="7"/>
        <v>0</v>
      </c>
      <c r="BI91" s="183">
        <f t="shared" si="8"/>
        <v>0</v>
      </c>
      <c r="BJ91" s="19" t="s">
        <v>22</v>
      </c>
      <c r="BK91" s="183">
        <f t="shared" si="9"/>
        <v>0</v>
      </c>
      <c r="BL91" s="19" t="s">
        <v>241</v>
      </c>
      <c r="BM91" s="19" t="s">
        <v>3964</v>
      </c>
    </row>
    <row r="92" spans="2:65" s="1" customFormat="1" ht="22.5" customHeight="1" x14ac:dyDescent="0.3">
      <c r="B92" s="171"/>
      <c r="C92" s="172" t="s">
        <v>241</v>
      </c>
      <c r="D92" s="172" t="s">
        <v>237</v>
      </c>
      <c r="E92" s="173" t="s">
        <v>3965</v>
      </c>
      <c r="F92" s="174" t="s">
        <v>3858</v>
      </c>
      <c r="G92" s="175" t="s">
        <v>346</v>
      </c>
      <c r="H92" s="176">
        <v>1894</v>
      </c>
      <c r="I92" s="177"/>
      <c r="J92" s="178">
        <f t="shared" si="0"/>
        <v>0</v>
      </c>
      <c r="K92" s="174" t="s">
        <v>3</v>
      </c>
      <c r="L92" s="35"/>
      <c r="M92" s="179" t="s">
        <v>3</v>
      </c>
      <c r="N92" s="180" t="s">
        <v>44</v>
      </c>
      <c r="O92" s="36"/>
      <c r="P92" s="181">
        <f t="shared" si="1"/>
        <v>0</v>
      </c>
      <c r="Q92" s="181">
        <v>0</v>
      </c>
      <c r="R92" s="181">
        <f t="shared" si="2"/>
        <v>0</v>
      </c>
      <c r="S92" s="181">
        <v>0</v>
      </c>
      <c r="T92" s="182">
        <f t="shared" si="3"/>
        <v>0</v>
      </c>
      <c r="AR92" s="19" t="s">
        <v>241</v>
      </c>
      <c r="AT92" s="19" t="s">
        <v>237</v>
      </c>
      <c r="AU92" s="19" t="s">
        <v>81</v>
      </c>
      <c r="AY92" s="19" t="s">
        <v>235</v>
      </c>
      <c r="BE92" s="183">
        <f t="shared" si="4"/>
        <v>0</v>
      </c>
      <c r="BF92" s="183">
        <f t="shared" si="5"/>
        <v>0</v>
      </c>
      <c r="BG92" s="183">
        <f t="shared" si="6"/>
        <v>0</v>
      </c>
      <c r="BH92" s="183">
        <f t="shared" si="7"/>
        <v>0</v>
      </c>
      <c r="BI92" s="183">
        <f t="shared" si="8"/>
        <v>0</v>
      </c>
      <c r="BJ92" s="19" t="s">
        <v>22</v>
      </c>
      <c r="BK92" s="183">
        <f t="shared" si="9"/>
        <v>0</v>
      </c>
      <c r="BL92" s="19" t="s">
        <v>241</v>
      </c>
      <c r="BM92" s="19" t="s">
        <v>3966</v>
      </c>
    </row>
    <row r="93" spans="2:65" s="1" customFormat="1" ht="22.5" customHeight="1" x14ac:dyDescent="0.3">
      <c r="B93" s="171"/>
      <c r="C93" s="172" t="s">
        <v>254</v>
      </c>
      <c r="D93" s="172" t="s">
        <v>237</v>
      </c>
      <c r="E93" s="173" t="s">
        <v>3860</v>
      </c>
      <c r="F93" s="174" t="s">
        <v>3861</v>
      </c>
      <c r="G93" s="175" t="s">
        <v>346</v>
      </c>
      <c r="H93" s="176">
        <v>96</v>
      </c>
      <c r="I93" s="177"/>
      <c r="J93" s="178">
        <f t="shared" si="0"/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 t="shared" si="1"/>
        <v>0</v>
      </c>
      <c r="Q93" s="181">
        <v>0</v>
      </c>
      <c r="R93" s="181">
        <f t="shared" si="2"/>
        <v>0</v>
      </c>
      <c r="S93" s="181">
        <v>0</v>
      </c>
      <c r="T93" s="182">
        <f t="shared" si="3"/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 t="shared" si="4"/>
        <v>0</v>
      </c>
      <c r="BF93" s="183">
        <f t="shared" si="5"/>
        <v>0</v>
      </c>
      <c r="BG93" s="183">
        <f t="shared" si="6"/>
        <v>0</v>
      </c>
      <c r="BH93" s="183">
        <f t="shared" si="7"/>
        <v>0</v>
      </c>
      <c r="BI93" s="183">
        <f t="shared" si="8"/>
        <v>0</v>
      </c>
      <c r="BJ93" s="19" t="s">
        <v>22</v>
      </c>
      <c r="BK93" s="183">
        <f t="shared" si="9"/>
        <v>0</v>
      </c>
      <c r="BL93" s="19" t="s">
        <v>241</v>
      </c>
      <c r="BM93" s="19" t="s">
        <v>3967</v>
      </c>
    </row>
    <row r="94" spans="2:65" s="1" customFormat="1" ht="22.5" customHeight="1" x14ac:dyDescent="0.3">
      <c r="B94" s="171"/>
      <c r="C94" s="172" t="s">
        <v>258</v>
      </c>
      <c r="D94" s="172" t="s">
        <v>237</v>
      </c>
      <c r="E94" s="173" t="s">
        <v>3863</v>
      </c>
      <c r="F94" s="174" t="s">
        <v>3864</v>
      </c>
      <c r="G94" s="175" t="s">
        <v>346</v>
      </c>
      <c r="H94" s="176">
        <v>96</v>
      </c>
      <c r="I94" s="177"/>
      <c r="J94" s="178">
        <f t="shared" si="0"/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241</v>
      </c>
      <c r="AT94" s="19" t="s">
        <v>237</v>
      </c>
      <c r="AU94" s="19" t="s">
        <v>81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241</v>
      </c>
      <c r="BM94" s="19" t="s">
        <v>3968</v>
      </c>
    </row>
    <row r="95" spans="2:65" s="1" customFormat="1" ht="22.5" customHeight="1" x14ac:dyDescent="0.3">
      <c r="B95" s="171"/>
      <c r="C95" s="172" t="s">
        <v>262</v>
      </c>
      <c r="D95" s="172" t="s">
        <v>237</v>
      </c>
      <c r="E95" s="173" t="s">
        <v>3866</v>
      </c>
      <c r="F95" s="174" t="s">
        <v>3867</v>
      </c>
      <c r="G95" s="175" t="s">
        <v>346</v>
      </c>
      <c r="H95" s="176">
        <v>96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3969</v>
      </c>
    </row>
    <row r="96" spans="2:65" s="1" customFormat="1" ht="22.5" customHeight="1" x14ac:dyDescent="0.3">
      <c r="B96" s="171"/>
      <c r="C96" s="172" t="s">
        <v>266</v>
      </c>
      <c r="D96" s="172" t="s">
        <v>237</v>
      </c>
      <c r="E96" s="173" t="s">
        <v>3970</v>
      </c>
      <c r="F96" s="174" t="s">
        <v>3971</v>
      </c>
      <c r="G96" s="175" t="s">
        <v>249</v>
      </c>
      <c r="H96" s="176">
        <v>27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3972</v>
      </c>
    </row>
    <row r="97" spans="2:65" s="1" customFormat="1" ht="22.5" customHeight="1" x14ac:dyDescent="0.3">
      <c r="B97" s="171"/>
      <c r="C97" s="172" t="s">
        <v>270</v>
      </c>
      <c r="D97" s="172" t="s">
        <v>237</v>
      </c>
      <c r="E97" s="173" t="s">
        <v>3973</v>
      </c>
      <c r="F97" s="174" t="s">
        <v>3974</v>
      </c>
      <c r="G97" s="175" t="s">
        <v>249</v>
      </c>
      <c r="H97" s="176">
        <v>6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3975</v>
      </c>
    </row>
    <row r="98" spans="2:65" s="1" customFormat="1" ht="22.5" customHeight="1" x14ac:dyDescent="0.3">
      <c r="B98" s="171"/>
      <c r="C98" s="172" t="s">
        <v>26</v>
      </c>
      <c r="D98" s="172" t="s">
        <v>237</v>
      </c>
      <c r="E98" s="173" t="s">
        <v>3976</v>
      </c>
      <c r="F98" s="174" t="s">
        <v>3873</v>
      </c>
      <c r="G98" s="175" t="s">
        <v>249</v>
      </c>
      <c r="H98" s="176">
        <v>3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3977</v>
      </c>
    </row>
    <row r="99" spans="2:65" s="1" customFormat="1" ht="22.5" customHeight="1" x14ac:dyDescent="0.3">
      <c r="B99" s="171"/>
      <c r="C99" s="172" t="s">
        <v>164</v>
      </c>
      <c r="D99" s="172" t="s">
        <v>237</v>
      </c>
      <c r="E99" s="173" t="s">
        <v>3978</v>
      </c>
      <c r="F99" s="174" t="s">
        <v>3979</v>
      </c>
      <c r="G99" s="175" t="s">
        <v>249</v>
      </c>
      <c r="H99" s="176">
        <v>9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3980</v>
      </c>
    </row>
    <row r="100" spans="2:65" s="1" customFormat="1" ht="22.5" customHeight="1" x14ac:dyDescent="0.3">
      <c r="B100" s="171"/>
      <c r="C100" s="172" t="s">
        <v>280</v>
      </c>
      <c r="D100" s="172" t="s">
        <v>237</v>
      </c>
      <c r="E100" s="173" t="s">
        <v>3878</v>
      </c>
      <c r="F100" s="174" t="s">
        <v>3879</v>
      </c>
      <c r="G100" s="175" t="s">
        <v>346</v>
      </c>
      <c r="H100" s="176">
        <v>1894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3981</v>
      </c>
    </row>
    <row r="101" spans="2:65" s="1" customFormat="1" ht="22.5" customHeight="1" x14ac:dyDescent="0.3">
      <c r="B101" s="171"/>
      <c r="C101" s="172" t="s">
        <v>284</v>
      </c>
      <c r="D101" s="172" t="s">
        <v>237</v>
      </c>
      <c r="E101" s="173" t="s">
        <v>3881</v>
      </c>
      <c r="F101" s="174" t="s">
        <v>3882</v>
      </c>
      <c r="G101" s="175" t="s">
        <v>346</v>
      </c>
      <c r="H101" s="176">
        <v>1006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3982</v>
      </c>
    </row>
    <row r="102" spans="2:65" s="1" customFormat="1" ht="22.5" customHeight="1" x14ac:dyDescent="0.3">
      <c r="B102" s="171"/>
      <c r="C102" s="172" t="s">
        <v>288</v>
      </c>
      <c r="D102" s="172" t="s">
        <v>237</v>
      </c>
      <c r="E102" s="173" t="s">
        <v>3983</v>
      </c>
      <c r="F102" s="174" t="s">
        <v>3885</v>
      </c>
      <c r="G102" s="175" t="s">
        <v>346</v>
      </c>
      <c r="H102" s="176">
        <v>240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3984</v>
      </c>
    </row>
    <row r="103" spans="2:65" s="1" customFormat="1" ht="22.5" customHeight="1" x14ac:dyDescent="0.3">
      <c r="B103" s="171"/>
      <c r="C103" s="172" t="s">
        <v>9</v>
      </c>
      <c r="D103" s="172" t="s">
        <v>237</v>
      </c>
      <c r="E103" s="173" t="s">
        <v>3985</v>
      </c>
      <c r="F103" s="174" t="s">
        <v>3986</v>
      </c>
      <c r="G103" s="175" t="s">
        <v>249</v>
      </c>
      <c r="H103" s="176">
        <v>1</v>
      </c>
      <c r="I103" s="177"/>
      <c r="J103" s="178">
        <f t="shared" si="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3987</v>
      </c>
    </row>
    <row r="104" spans="2:65" s="1" customFormat="1" ht="22.5" customHeight="1" x14ac:dyDescent="0.3">
      <c r="B104" s="171"/>
      <c r="C104" s="172" t="s">
        <v>296</v>
      </c>
      <c r="D104" s="172" t="s">
        <v>237</v>
      </c>
      <c r="E104" s="173" t="s">
        <v>3988</v>
      </c>
      <c r="F104" s="174" t="s">
        <v>3891</v>
      </c>
      <c r="G104" s="175" t="s">
        <v>346</v>
      </c>
      <c r="H104" s="176">
        <v>1670</v>
      </c>
      <c r="I104" s="177"/>
      <c r="J104" s="178">
        <f t="shared" si="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3989</v>
      </c>
    </row>
    <row r="105" spans="2:65" s="1" customFormat="1" ht="22.5" customHeight="1" x14ac:dyDescent="0.3">
      <c r="B105" s="171"/>
      <c r="C105" s="172" t="s">
        <v>300</v>
      </c>
      <c r="D105" s="172" t="s">
        <v>237</v>
      </c>
      <c r="E105" s="173" t="s">
        <v>3990</v>
      </c>
      <c r="F105" s="174" t="s">
        <v>3991</v>
      </c>
      <c r="G105" s="175" t="s">
        <v>249</v>
      </c>
      <c r="H105" s="176">
        <v>2</v>
      </c>
      <c r="I105" s="177"/>
      <c r="J105" s="178">
        <f t="shared" si="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3992</v>
      </c>
    </row>
    <row r="106" spans="2:65" s="1" customFormat="1" ht="22.5" customHeight="1" x14ac:dyDescent="0.3">
      <c r="B106" s="171"/>
      <c r="C106" s="172" t="s">
        <v>306</v>
      </c>
      <c r="D106" s="172" t="s">
        <v>237</v>
      </c>
      <c r="E106" s="173" t="s">
        <v>3993</v>
      </c>
      <c r="F106" s="174" t="s">
        <v>3994</v>
      </c>
      <c r="G106" s="175" t="s">
        <v>346</v>
      </c>
      <c r="H106" s="176">
        <v>40</v>
      </c>
      <c r="I106" s="177"/>
      <c r="J106" s="178">
        <f t="shared" si="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3995</v>
      </c>
    </row>
    <row r="107" spans="2:65" s="1" customFormat="1" ht="22.5" customHeight="1" x14ac:dyDescent="0.3">
      <c r="B107" s="171"/>
      <c r="C107" s="172" t="s">
        <v>312</v>
      </c>
      <c r="D107" s="172" t="s">
        <v>237</v>
      </c>
      <c r="E107" s="173" t="s">
        <v>3996</v>
      </c>
      <c r="F107" s="174" t="s">
        <v>3997</v>
      </c>
      <c r="G107" s="175" t="s">
        <v>249</v>
      </c>
      <c r="H107" s="176">
        <v>2</v>
      </c>
      <c r="I107" s="177"/>
      <c r="J107" s="178">
        <f t="shared" si="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3998</v>
      </c>
    </row>
    <row r="108" spans="2:65" s="1" customFormat="1" ht="22.5" customHeight="1" x14ac:dyDescent="0.3">
      <c r="B108" s="171"/>
      <c r="C108" s="172" t="s">
        <v>317</v>
      </c>
      <c r="D108" s="172" t="s">
        <v>237</v>
      </c>
      <c r="E108" s="173" t="s">
        <v>3999</v>
      </c>
      <c r="F108" s="174" t="s">
        <v>4000</v>
      </c>
      <c r="G108" s="175" t="s">
        <v>249</v>
      </c>
      <c r="H108" s="176">
        <v>1</v>
      </c>
      <c r="I108" s="177"/>
      <c r="J108" s="178">
        <f t="shared" si="0"/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 t="shared" si="1"/>
        <v>0</v>
      </c>
      <c r="Q108" s="181">
        <v>0</v>
      </c>
      <c r="R108" s="181">
        <f t="shared" si="2"/>
        <v>0</v>
      </c>
      <c r="S108" s="181">
        <v>0</v>
      </c>
      <c r="T108" s="182">
        <f t="shared" si="3"/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 t="shared" si="4"/>
        <v>0</v>
      </c>
      <c r="BF108" s="183">
        <f t="shared" si="5"/>
        <v>0</v>
      </c>
      <c r="BG108" s="183">
        <f t="shared" si="6"/>
        <v>0</v>
      </c>
      <c r="BH108" s="183">
        <f t="shared" si="7"/>
        <v>0</v>
      </c>
      <c r="BI108" s="183">
        <f t="shared" si="8"/>
        <v>0</v>
      </c>
      <c r="BJ108" s="19" t="s">
        <v>22</v>
      </c>
      <c r="BK108" s="183">
        <f t="shared" si="9"/>
        <v>0</v>
      </c>
      <c r="BL108" s="19" t="s">
        <v>241</v>
      </c>
      <c r="BM108" s="19" t="s">
        <v>4001</v>
      </c>
    </row>
    <row r="109" spans="2:65" s="1" customFormat="1" ht="22.5" customHeight="1" x14ac:dyDescent="0.3">
      <c r="B109" s="171"/>
      <c r="C109" s="172" t="s">
        <v>8</v>
      </c>
      <c r="D109" s="172" t="s">
        <v>237</v>
      </c>
      <c r="E109" s="173" t="s">
        <v>4002</v>
      </c>
      <c r="F109" s="174" t="s">
        <v>3906</v>
      </c>
      <c r="G109" s="175" t="s">
        <v>249</v>
      </c>
      <c r="H109" s="176">
        <v>2</v>
      </c>
      <c r="I109" s="177"/>
      <c r="J109" s="178">
        <f t="shared" si="0"/>
        <v>0</v>
      </c>
      <c r="K109" s="174" t="s">
        <v>3</v>
      </c>
      <c r="L109" s="35"/>
      <c r="M109" s="179" t="s">
        <v>3</v>
      </c>
      <c r="N109" s="180" t="s">
        <v>44</v>
      </c>
      <c r="O109" s="36"/>
      <c r="P109" s="181">
        <f t="shared" si="1"/>
        <v>0</v>
      </c>
      <c r="Q109" s="181">
        <v>0</v>
      </c>
      <c r="R109" s="181">
        <f t="shared" si="2"/>
        <v>0</v>
      </c>
      <c r="S109" s="181">
        <v>0</v>
      </c>
      <c r="T109" s="182">
        <f t="shared" si="3"/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 t="shared" si="4"/>
        <v>0</v>
      </c>
      <c r="BF109" s="183">
        <f t="shared" si="5"/>
        <v>0</v>
      </c>
      <c r="BG109" s="183">
        <f t="shared" si="6"/>
        <v>0</v>
      </c>
      <c r="BH109" s="183">
        <f t="shared" si="7"/>
        <v>0</v>
      </c>
      <c r="BI109" s="183">
        <f t="shared" si="8"/>
        <v>0</v>
      </c>
      <c r="BJ109" s="19" t="s">
        <v>22</v>
      </c>
      <c r="BK109" s="183">
        <f t="shared" si="9"/>
        <v>0</v>
      </c>
      <c r="BL109" s="19" t="s">
        <v>241</v>
      </c>
      <c r="BM109" s="19" t="s">
        <v>4003</v>
      </c>
    </row>
    <row r="110" spans="2:65" s="1" customFormat="1" ht="22.5" customHeight="1" x14ac:dyDescent="0.3">
      <c r="B110" s="171"/>
      <c r="C110" s="172" t="s">
        <v>330</v>
      </c>
      <c r="D110" s="172" t="s">
        <v>237</v>
      </c>
      <c r="E110" s="173" t="s">
        <v>4004</v>
      </c>
      <c r="F110" s="174" t="s">
        <v>3894</v>
      </c>
      <c r="G110" s="175" t="s">
        <v>249</v>
      </c>
      <c r="H110" s="176">
        <v>27</v>
      </c>
      <c r="I110" s="177"/>
      <c r="J110" s="178">
        <f t="shared" si="0"/>
        <v>0</v>
      </c>
      <c r="K110" s="174" t="s">
        <v>3</v>
      </c>
      <c r="L110" s="35"/>
      <c r="M110" s="179" t="s">
        <v>3</v>
      </c>
      <c r="N110" s="180" t="s">
        <v>44</v>
      </c>
      <c r="O110" s="36"/>
      <c r="P110" s="181">
        <f t="shared" si="1"/>
        <v>0</v>
      </c>
      <c r="Q110" s="181">
        <v>0</v>
      </c>
      <c r="R110" s="181">
        <f t="shared" si="2"/>
        <v>0</v>
      </c>
      <c r="S110" s="181">
        <v>0</v>
      </c>
      <c r="T110" s="182">
        <f t="shared" si="3"/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 t="shared" si="4"/>
        <v>0</v>
      </c>
      <c r="BF110" s="183">
        <f t="shared" si="5"/>
        <v>0</v>
      </c>
      <c r="BG110" s="183">
        <f t="shared" si="6"/>
        <v>0</v>
      </c>
      <c r="BH110" s="183">
        <f t="shared" si="7"/>
        <v>0</v>
      </c>
      <c r="BI110" s="183">
        <f t="shared" si="8"/>
        <v>0</v>
      </c>
      <c r="BJ110" s="19" t="s">
        <v>22</v>
      </c>
      <c r="BK110" s="183">
        <f t="shared" si="9"/>
        <v>0</v>
      </c>
      <c r="BL110" s="19" t="s">
        <v>241</v>
      </c>
      <c r="BM110" s="19" t="s">
        <v>4005</v>
      </c>
    </row>
    <row r="111" spans="2:65" s="1" customFormat="1" ht="22.5" customHeight="1" x14ac:dyDescent="0.3">
      <c r="B111" s="171"/>
      <c r="C111" s="172" t="s">
        <v>334</v>
      </c>
      <c r="D111" s="172" t="s">
        <v>237</v>
      </c>
      <c r="E111" s="173" t="s">
        <v>4006</v>
      </c>
      <c r="F111" s="174" t="s">
        <v>3900</v>
      </c>
      <c r="G111" s="175" t="s">
        <v>249</v>
      </c>
      <c r="H111" s="176">
        <v>12</v>
      </c>
      <c r="I111" s="177"/>
      <c r="J111" s="178">
        <f t="shared" si="0"/>
        <v>0</v>
      </c>
      <c r="K111" s="174" t="s">
        <v>3</v>
      </c>
      <c r="L111" s="35"/>
      <c r="M111" s="179" t="s">
        <v>3</v>
      </c>
      <c r="N111" s="180" t="s">
        <v>44</v>
      </c>
      <c r="O111" s="36"/>
      <c r="P111" s="181">
        <f t="shared" si="1"/>
        <v>0</v>
      </c>
      <c r="Q111" s="181">
        <v>0</v>
      </c>
      <c r="R111" s="181">
        <f t="shared" si="2"/>
        <v>0</v>
      </c>
      <c r="S111" s="181">
        <v>0</v>
      </c>
      <c r="T111" s="182">
        <f t="shared" si="3"/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 t="shared" si="4"/>
        <v>0</v>
      </c>
      <c r="BF111" s="183">
        <f t="shared" si="5"/>
        <v>0</v>
      </c>
      <c r="BG111" s="183">
        <f t="shared" si="6"/>
        <v>0</v>
      </c>
      <c r="BH111" s="183">
        <f t="shared" si="7"/>
        <v>0</v>
      </c>
      <c r="BI111" s="183">
        <f t="shared" si="8"/>
        <v>0</v>
      </c>
      <c r="BJ111" s="19" t="s">
        <v>22</v>
      </c>
      <c r="BK111" s="183">
        <f t="shared" si="9"/>
        <v>0</v>
      </c>
      <c r="BL111" s="19" t="s">
        <v>241</v>
      </c>
      <c r="BM111" s="19" t="s">
        <v>4007</v>
      </c>
    </row>
    <row r="112" spans="2:65" s="1" customFormat="1" ht="22.5" customHeight="1" x14ac:dyDescent="0.3">
      <c r="B112" s="171"/>
      <c r="C112" s="172" t="s">
        <v>339</v>
      </c>
      <c r="D112" s="172" t="s">
        <v>237</v>
      </c>
      <c r="E112" s="173" t="s">
        <v>3911</v>
      </c>
      <c r="F112" s="174" t="s">
        <v>3912</v>
      </c>
      <c r="G112" s="175" t="s">
        <v>249</v>
      </c>
      <c r="H112" s="176">
        <v>2</v>
      </c>
      <c r="I112" s="177"/>
      <c r="J112" s="178">
        <f t="shared" si="0"/>
        <v>0</v>
      </c>
      <c r="K112" s="174" t="s">
        <v>3</v>
      </c>
      <c r="L112" s="35"/>
      <c r="M112" s="179" t="s">
        <v>3</v>
      </c>
      <c r="N112" s="180" t="s">
        <v>44</v>
      </c>
      <c r="O112" s="36"/>
      <c r="P112" s="181">
        <f t="shared" si="1"/>
        <v>0</v>
      </c>
      <c r="Q112" s="181">
        <v>0</v>
      </c>
      <c r="R112" s="181">
        <f t="shared" si="2"/>
        <v>0</v>
      </c>
      <c r="S112" s="181">
        <v>0</v>
      </c>
      <c r="T112" s="182">
        <f t="shared" si="3"/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 t="shared" si="4"/>
        <v>0</v>
      </c>
      <c r="BF112" s="183">
        <f t="shared" si="5"/>
        <v>0</v>
      </c>
      <c r="BG112" s="183">
        <f t="shared" si="6"/>
        <v>0</v>
      </c>
      <c r="BH112" s="183">
        <f t="shared" si="7"/>
        <v>0</v>
      </c>
      <c r="BI112" s="183">
        <f t="shared" si="8"/>
        <v>0</v>
      </c>
      <c r="BJ112" s="19" t="s">
        <v>22</v>
      </c>
      <c r="BK112" s="183">
        <f t="shared" si="9"/>
        <v>0</v>
      </c>
      <c r="BL112" s="19" t="s">
        <v>241</v>
      </c>
      <c r="BM112" s="19" t="s">
        <v>4008</v>
      </c>
    </row>
    <row r="113" spans="2:65" s="1" customFormat="1" ht="22.5" customHeight="1" x14ac:dyDescent="0.3">
      <c r="B113" s="171"/>
      <c r="C113" s="172" t="s">
        <v>343</v>
      </c>
      <c r="D113" s="172" t="s">
        <v>237</v>
      </c>
      <c r="E113" s="173" t="s">
        <v>4009</v>
      </c>
      <c r="F113" s="174" t="s">
        <v>4010</v>
      </c>
      <c r="G113" s="175" t="s">
        <v>249</v>
      </c>
      <c r="H113" s="176">
        <v>1</v>
      </c>
      <c r="I113" s="177"/>
      <c r="J113" s="178">
        <f t="shared" si="0"/>
        <v>0</v>
      </c>
      <c r="K113" s="174" t="s">
        <v>3</v>
      </c>
      <c r="L113" s="35"/>
      <c r="M113" s="179" t="s">
        <v>3</v>
      </c>
      <c r="N113" s="180" t="s">
        <v>44</v>
      </c>
      <c r="O113" s="36"/>
      <c r="P113" s="181">
        <f t="shared" si="1"/>
        <v>0</v>
      </c>
      <c r="Q113" s="181">
        <v>0</v>
      </c>
      <c r="R113" s="181">
        <f t="shared" si="2"/>
        <v>0</v>
      </c>
      <c r="S113" s="181">
        <v>0</v>
      </c>
      <c r="T113" s="182">
        <f t="shared" si="3"/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 t="shared" si="4"/>
        <v>0</v>
      </c>
      <c r="BF113" s="183">
        <f t="shared" si="5"/>
        <v>0</v>
      </c>
      <c r="BG113" s="183">
        <f t="shared" si="6"/>
        <v>0</v>
      </c>
      <c r="BH113" s="183">
        <f t="shared" si="7"/>
        <v>0</v>
      </c>
      <c r="BI113" s="183">
        <f t="shared" si="8"/>
        <v>0</v>
      </c>
      <c r="BJ113" s="19" t="s">
        <v>22</v>
      </c>
      <c r="BK113" s="183">
        <f t="shared" si="9"/>
        <v>0</v>
      </c>
      <c r="BL113" s="19" t="s">
        <v>241</v>
      </c>
      <c r="BM113" s="19" t="s">
        <v>4011</v>
      </c>
    </row>
    <row r="114" spans="2:65" s="11" customFormat="1" ht="29.85" customHeight="1" x14ac:dyDescent="0.3">
      <c r="B114" s="157"/>
      <c r="D114" s="168" t="s">
        <v>72</v>
      </c>
      <c r="E114" s="169" t="s">
        <v>4012</v>
      </c>
      <c r="F114" s="169" t="s">
        <v>3794</v>
      </c>
      <c r="I114" s="160"/>
      <c r="J114" s="170">
        <f>BK114</f>
        <v>0</v>
      </c>
      <c r="L114" s="157"/>
      <c r="M114" s="162"/>
      <c r="N114" s="163"/>
      <c r="O114" s="163"/>
      <c r="P114" s="164">
        <f>SUM(P115:P126)</f>
        <v>0</v>
      </c>
      <c r="Q114" s="163"/>
      <c r="R114" s="164">
        <f>SUM(R115:R126)</f>
        <v>0</v>
      </c>
      <c r="S114" s="163"/>
      <c r="T114" s="165">
        <f>SUM(T115:T126)</f>
        <v>0</v>
      </c>
      <c r="AR114" s="158" t="s">
        <v>22</v>
      </c>
      <c r="AT114" s="166" t="s">
        <v>72</v>
      </c>
      <c r="AU114" s="166" t="s">
        <v>22</v>
      </c>
      <c r="AY114" s="158" t="s">
        <v>235</v>
      </c>
      <c r="BK114" s="167">
        <f>SUM(BK115:BK126)</f>
        <v>0</v>
      </c>
    </row>
    <row r="115" spans="2:65" s="1" customFormat="1" ht="22.5" customHeight="1" x14ac:dyDescent="0.3">
      <c r="B115" s="171"/>
      <c r="C115" s="172" t="s">
        <v>349</v>
      </c>
      <c r="D115" s="172" t="s">
        <v>237</v>
      </c>
      <c r="E115" s="173" t="s">
        <v>4013</v>
      </c>
      <c r="F115" s="174" t="s">
        <v>4014</v>
      </c>
      <c r="G115" s="175" t="s">
        <v>346</v>
      </c>
      <c r="H115" s="176">
        <v>316</v>
      </c>
      <c r="I115" s="177"/>
      <c r="J115" s="178">
        <f t="shared" ref="J115:J126" si="10">ROUND(I115*H115,2)</f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 t="shared" ref="P115:P126" si="11">O115*H115</f>
        <v>0</v>
      </c>
      <c r="Q115" s="181">
        <v>0</v>
      </c>
      <c r="R115" s="181">
        <f t="shared" ref="R115:R126" si="12">Q115*H115</f>
        <v>0</v>
      </c>
      <c r="S115" s="181">
        <v>0</v>
      </c>
      <c r="T115" s="182">
        <f t="shared" ref="T115:T126" si="13">S115*H115</f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 t="shared" ref="BE115:BE126" si="14">IF(N115="základní",J115,0)</f>
        <v>0</v>
      </c>
      <c r="BF115" s="183">
        <f t="shared" ref="BF115:BF126" si="15">IF(N115="snížená",J115,0)</f>
        <v>0</v>
      </c>
      <c r="BG115" s="183">
        <f t="shared" ref="BG115:BG126" si="16">IF(N115="zákl. přenesená",J115,0)</f>
        <v>0</v>
      </c>
      <c r="BH115" s="183">
        <f t="shared" ref="BH115:BH126" si="17">IF(N115="sníž. přenesená",J115,0)</f>
        <v>0</v>
      </c>
      <c r="BI115" s="183">
        <f t="shared" ref="BI115:BI126" si="18">IF(N115="nulová",J115,0)</f>
        <v>0</v>
      </c>
      <c r="BJ115" s="19" t="s">
        <v>22</v>
      </c>
      <c r="BK115" s="183">
        <f t="shared" ref="BK115:BK126" si="19">ROUND(I115*H115,2)</f>
        <v>0</v>
      </c>
      <c r="BL115" s="19" t="s">
        <v>241</v>
      </c>
      <c r="BM115" s="19" t="s">
        <v>4015</v>
      </c>
    </row>
    <row r="116" spans="2:65" s="1" customFormat="1" ht="22.5" customHeight="1" x14ac:dyDescent="0.3">
      <c r="B116" s="171"/>
      <c r="C116" s="172" t="s">
        <v>354</v>
      </c>
      <c r="D116" s="172" t="s">
        <v>237</v>
      </c>
      <c r="E116" s="173" t="s">
        <v>4016</v>
      </c>
      <c r="F116" s="174" t="s">
        <v>4017</v>
      </c>
      <c r="G116" s="175" t="s">
        <v>346</v>
      </c>
      <c r="H116" s="176">
        <v>412</v>
      </c>
      <c r="I116" s="177"/>
      <c r="J116" s="178">
        <f t="shared" si="10"/>
        <v>0</v>
      </c>
      <c r="K116" s="174" t="s">
        <v>3</v>
      </c>
      <c r="L116" s="35"/>
      <c r="M116" s="179" t="s">
        <v>3</v>
      </c>
      <c r="N116" s="180" t="s">
        <v>44</v>
      </c>
      <c r="O116" s="36"/>
      <c r="P116" s="181">
        <f t="shared" si="11"/>
        <v>0</v>
      </c>
      <c r="Q116" s="181">
        <v>0</v>
      </c>
      <c r="R116" s="181">
        <f t="shared" si="12"/>
        <v>0</v>
      </c>
      <c r="S116" s="181">
        <v>0</v>
      </c>
      <c r="T116" s="182">
        <f t="shared" si="13"/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 t="shared" si="14"/>
        <v>0</v>
      </c>
      <c r="BF116" s="183">
        <f t="shared" si="15"/>
        <v>0</v>
      </c>
      <c r="BG116" s="183">
        <f t="shared" si="16"/>
        <v>0</v>
      </c>
      <c r="BH116" s="183">
        <f t="shared" si="17"/>
        <v>0</v>
      </c>
      <c r="BI116" s="183">
        <f t="shared" si="18"/>
        <v>0</v>
      </c>
      <c r="BJ116" s="19" t="s">
        <v>22</v>
      </c>
      <c r="BK116" s="183">
        <f t="shared" si="19"/>
        <v>0</v>
      </c>
      <c r="BL116" s="19" t="s">
        <v>241</v>
      </c>
      <c r="BM116" s="19" t="s">
        <v>4018</v>
      </c>
    </row>
    <row r="117" spans="2:65" s="1" customFormat="1" ht="22.5" customHeight="1" x14ac:dyDescent="0.3">
      <c r="B117" s="171"/>
      <c r="C117" s="172" t="s">
        <v>366</v>
      </c>
      <c r="D117" s="172" t="s">
        <v>237</v>
      </c>
      <c r="E117" s="173" t="s">
        <v>4019</v>
      </c>
      <c r="F117" s="174" t="s">
        <v>4020</v>
      </c>
      <c r="G117" s="175" t="s">
        <v>346</v>
      </c>
      <c r="H117" s="176">
        <v>132</v>
      </c>
      <c r="I117" s="177"/>
      <c r="J117" s="178">
        <f t="shared" si="10"/>
        <v>0</v>
      </c>
      <c r="K117" s="174" t="s">
        <v>3</v>
      </c>
      <c r="L117" s="35"/>
      <c r="M117" s="179" t="s">
        <v>3</v>
      </c>
      <c r="N117" s="180" t="s">
        <v>44</v>
      </c>
      <c r="O117" s="36"/>
      <c r="P117" s="181">
        <f t="shared" si="11"/>
        <v>0</v>
      </c>
      <c r="Q117" s="181">
        <v>0</v>
      </c>
      <c r="R117" s="181">
        <f t="shared" si="12"/>
        <v>0</v>
      </c>
      <c r="S117" s="181">
        <v>0</v>
      </c>
      <c r="T117" s="182">
        <f t="shared" si="13"/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 t="shared" si="14"/>
        <v>0</v>
      </c>
      <c r="BF117" s="183">
        <f t="shared" si="15"/>
        <v>0</v>
      </c>
      <c r="BG117" s="183">
        <f t="shared" si="16"/>
        <v>0</v>
      </c>
      <c r="BH117" s="183">
        <f t="shared" si="17"/>
        <v>0</v>
      </c>
      <c r="BI117" s="183">
        <f t="shared" si="18"/>
        <v>0</v>
      </c>
      <c r="BJ117" s="19" t="s">
        <v>22</v>
      </c>
      <c r="BK117" s="183">
        <f t="shared" si="19"/>
        <v>0</v>
      </c>
      <c r="BL117" s="19" t="s">
        <v>241</v>
      </c>
      <c r="BM117" s="19" t="s">
        <v>4021</v>
      </c>
    </row>
    <row r="118" spans="2:65" s="1" customFormat="1" ht="22.5" customHeight="1" x14ac:dyDescent="0.3">
      <c r="B118" s="171"/>
      <c r="C118" s="172" t="s">
        <v>370</v>
      </c>
      <c r="D118" s="172" t="s">
        <v>237</v>
      </c>
      <c r="E118" s="173" t="s">
        <v>4022</v>
      </c>
      <c r="F118" s="174" t="s">
        <v>4023</v>
      </c>
      <c r="G118" s="175" t="s">
        <v>346</v>
      </c>
      <c r="H118" s="176">
        <v>860</v>
      </c>
      <c r="I118" s="177"/>
      <c r="J118" s="178">
        <f t="shared" si="10"/>
        <v>0</v>
      </c>
      <c r="K118" s="174" t="s">
        <v>3</v>
      </c>
      <c r="L118" s="35"/>
      <c r="M118" s="179" t="s">
        <v>3</v>
      </c>
      <c r="N118" s="180" t="s">
        <v>44</v>
      </c>
      <c r="O118" s="36"/>
      <c r="P118" s="181">
        <f t="shared" si="11"/>
        <v>0</v>
      </c>
      <c r="Q118" s="181">
        <v>0</v>
      </c>
      <c r="R118" s="181">
        <f t="shared" si="12"/>
        <v>0</v>
      </c>
      <c r="S118" s="181">
        <v>0</v>
      </c>
      <c r="T118" s="182">
        <f t="shared" si="13"/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 t="shared" si="14"/>
        <v>0</v>
      </c>
      <c r="BF118" s="183">
        <f t="shared" si="15"/>
        <v>0</v>
      </c>
      <c r="BG118" s="183">
        <f t="shared" si="16"/>
        <v>0</v>
      </c>
      <c r="BH118" s="183">
        <f t="shared" si="17"/>
        <v>0</v>
      </c>
      <c r="BI118" s="183">
        <f t="shared" si="18"/>
        <v>0</v>
      </c>
      <c r="BJ118" s="19" t="s">
        <v>22</v>
      </c>
      <c r="BK118" s="183">
        <f t="shared" si="19"/>
        <v>0</v>
      </c>
      <c r="BL118" s="19" t="s">
        <v>241</v>
      </c>
      <c r="BM118" s="19" t="s">
        <v>4024</v>
      </c>
    </row>
    <row r="119" spans="2:65" s="1" customFormat="1" ht="22.5" customHeight="1" x14ac:dyDescent="0.3">
      <c r="B119" s="171"/>
      <c r="C119" s="172" t="s">
        <v>375</v>
      </c>
      <c r="D119" s="172" t="s">
        <v>237</v>
      </c>
      <c r="E119" s="173" t="s">
        <v>4025</v>
      </c>
      <c r="F119" s="174" t="s">
        <v>4026</v>
      </c>
      <c r="G119" s="175" t="s">
        <v>387</v>
      </c>
      <c r="H119" s="176">
        <v>1</v>
      </c>
      <c r="I119" s="177"/>
      <c r="J119" s="178">
        <f t="shared" si="10"/>
        <v>0</v>
      </c>
      <c r="K119" s="174" t="s">
        <v>3</v>
      </c>
      <c r="L119" s="35"/>
      <c r="M119" s="179" t="s">
        <v>3</v>
      </c>
      <c r="N119" s="180" t="s">
        <v>44</v>
      </c>
      <c r="O119" s="36"/>
      <c r="P119" s="181">
        <f t="shared" si="11"/>
        <v>0</v>
      </c>
      <c r="Q119" s="181">
        <v>0</v>
      </c>
      <c r="R119" s="181">
        <f t="shared" si="12"/>
        <v>0</v>
      </c>
      <c r="S119" s="181">
        <v>0</v>
      </c>
      <c r="T119" s="182">
        <f t="shared" si="13"/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 t="shared" si="14"/>
        <v>0</v>
      </c>
      <c r="BF119" s="183">
        <f t="shared" si="15"/>
        <v>0</v>
      </c>
      <c r="BG119" s="183">
        <f t="shared" si="16"/>
        <v>0</v>
      </c>
      <c r="BH119" s="183">
        <f t="shared" si="17"/>
        <v>0</v>
      </c>
      <c r="BI119" s="183">
        <f t="shared" si="18"/>
        <v>0</v>
      </c>
      <c r="BJ119" s="19" t="s">
        <v>22</v>
      </c>
      <c r="BK119" s="183">
        <f t="shared" si="19"/>
        <v>0</v>
      </c>
      <c r="BL119" s="19" t="s">
        <v>241</v>
      </c>
      <c r="BM119" s="19" t="s">
        <v>4027</v>
      </c>
    </row>
    <row r="120" spans="2:65" s="1" customFormat="1" ht="22.5" customHeight="1" x14ac:dyDescent="0.3">
      <c r="B120" s="171"/>
      <c r="C120" s="172" t="s">
        <v>379</v>
      </c>
      <c r="D120" s="172" t="s">
        <v>237</v>
      </c>
      <c r="E120" s="173" t="s">
        <v>4028</v>
      </c>
      <c r="F120" s="174" t="s">
        <v>4029</v>
      </c>
      <c r="G120" s="175" t="s">
        <v>249</v>
      </c>
      <c r="H120" s="176">
        <v>9</v>
      </c>
      <c r="I120" s="177"/>
      <c r="J120" s="178">
        <f t="shared" si="10"/>
        <v>0</v>
      </c>
      <c r="K120" s="174" t="s">
        <v>3</v>
      </c>
      <c r="L120" s="35"/>
      <c r="M120" s="179" t="s">
        <v>3</v>
      </c>
      <c r="N120" s="180" t="s">
        <v>44</v>
      </c>
      <c r="O120" s="36"/>
      <c r="P120" s="181">
        <f t="shared" si="11"/>
        <v>0</v>
      </c>
      <c r="Q120" s="181">
        <v>0</v>
      </c>
      <c r="R120" s="181">
        <f t="shared" si="12"/>
        <v>0</v>
      </c>
      <c r="S120" s="181">
        <v>0</v>
      </c>
      <c r="T120" s="182">
        <f t="shared" si="13"/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 t="shared" si="14"/>
        <v>0</v>
      </c>
      <c r="BF120" s="183">
        <f t="shared" si="15"/>
        <v>0</v>
      </c>
      <c r="BG120" s="183">
        <f t="shared" si="16"/>
        <v>0</v>
      </c>
      <c r="BH120" s="183">
        <f t="shared" si="17"/>
        <v>0</v>
      </c>
      <c r="BI120" s="183">
        <f t="shared" si="18"/>
        <v>0</v>
      </c>
      <c r="BJ120" s="19" t="s">
        <v>22</v>
      </c>
      <c r="BK120" s="183">
        <f t="shared" si="19"/>
        <v>0</v>
      </c>
      <c r="BL120" s="19" t="s">
        <v>241</v>
      </c>
      <c r="BM120" s="19" t="s">
        <v>4030</v>
      </c>
    </row>
    <row r="121" spans="2:65" s="1" customFormat="1" ht="22.5" customHeight="1" x14ac:dyDescent="0.3">
      <c r="B121" s="171"/>
      <c r="C121" s="172" t="s">
        <v>384</v>
      </c>
      <c r="D121" s="172" t="s">
        <v>237</v>
      </c>
      <c r="E121" s="173" t="s">
        <v>4031</v>
      </c>
      <c r="F121" s="174" t="s">
        <v>4032</v>
      </c>
      <c r="G121" s="175" t="s">
        <v>346</v>
      </c>
      <c r="H121" s="176">
        <v>760</v>
      </c>
      <c r="I121" s="177"/>
      <c r="J121" s="178">
        <f t="shared" si="10"/>
        <v>0</v>
      </c>
      <c r="K121" s="174" t="s">
        <v>3</v>
      </c>
      <c r="L121" s="35"/>
      <c r="M121" s="179" t="s">
        <v>3</v>
      </c>
      <c r="N121" s="180" t="s">
        <v>44</v>
      </c>
      <c r="O121" s="36"/>
      <c r="P121" s="181">
        <f t="shared" si="11"/>
        <v>0</v>
      </c>
      <c r="Q121" s="181">
        <v>0</v>
      </c>
      <c r="R121" s="181">
        <f t="shared" si="12"/>
        <v>0</v>
      </c>
      <c r="S121" s="181">
        <v>0</v>
      </c>
      <c r="T121" s="182">
        <f t="shared" si="13"/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 t="shared" si="14"/>
        <v>0</v>
      </c>
      <c r="BF121" s="183">
        <f t="shared" si="15"/>
        <v>0</v>
      </c>
      <c r="BG121" s="183">
        <f t="shared" si="16"/>
        <v>0</v>
      </c>
      <c r="BH121" s="183">
        <f t="shared" si="17"/>
        <v>0</v>
      </c>
      <c r="BI121" s="183">
        <f t="shared" si="18"/>
        <v>0</v>
      </c>
      <c r="BJ121" s="19" t="s">
        <v>22</v>
      </c>
      <c r="BK121" s="183">
        <f t="shared" si="19"/>
        <v>0</v>
      </c>
      <c r="BL121" s="19" t="s">
        <v>241</v>
      </c>
      <c r="BM121" s="19" t="s">
        <v>4033</v>
      </c>
    </row>
    <row r="122" spans="2:65" s="1" customFormat="1" ht="22.5" customHeight="1" x14ac:dyDescent="0.3">
      <c r="B122" s="171"/>
      <c r="C122" s="172" t="s">
        <v>389</v>
      </c>
      <c r="D122" s="172" t="s">
        <v>237</v>
      </c>
      <c r="E122" s="173" t="s">
        <v>4034</v>
      </c>
      <c r="F122" s="174" t="s">
        <v>4035</v>
      </c>
      <c r="G122" s="175" t="s">
        <v>249</v>
      </c>
      <c r="H122" s="176">
        <v>1</v>
      </c>
      <c r="I122" s="177"/>
      <c r="J122" s="178">
        <f t="shared" si="10"/>
        <v>0</v>
      </c>
      <c r="K122" s="174" t="s">
        <v>3</v>
      </c>
      <c r="L122" s="35"/>
      <c r="M122" s="179" t="s">
        <v>3</v>
      </c>
      <c r="N122" s="180" t="s">
        <v>44</v>
      </c>
      <c r="O122" s="36"/>
      <c r="P122" s="181">
        <f t="shared" si="11"/>
        <v>0</v>
      </c>
      <c r="Q122" s="181">
        <v>0</v>
      </c>
      <c r="R122" s="181">
        <f t="shared" si="12"/>
        <v>0</v>
      </c>
      <c r="S122" s="181">
        <v>0</v>
      </c>
      <c r="T122" s="182">
        <f t="shared" si="13"/>
        <v>0</v>
      </c>
      <c r="AR122" s="19" t="s">
        <v>241</v>
      </c>
      <c r="AT122" s="19" t="s">
        <v>237</v>
      </c>
      <c r="AU122" s="19" t="s">
        <v>81</v>
      </c>
      <c r="AY122" s="19" t="s">
        <v>235</v>
      </c>
      <c r="BE122" s="183">
        <f t="shared" si="14"/>
        <v>0</v>
      </c>
      <c r="BF122" s="183">
        <f t="shared" si="15"/>
        <v>0</v>
      </c>
      <c r="BG122" s="183">
        <f t="shared" si="16"/>
        <v>0</v>
      </c>
      <c r="BH122" s="183">
        <f t="shared" si="17"/>
        <v>0</v>
      </c>
      <c r="BI122" s="183">
        <f t="shared" si="18"/>
        <v>0</v>
      </c>
      <c r="BJ122" s="19" t="s">
        <v>22</v>
      </c>
      <c r="BK122" s="183">
        <f t="shared" si="19"/>
        <v>0</v>
      </c>
      <c r="BL122" s="19" t="s">
        <v>241</v>
      </c>
      <c r="BM122" s="19" t="s">
        <v>4036</v>
      </c>
    </row>
    <row r="123" spans="2:65" s="1" customFormat="1" ht="22.5" customHeight="1" x14ac:dyDescent="0.3">
      <c r="B123" s="171"/>
      <c r="C123" s="172" t="s">
        <v>393</v>
      </c>
      <c r="D123" s="172" t="s">
        <v>237</v>
      </c>
      <c r="E123" s="173" t="s">
        <v>4037</v>
      </c>
      <c r="F123" s="174" t="s">
        <v>4038</v>
      </c>
      <c r="G123" s="175" t="s">
        <v>249</v>
      </c>
      <c r="H123" s="176">
        <v>1</v>
      </c>
      <c r="I123" s="177"/>
      <c r="J123" s="178">
        <f t="shared" si="10"/>
        <v>0</v>
      </c>
      <c r="K123" s="174" t="s">
        <v>3</v>
      </c>
      <c r="L123" s="35"/>
      <c r="M123" s="179" t="s">
        <v>3</v>
      </c>
      <c r="N123" s="180" t="s">
        <v>44</v>
      </c>
      <c r="O123" s="36"/>
      <c r="P123" s="181">
        <f t="shared" si="11"/>
        <v>0</v>
      </c>
      <c r="Q123" s="181">
        <v>0</v>
      </c>
      <c r="R123" s="181">
        <f t="shared" si="12"/>
        <v>0</v>
      </c>
      <c r="S123" s="181">
        <v>0</v>
      </c>
      <c r="T123" s="182">
        <f t="shared" si="13"/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 t="shared" si="14"/>
        <v>0</v>
      </c>
      <c r="BF123" s="183">
        <f t="shared" si="15"/>
        <v>0</v>
      </c>
      <c r="BG123" s="183">
        <f t="shared" si="16"/>
        <v>0</v>
      </c>
      <c r="BH123" s="183">
        <f t="shared" si="17"/>
        <v>0</v>
      </c>
      <c r="BI123" s="183">
        <f t="shared" si="18"/>
        <v>0</v>
      </c>
      <c r="BJ123" s="19" t="s">
        <v>22</v>
      </c>
      <c r="BK123" s="183">
        <f t="shared" si="19"/>
        <v>0</v>
      </c>
      <c r="BL123" s="19" t="s">
        <v>241</v>
      </c>
      <c r="BM123" s="19" t="s">
        <v>4039</v>
      </c>
    </row>
    <row r="124" spans="2:65" s="1" customFormat="1" ht="22.5" customHeight="1" x14ac:dyDescent="0.3">
      <c r="B124" s="171"/>
      <c r="C124" s="172" t="s">
        <v>397</v>
      </c>
      <c r="D124" s="172" t="s">
        <v>237</v>
      </c>
      <c r="E124" s="173" t="s">
        <v>4040</v>
      </c>
      <c r="F124" s="174" t="s">
        <v>4041</v>
      </c>
      <c r="G124" s="175" t="s">
        <v>249</v>
      </c>
      <c r="H124" s="176">
        <v>1</v>
      </c>
      <c r="I124" s="177"/>
      <c r="J124" s="178">
        <f t="shared" si="10"/>
        <v>0</v>
      </c>
      <c r="K124" s="174" t="s">
        <v>3</v>
      </c>
      <c r="L124" s="35"/>
      <c r="M124" s="179" t="s">
        <v>3</v>
      </c>
      <c r="N124" s="180" t="s">
        <v>44</v>
      </c>
      <c r="O124" s="36"/>
      <c r="P124" s="181">
        <f t="shared" si="11"/>
        <v>0</v>
      </c>
      <c r="Q124" s="181">
        <v>0</v>
      </c>
      <c r="R124" s="181">
        <f t="shared" si="12"/>
        <v>0</v>
      </c>
      <c r="S124" s="181">
        <v>0</v>
      </c>
      <c r="T124" s="182">
        <f t="shared" si="13"/>
        <v>0</v>
      </c>
      <c r="AR124" s="19" t="s">
        <v>241</v>
      </c>
      <c r="AT124" s="19" t="s">
        <v>237</v>
      </c>
      <c r="AU124" s="19" t="s">
        <v>81</v>
      </c>
      <c r="AY124" s="19" t="s">
        <v>235</v>
      </c>
      <c r="BE124" s="183">
        <f t="shared" si="14"/>
        <v>0</v>
      </c>
      <c r="BF124" s="183">
        <f t="shared" si="15"/>
        <v>0</v>
      </c>
      <c r="BG124" s="183">
        <f t="shared" si="16"/>
        <v>0</v>
      </c>
      <c r="BH124" s="183">
        <f t="shared" si="17"/>
        <v>0</v>
      </c>
      <c r="BI124" s="183">
        <f t="shared" si="18"/>
        <v>0</v>
      </c>
      <c r="BJ124" s="19" t="s">
        <v>22</v>
      </c>
      <c r="BK124" s="183">
        <f t="shared" si="19"/>
        <v>0</v>
      </c>
      <c r="BL124" s="19" t="s">
        <v>241</v>
      </c>
      <c r="BM124" s="19" t="s">
        <v>4042</v>
      </c>
    </row>
    <row r="125" spans="2:65" s="1" customFormat="1" ht="22.5" customHeight="1" x14ac:dyDescent="0.3">
      <c r="B125" s="171"/>
      <c r="C125" s="172" t="s">
        <v>401</v>
      </c>
      <c r="D125" s="172" t="s">
        <v>237</v>
      </c>
      <c r="E125" s="173" t="s">
        <v>4043</v>
      </c>
      <c r="F125" s="174" t="s">
        <v>4044</v>
      </c>
      <c r="G125" s="175" t="s">
        <v>249</v>
      </c>
      <c r="H125" s="176">
        <v>1</v>
      </c>
      <c r="I125" s="177"/>
      <c r="J125" s="178">
        <f t="shared" si="10"/>
        <v>0</v>
      </c>
      <c r="K125" s="174" t="s">
        <v>3</v>
      </c>
      <c r="L125" s="35"/>
      <c r="M125" s="179" t="s">
        <v>3</v>
      </c>
      <c r="N125" s="180" t="s">
        <v>44</v>
      </c>
      <c r="O125" s="36"/>
      <c r="P125" s="181">
        <f t="shared" si="11"/>
        <v>0</v>
      </c>
      <c r="Q125" s="181">
        <v>0</v>
      </c>
      <c r="R125" s="181">
        <f t="shared" si="12"/>
        <v>0</v>
      </c>
      <c r="S125" s="181">
        <v>0</v>
      </c>
      <c r="T125" s="182">
        <f t="shared" si="13"/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 t="shared" si="14"/>
        <v>0</v>
      </c>
      <c r="BF125" s="183">
        <f t="shared" si="15"/>
        <v>0</v>
      </c>
      <c r="BG125" s="183">
        <f t="shared" si="16"/>
        <v>0</v>
      </c>
      <c r="BH125" s="183">
        <f t="shared" si="17"/>
        <v>0</v>
      </c>
      <c r="BI125" s="183">
        <f t="shared" si="18"/>
        <v>0</v>
      </c>
      <c r="BJ125" s="19" t="s">
        <v>22</v>
      </c>
      <c r="BK125" s="183">
        <f t="shared" si="19"/>
        <v>0</v>
      </c>
      <c r="BL125" s="19" t="s">
        <v>241</v>
      </c>
      <c r="BM125" s="19" t="s">
        <v>4045</v>
      </c>
    </row>
    <row r="126" spans="2:65" s="1" customFormat="1" ht="22.5" customHeight="1" x14ac:dyDescent="0.3">
      <c r="B126" s="171"/>
      <c r="C126" s="172" t="s">
        <v>405</v>
      </c>
      <c r="D126" s="172" t="s">
        <v>237</v>
      </c>
      <c r="E126" s="173" t="s">
        <v>4046</v>
      </c>
      <c r="F126" s="174" t="s">
        <v>4047</v>
      </c>
      <c r="G126" s="175" t="s">
        <v>249</v>
      </c>
      <c r="H126" s="176">
        <v>6</v>
      </c>
      <c r="I126" s="177"/>
      <c r="J126" s="178">
        <f t="shared" si="10"/>
        <v>0</v>
      </c>
      <c r="K126" s="174" t="s">
        <v>3</v>
      </c>
      <c r="L126" s="35"/>
      <c r="M126" s="179" t="s">
        <v>3</v>
      </c>
      <c r="N126" s="180" t="s">
        <v>44</v>
      </c>
      <c r="O126" s="36"/>
      <c r="P126" s="181">
        <f t="shared" si="11"/>
        <v>0</v>
      </c>
      <c r="Q126" s="181">
        <v>0</v>
      </c>
      <c r="R126" s="181">
        <f t="shared" si="12"/>
        <v>0</v>
      </c>
      <c r="S126" s="181">
        <v>0</v>
      </c>
      <c r="T126" s="182">
        <f t="shared" si="13"/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 t="shared" si="14"/>
        <v>0</v>
      </c>
      <c r="BF126" s="183">
        <f t="shared" si="15"/>
        <v>0</v>
      </c>
      <c r="BG126" s="183">
        <f t="shared" si="16"/>
        <v>0</v>
      </c>
      <c r="BH126" s="183">
        <f t="shared" si="17"/>
        <v>0</v>
      </c>
      <c r="BI126" s="183">
        <f t="shared" si="18"/>
        <v>0</v>
      </c>
      <c r="BJ126" s="19" t="s">
        <v>22</v>
      </c>
      <c r="BK126" s="183">
        <f t="shared" si="19"/>
        <v>0</v>
      </c>
      <c r="BL126" s="19" t="s">
        <v>241</v>
      </c>
      <c r="BM126" s="19" t="s">
        <v>4048</v>
      </c>
    </row>
    <row r="127" spans="2:65" s="11" customFormat="1" ht="29.85" customHeight="1" x14ac:dyDescent="0.3">
      <c r="B127" s="157"/>
      <c r="D127" s="168" t="s">
        <v>72</v>
      </c>
      <c r="E127" s="169" t="s">
        <v>3914</v>
      </c>
      <c r="F127" s="169" t="s">
        <v>3915</v>
      </c>
      <c r="I127" s="160"/>
      <c r="J127" s="170">
        <f>BK127</f>
        <v>0</v>
      </c>
      <c r="L127" s="157"/>
      <c r="M127" s="162"/>
      <c r="N127" s="163"/>
      <c r="O127" s="163"/>
      <c r="P127" s="164">
        <f>SUM(P128:P151)</f>
        <v>0</v>
      </c>
      <c r="Q127" s="163"/>
      <c r="R127" s="164">
        <f>SUM(R128:R151)</f>
        <v>0</v>
      </c>
      <c r="S127" s="163"/>
      <c r="T127" s="165">
        <f>SUM(T128:T151)</f>
        <v>0</v>
      </c>
      <c r="AR127" s="158" t="s">
        <v>22</v>
      </c>
      <c r="AT127" s="166" t="s">
        <v>72</v>
      </c>
      <c r="AU127" s="166" t="s">
        <v>22</v>
      </c>
      <c r="AY127" s="158" t="s">
        <v>235</v>
      </c>
      <c r="BK127" s="167">
        <f>SUM(BK128:BK151)</f>
        <v>0</v>
      </c>
    </row>
    <row r="128" spans="2:65" s="1" customFormat="1" ht="22.5" customHeight="1" x14ac:dyDescent="0.3">
      <c r="B128" s="171"/>
      <c r="C128" s="222" t="s">
        <v>409</v>
      </c>
      <c r="D128" s="222" t="s">
        <v>371</v>
      </c>
      <c r="E128" s="223" t="s">
        <v>4049</v>
      </c>
      <c r="F128" s="224" t="s">
        <v>3917</v>
      </c>
      <c r="G128" s="225" t="s">
        <v>249</v>
      </c>
      <c r="H128" s="226">
        <v>2</v>
      </c>
      <c r="I128" s="227"/>
      <c r="J128" s="228">
        <f t="shared" ref="J128:J151" si="20">ROUND(I128*H128,2)</f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 t="shared" ref="P128:P151" si="21">O128*H128</f>
        <v>0</v>
      </c>
      <c r="Q128" s="181">
        <v>0</v>
      </c>
      <c r="R128" s="181">
        <f t="shared" ref="R128:R151" si="22">Q128*H128</f>
        <v>0</v>
      </c>
      <c r="S128" s="181">
        <v>0</v>
      </c>
      <c r="T128" s="182">
        <f t="shared" ref="T128:T151" si="23">S128*H128</f>
        <v>0</v>
      </c>
      <c r="AR128" s="19" t="s">
        <v>266</v>
      </c>
      <c r="AT128" s="19" t="s">
        <v>371</v>
      </c>
      <c r="AU128" s="19" t="s">
        <v>81</v>
      </c>
      <c r="AY128" s="19" t="s">
        <v>235</v>
      </c>
      <c r="BE128" s="183">
        <f t="shared" ref="BE128:BE151" si="24">IF(N128="základní",J128,0)</f>
        <v>0</v>
      </c>
      <c r="BF128" s="183">
        <f t="shared" ref="BF128:BF151" si="25">IF(N128="snížená",J128,0)</f>
        <v>0</v>
      </c>
      <c r="BG128" s="183">
        <f t="shared" ref="BG128:BG151" si="26">IF(N128="zákl. přenesená",J128,0)</f>
        <v>0</v>
      </c>
      <c r="BH128" s="183">
        <f t="shared" ref="BH128:BH151" si="27">IF(N128="sníž. přenesená",J128,0)</f>
        <v>0</v>
      </c>
      <c r="BI128" s="183">
        <f t="shared" ref="BI128:BI151" si="28">IF(N128="nulová",J128,0)</f>
        <v>0</v>
      </c>
      <c r="BJ128" s="19" t="s">
        <v>22</v>
      </c>
      <c r="BK128" s="183">
        <f t="shared" ref="BK128:BK151" si="29">ROUND(I128*H128,2)</f>
        <v>0</v>
      </c>
      <c r="BL128" s="19" t="s">
        <v>241</v>
      </c>
      <c r="BM128" s="19" t="s">
        <v>4050</v>
      </c>
    </row>
    <row r="129" spans="2:65" s="1" customFormat="1" ht="22.5" customHeight="1" x14ac:dyDescent="0.3">
      <c r="B129" s="171"/>
      <c r="C129" s="222" t="s">
        <v>413</v>
      </c>
      <c r="D129" s="222" t="s">
        <v>371</v>
      </c>
      <c r="E129" s="223" t="s">
        <v>4051</v>
      </c>
      <c r="F129" s="224" t="s">
        <v>3920</v>
      </c>
      <c r="G129" s="225" t="s">
        <v>346</v>
      </c>
      <c r="H129" s="226">
        <v>496</v>
      </c>
      <c r="I129" s="227"/>
      <c r="J129" s="228">
        <f t="shared" si="20"/>
        <v>0</v>
      </c>
      <c r="K129" s="224" t="s">
        <v>3</v>
      </c>
      <c r="L129" s="229"/>
      <c r="M129" s="230" t="s">
        <v>3</v>
      </c>
      <c r="N129" s="231" t="s">
        <v>44</v>
      </c>
      <c r="O129" s="36"/>
      <c r="P129" s="181">
        <f t="shared" si="21"/>
        <v>0</v>
      </c>
      <c r="Q129" s="181">
        <v>0</v>
      </c>
      <c r="R129" s="181">
        <f t="shared" si="22"/>
        <v>0</v>
      </c>
      <c r="S129" s="181">
        <v>0</v>
      </c>
      <c r="T129" s="182">
        <f t="shared" si="23"/>
        <v>0</v>
      </c>
      <c r="AR129" s="19" t="s">
        <v>266</v>
      </c>
      <c r="AT129" s="19" t="s">
        <v>371</v>
      </c>
      <c r="AU129" s="19" t="s">
        <v>81</v>
      </c>
      <c r="AY129" s="19" t="s">
        <v>235</v>
      </c>
      <c r="BE129" s="183">
        <f t="shared" si="24"/>
        <v>0</v>
      </c>
      <c r="BF129" s="183">
        <f t="shared" si="25"/>
        <v>0</v>
      </c>
      <c r="BG129" s="183">
        <f t="shared" si="26"/>
        <v>0</v>
      </c>
      <c r="BH129" s="183">
        <f t="shared" si="27"/>
        <v>0</v>
      </c>
      <c r="BI129" s="183">
        <f t="shared" si="28"/>
        <v>0</v>
      </c>
      <c r="BJ129" s="19" t="s">
        <v>22</v>
      </c>
      <c r="BK129" s="183">
        <f t="shared" si="29"/>
        <v>0</v>
      </c>
      <c r="BL129" s="19" t="s">
        <v>241</v>
      </c>
      <c r="BM129" s="19" t="s">
        <v>4052</v>
      </c>
    </row>
    <row r="130" spans="2:65" s="1" customFormat="1" ht="22.5" customHeight="1" x14ac:dyDescent="0.3">
      <c r="B130" s="171"/>
      <c r="C130" s="222" t="s">
        <v>417</v>
      </c>
      <c r="D130" s="222" t="s">
        <v>371</v>
      </c>
      <c r="E130" s="223" t="s">
        <v>4053</v>
      </c>
      <c r="F130" s="224" t="s">
        <v>3923</v>
      </c>
      <c r="G130" s="225" t="s">
        <v>346</v>
      </c>
      <c r="H130" s="226">
        <v>952</v>
      </c>
      <c r="I130" s="227"/>
      <c r="J130" s="228">
        <f t="shared" si="20"/>
        <v>0</v>
      </c>
      <c r="K130" s="224" t="s">
        <v>3</v>
      </c>
      <c r="L130" s="229"/>
      <c r="M130" s="230" t="s">
        <v>3</v>
      </c>
      <c r="N130" s="231" t="s">
        <v>44</v>
      </c>
      <c r="O130" s="36"/>
      <c r="P130" s="181">
        <f t="shared" si="21"/>
        <v>0</v>
      </c>
      <c r="Q130" s="181">
        <v>0</v>
      </c>
      <c r="R130" s="181">
        <f t="shared" si="22"/>
        <v>0</v>
      </c>
      <c r="S130" s="181">
        <v>0</v>
      </c>
      <c r="T130" s="182">
        <f t="shared" si="23"/>
        <v>0</v>
      </c>
      <c r="AR130" s="19" t="s">
        <v>266</v>
      </c>
      <c r="AT130" s="19" t="s">
        <v>371</v>
      </c>
      <c r="AU130" s="19" t="s">
        <v>81</v>
      </c>
      <c r="AY130" s="19" t="s">
        <v>235</v>
      </c>
      <c r="BE130" s="183">
        <f t="shared" si="24"/>
        <v>0</v>
      </c>
      <c r="BF130" s="183">
        <f t="shared" si="25"/>
        <v>0</v>
      </c>
      <c r="BG130" s="183">
        <f t="shared" si="26"/>
        <v>0</v>
      </c>
      <c r="BH130" s="183">
        <f t="shared" si="27"/>
        <v>0</v>
      </c>
      <c r="BI130" s="183">
        <f t="shared" si="28"/>
        <v>0</v>
      </c>
      <c r="BJ130" s="19" t="s">
        <v>22</v>
      </c>
      <c r="BK130" s="183">
        <f t="shared" si="29"/>
        <v>0</v>
      </c>
      <c r="BL130" s="19" t="s">
        <v>241</v>
      </c>
      <c r="BM130" s="19" t="s">
        <v>4054</v>
      </c>
    </row>
    <row r="131" spans="2:65" s="1" customFormat="1" ht="22.5" customHeight="1" x14ac:dyDescent="0.3">
      <c r="B131" s="171"/>
      <c r="C131" s="222" t="s">
        <v>421</v>
      </c>
      <c r="D131" s="222" t="s">
        <v>371</v>
      </c>
      <c r="E131" s="223" t="s">
        <v>4055</v>
      </c>
      <c r="F131" s="224" t="s">
        <v>4056</v>
      </c>
      <c r="G131" s="225" t="s">
        <v>249</v>
      </c>
      <c r="H131" s="226">
        <v>6</v>
      </c>
      <c r="I131" s="227"/>
      <c r="J131" s="228">
        <f t="shared" si="20"/>
        <v>0</v>
      </c>
      <c r="K131" s="224" t="s">
        <v>3</v>
      </c>
      <c r="L131" s="229"/>
      <c r="M131" s="230" t="s">
        <v>3</v>
      </c>
      <c r="N131" s="231" t="s">
        <v>44</v>
      </c>
      <c r="O131" s="36"/>
      <c r="P131" s="181">
        <f t="shared" si="21"/>
        <v>0</v>
      </c>
      <c r="Q131" s="181">
        <v>0</v>
      </c>
      <c r="R131" s="181">
        <f t="shared" si="22"/>
        <v>0</v>
      </c>
      <c r="S131" s="181">
        <v>0</v>
      </c>
      <c r="T131" s="182">
        <f t="shared" si="23"/>
        <v>0</v>
      </c>
      <c r="AR131" s="19" t="s">
        <v>266</v>
      </c>
      <c r="AT131" s="19" t="s">
        <v>371</v>
      </c>
      <c r="AU131" s="19" t="s">
        <v>81</v>
      </c>
      <c r="AY131" s="19" t="s">
        <v>235</v>
      </c>
      <c r="BE131" s="183">
        <f t="shared" si="24"/>
        <v>0</v>
      </c>
      <c r="BF131" s="183">
        <f t="shared" si="25"/>
        <v>0</v>
      </c>
      <c r="BG131" s="183">
        <f t="shared" si="26"/>
        <v>0</v>
      </c>
      <c r="BH131" s="183">
        <f t="shared" si="27"/>
        <v>0</v>
      </c>
      <c r="BI131" s="183">
        <f t="shared" si="28"/>
        <v>0</v>
      </c>
      <c r="BJ131" s="19" t="s">
        <v>22</v>
      </c>
      <c r="BK131" s="183">
        <f t="shared" si="29"/>
        <v>0</v>
      </c>
      <c r="BL131" s="19" t="s">
        <v>241</v>
      </c>
      <c r="BM131" s="19" t="s">
        <v>4057</v>
      </c>
    </row>
    <row r="132" spans="2:65" s="1" customFormat="1" ht="22.5" customHeight="1" x14ac:dyDescent="0.3">
      <c r="B132" s="171"/>
      <c r="C132" s="222" t="s">
        <v>426</v>
      </c>
      <c r="D132" s="222" t="s">
        <v>371</v>
      </c>
      <c r="E132" s="223" t="s">
        <v>4058</v>
      </c>
      <c r="F132" s="224" t="s">
        <v>4059</v>
      </c>
      <c r="G132" s="225" t="s">
        <v>249</v>
      </c>
      <c r="H132" s="226">
        <v>6</v>
      </c>
      <c r="I132" s="227"/>
      <c r="J132" s="228">
        <f t="shared" si="20"/>
        <v>0</v>
      </c>
      <c r="K132" s="224" t="s">
        <v>3</v>
      </c>
      <c r="L132" s="229"/>
      <c r="M132" s="230" t="s">
        <v>3</v>
      </c>
      <c r="N132" s="231" t="s">
        <v>44</v>
      </c>
      <c r="O132" s="36"/>
      <c r="P132" s="181">
        <f t="shared" si="21"/>
        <v>0</v>
      </c>
      <c r="Q132" s="181">
        <v>0</v>
      </c>
      <c r="R132" s="181">
        <f t="shared" si="22"/>
        <v>0</v>
      </c>
      <c r="S132" s="181">
        <v>0</v>
      </c>
      <c r="T132" s="182">
        <f t="shared" si="23"/>
        <v>0</v>
      </c>
      <c r="AR132" s="19" t="s">
        <v>266</v>
      </c>
      <c r="AT132" s="19" t="s">
        <v>371</v>
      </c>
      <c r="AU132" s="19" t="s">
        <v>81</v>
      </c>
      <c r="AY132" s="19" t="s">
        <v>235</v>
      </c>
      <c r="BE132" s="183">
        <f t="shared" si="24"/>
        <v>0</v>
      </c>
      <c r="BF132" s="183">
        <f t="shared" si="25"/>
        <v>0</v>
      </c>
      <c r="BG132" s="183">
        <f t="shared" si="26"/>
        <v>0</v>
      </c>
      <c r="BH132" s="183">
        <f t="shared" si="27"/>
        <v>0</v>
      </c>
      <c r="BI132" s="183">
        <f t="shared" si="28"/>
        <v>0</v>
      </c>
      <c r="BJ132" s="19" t="s">
        <v>22</v>
      </c>
      <c r="BK132" s="183">
        <f t="shared" si="29"/>
        <v>0</v>
      </c>
      <c r="BL132" s="19" t="s">
        <v>241</v>
      </c>
      <c r="BM132" s="19" t="s">
        <v>4060</v>
      </c>
    </row>
    <row r="133" spans="2:65" s="1" customFormat="1" ht="22.5" customHeight="1" x14ac:dyDescent="0.3">
      <c r="B133" s="171"/>
      <c r="C133" s="222" t="s">
        <v>430</v>
      </c>
      <c r="D133" s="222" t="s">
        <v>371</v>
      </c>
      <c r="E133" s="223" t="s">
        <v>4061</v>
      </c>
      <c r="F133" s="224" t="s">
        <v>4062</v>
      </c>
      <c r="G133" s="225" t="s">
        <v>249</v>
      </c>
      <c r="H133" s="226">
        <v>27</v>
      </c>
      <c r="I133" s="227"/>
      <c r="J133" s="228">
        <f t="shared" si="20"/>
        <v>0</v>
      </c>
      <c r="K133" s="224" t="s">
        <v>3</v>
      </c>
      <c r="L133" s="229"/>
      <c r="M133" s="230" t="s">
        <v>3</v>
      </c>
      <c r="N133" s="231" t="s">
        <v>44</v>
      </c>
      <c r="O133" s="36"/>
      <c r="P133" s="181">
        <f t="shared" si="21"/>
        <v>0</v>
      </c>
      <c r="Q133" s="181">
        <v>0</v>
      </c>
      <c r="R133" s="181">
        <f t="shared" si="22"/>
        <v>0</v>
      </c>
      <c r="S133" s="181">
        <v>0</v>
      </c>
      <c r="T133" s="182">
        <f t="shared" si="23"/>
        <v>0</v>
      </c>
      <c r="AR133" s="19" t="s">
        <v>266</v>
      </c>
      <c r="AT133" s="19" t="s">
        <v>371</v>
      </c>
      <c r="AU133" s="19" t="s">
        <v>81</v>
      </c>
      <c r="AY133" s="19" t="s">
        <v>235</v>
      </c>
      <c r="BE133" s="183">
        <f t="shared" si="24"/>
        <v>0</v>
      </c>
      <c r="BF133" s="183">
        <f t="shared" si="25"/>
        <v>0</v>
      </c>
      <c r="BG133" s="183">
        <f t="shared" si="26"/>
        <v>0</v>
      </c>
      <c r="BH133" s="183">
        <f t="shared" si="27"/>
        <v>0</v>
      </c>
      <c r="BI133" s="183">
        <f t="shared" si="28"/>
        <v>0</v>
      </c>
      <c r="BJ133" s="19" t="s">
        <v>22</v>
      </c>
      <c r="BK133" s="183">
        <f t="shared" si="29"/>
        <v>0</v>
      </c>
      <c r="BL133" s="19" t="s">
        <v>241</v>
      </c>
      <c r="BM133" s="19" t="s">
        <v>4063</v>
      </c>
    </row>
    <row r="134" spans="2:65" s="1" customFormat="1" ht="22.5" customHeight="1" x14ac:dyDescent="0.3">
      <c r="B134" s="171"/>
      <c r="C134" s="222" t="s">
        <v>436</v>
      </c>
      <c r="D134" s="222" t="s">
        <v>371</v>
      </c>
      <c r="E134" s="223" t="s">
        <v>4064</v>
      </c>
      <c r="F134" s="224" t="s">
        <v>4065</v>
      </c>
      <c r="G134" s="225" t="s">
        <v>249</v>
      </c>
      <c r="H134" s="226">
        <v>10</v>
      </c>
      <c r="I134" s="227"/>
      <c r="J134" s="228">
        <f t="shared" si="20"/>
        <v>0</v>
      </c>
      <c r="K134" s="224" t="s">
        <v>3</v>
      </c>
      <c r="L134" s="229"/>
      <c r="M134" s="230" t="s">
        <v>3</v>
      </c>
      <c r="N134" s="231" t="s">
        <v>44</v>
      </c>
      <c r="O134" s="36"/>
      <c r="P134" s="181">
        <f t="shared" si="21"/>
        <v>0</v>
      </c>
      <c r="Q134" s="181">
        <v>0</v>
      </c>
      <c r="R134" s="181">
        <f t="shared" si="22"/>
        <v>0</v>
      </c>
      <c r="S134" s="181">
        <v>0</v>
      </c>
      <c r="T134" s="182">
        <f t="shared" si="23"/>
        <v>0</v>
      </c>
      <c r="AR134" s="19" t="s">
        <v>266</v>
      </c>
      <c r="AT134" s="19" t="s">
        <v>371</v>
      </c>
      <c r="AU134" s="19" t="s">
        <v>81</v>
      </c>
      <c r="AY134" s="19" t="s">
        <v>235</v>
      </c>
      <c r="BE134" s="183">
        <f t="shared" si="24"/>
        <v>0</v>
      </c>
      <c r="BF134" s="183">
        <f t="shared" si="25"/>
        <v>0</v>
      </c>
      <c r="BG134" s="183">
        <f t="shared" si="26"/>
        <v>0</v>
      </c>
      <c r="BH134" s="183">
        <f t="shared" si="27"/>
        <v>0</v>
      </c>
      <c r="BI134" s="183">
        <f t="shared" si="28"/>
        <v>0</v>
      </c>
      <c r="BJ134" s="19" t="s">
        <v>22</v>
      </c>
      <c r="BK134" s="183">
        <f t="shared" si="29"/>
        <v>0</v>
      </c>
      <c r="BL134" s="19" t="s">
        <v>241</v>
      </c>
      <c r="BM134" s="19" t="s">
        <v>4066</v>
      </c>
    </row>
    <row r="135" spans="2:65" s="1" customFormat="1" ht="22.5" customHeight="1" x14ac:dyDescent="0.3">
      <c r="B135" s="171"/>
      <c r="C135" s="222" t="s">
        <v>441</v>
      </c>
      <c r="D135" s="222" t="s">
        <v>371</v>
      </c>
      <c r="E135" s="223" t="s">
        <v>4067</v>
      </c>
      <c r="F135" s="224" t="s">
        <v>3932</v>
      </c>
      <c r="G135" s="225" t="s">
        <v>249</v>
      </c>
      <c r="H135" s="226">
        <v>168</v>
      </c>
      <c r="I135" s="227"/>
      <c r="J135" s="228">
        <f t="shared" si="20"/>
        <v>0</v>
      </c>
      <c r="K135" s="224" t="s">
        <v>3</v>
      </c>
      <c r="L135" s="229"/>
      <c r="M135" s="230" t="s">
        <v>3</v>
      </c>
      <c r="N135" s="231" t="s">
        <v>44</v>
      </c>
      <c r="O135" s="36"/>
      <c r="P135" s="181">
        <f t="shared" si="21"/>
        <v>0</v>
      </c>
      <c r="Q135" s="181">
        <v>0</v>
      </c>
      <c r="R135" s="181">
        <f t="shared" si="22"/>
        <v>0</v>
      </c>
      <c r="S135" s="181">
        <v>0</v>
      </c>
      <c r="T135" s="182">
        <f t="shared" si="23"/>
        <v>0</v>
      </c>
      <c r="AR135" s="19" t="s">
        <v>266</v>
      </c>
      <c r="AT135" s="19" t="s">
        <v>371</v>
      </c>
      <c r="AU135" s="19" t="s">
        <v>81</v>
      </c>
      <c r="AY135" s="19" t="s">
        <v>235</v>
      </c>
      <c r="BE135" s="183">
        <f t="shared" si="24"/>
        <v>0</v>
      </c>
      <c r="BF135" s="183">
        <f t="shared" si="25"/>
        <v>0</v>
      </c>
      <c r="BG135" s="183">
        <f t="shared" si="26"/>
        <v>0</v>
      </c>
      <c r="BH135" s="183">
        <f t="shared" si="27"/>
        <v>0</v>
      </c>
      <c r="BI135" s="183">
        <f t="shared" si="28"/>
        <v>0</v>
      </c>
      <c r="BJ135" s="19" t="s">
        <v>22</v>
      </c>
      <c r="BK135" s="183">
        <f t="shared" si="29"/>
        <v>0</v>
      </c>
      <c r="BL135" s="19" t="s">
        <v>241</v>
      </c>
      <c r="BM135" s="19" t="s">
        <v>4068</v>
      </c>
    </row>
    <row r="136" spans="2:65" s="1" customFormat="1" ht="22.5" customHeight="1" x14ac:dyDescent="0.3">
      <c r="B136" s="171"/>
      <c r="C136" s="222" t="s">
        <v>445</v>
      </c>
      <c r="D136" s="222" t="s">
        <v>371</v>
      </c>
      <c r="E136" s="223" t="s">
        <v>4069</v>
      </c>
      <c r="F136" s="224" t="s">
        <v>3935</v>
      </c>
      <c r="G136" s="225" t="s">
        <v>249</v>
      </c>
      <c r="H136" s="226">
        <v>72</v>
      </c>
      <c r="I136" s="227"/>
      <c r="J136" s="228">
        <f t="shared" si="20"/>
        <v>0</v>
      </c>
      <c r="K136" s="224" t="s">
        <v>3</v>
      </c>
      <c r="L136" s="229"/>
      <c r="M136" s="230" t="s">
        <v>3</v>
      </c>
      <c r="N136" s="231" t="s">
        <v>44</v>
      </c>
      <c r="O136" s="36"/>
      <c r="P136" s="181">
        <f t="shared" si="21"/>
        <v>0</v>
      </c>
      <c r="Q136" s="181">
        <v>0</v>
      </c>
      <c r="R136" s="181">
        <f t="shared" si="22"/>
        <v>0</v>
      </c>
      <c r="S136" s="181">
        <v>0</v>
      </c>
      <c r="T136" s="182">
        <f t="shared" si="23"/>
        <v>0</v>
      </c>
      <c r="AR136" s="19" t="s">
        <v>266</v>
      </c>
      <c r="AT136" s="19" t="s">
        <v>371</v>
      </c>
      <c r="AU136" s="19" t="s">
        <v>81</v>
      </c>
      <c r="AY136" s="19" t="s">
        <v>235</v>
      </c>
      <c r="BE136" s="183">
        <f t="shared" si="24"/>
        <v>0</v>
      </c>
      <c r="BF136" s="183">
        <f t="shared" si="25"/>
        <v>0</v>
      </c>
      <c r="BG136" s="183">
        <f t="shared" si="26"/>
        <v>0</v>
      </c>
      <c r="BH136" s="183">
        <f t="shared" si="27"/>
        <v>0</v>
      </c>
      <c r="BI136" s="183">
        <f t="shared" si="28"/>
        <v>0</v>
      </c>
      <c r="BJ136" s="19" t="s">
        <v>22</v>
      </c>
      <c r="BK136" s="183">
        <f t="shared" si="29"/>
        <v>0</v>
      </c>
      <c r="BL136" s="19" t="s">
        <v>241</v>
      </c>
      <c r="BM136" s="19" t="s">
        <v>4070</v>
      </c>
    </row>
    <row r="137" spans="2:65" s="1" customFormat="1" ht="22.5" customHeight="1" x14ac:dyDescent="0.3">
      <c r="B137" s="171"/>
      <c r="C137" s="222" t="s">
        <v>449</v>
      </c>
      <c r="D137" s="222" t="s">
        <v>371</v>
      </c>
      <c r="E137" s="223" t="s">
        <v>4071</v>
      </c>
      <c r="F137" s="224" t="s">
        <v>3938</v>
      </c>
      <c r="G137" s="225" t="s">
        <v>249</v>
      </c>
      <c r="H137" s="226">
        <v>6</v>
      </c>
      <c r="I137" s="227"/>
      <c r="J137" s="228">
        <f t="shared" si="20"/>
        <v>0</v>
      </c>
      <c r="K137" s="224" t="s">
        <v>3</v>
      </c>
      <c r="L137" s="229"/>
      <c r="M137" s="230" t="s">
        <v>3</v>
      </c>
      <c r="N137" s="231" t="s">
        <v>44</v>
      </c>
      <c r="O137" s="36"/>
      <c r="P137" s="181">
        <f t="shared" si="21"/>
        <v>0</v>
      </c>
      <c r="Q137" s="181">
        <v>0</v>
      </c>
      <c r="R137" s="181">
        <f t="shared" si="22"/>
        <v>0</v>
      </c>
      <c r="S137" s="181">
        <v>0</v>
      </c>
      <c r="T137" s="182">
        <f t="shared" si="23"/>
        <v>0</v>
      </c>
      <c r="AR137" s="19" t="s">
        <v>266</v>
      </c>
      <c r="AT137" s="19" t="s">
        <v>371</v>
      </c>
      <c r="AU137" s="19" t="s">
        <v>81</v>
      </c>
      <c r="AY137" s="19" t="s">
        <v>235</v>
      </c>
      <c r="BE137" s="183">
        <f t="shared" si="24"/>
        <v>0</v>
      </c>
      <c r="BF137" s="183">
        <f t="shared" si="25"/>
        <v>0</v>
      </c>
      <c r="BG137" s="183">
        <f t="shared" si="26"/>
        <v>0</v>
      </c>
      <c r="BH137" s="183">
        <f t="shared" si="27"/>
        <v>0</v>
      </c>
      <c r="BI137" s="183">
        <f t="shared" si="28"/>
        <v>0</v>
      </c>
      <c r="BJ137" s="19" t="s">
        <v>22</v>
      </c>
      <c r="BK137" s="183">
        <f t="shared" si="29"/>
        <v>0</v>
      </c>
      <c r="BL137" s="19" t="s">
        <v>241</v>
      </c>
      <c r="BM137" s="19" t="s">
        <v>4072</v>
      </c>
    </row>
    <row r="138" spans="2:65" s="1" customFormat="1" ht="22.5" customHeight="1" x14ac:dyDescent="0.3">
      <c r="B138" s="171"/>
      <c r="C138" s="222" t="s">
        <v>454</v>
      </c>
      <c r="D138" s="222" t="s">
        <v>371</v>
      </c>
      <c r="E138" s="223" t="s">
        <v>4073</v>
      </c>
      <c r="F138" s="224" t="s">
        <v>4074</v>
      </c>
      <c r="G138" s="225" t="s">
        <v>249</v>
      </c>
      <c r="H138" s="226">
        <v>8</v>
      </c>
      <c r="I138" s="227"/>
      <c r="J138" s="228">
        <f t="shared" si="20"/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 t="shared" si="21"/>
        <v>0</v>
      </c>
      <c r="Q138" s="181">
        <v>0</v>
      </c>
      <c r="R138" s="181">
        <f t="shared" si="22"/>
        <v>0</v>
      </c>
      <c r="S138" s="181">
        <v>0</v>
      </c>
      <c r="T138" s="182">
        <f t="shared" si="23"/>
        <v>0</v>
      </c>
      <c r="AR138" s="19" t="s">
        <v>266</v>
      </c>
      <c r="AT138" s="19" t="s">
        <v>371</v>
      </c>
      <c r="AU138" s="19" t="s">
        <v>81</v>
      </c>
      <c r="AY138" s="19" t="s">
        <v>235</v>
      </c>
      <c r="BE138" s="183">
        <f t="shared" si="24"/>
        <v>0</v>
      </c>
      <c r="BF138" s="183">
        <f t="shared" si="25"/>
        <v>0</v>
      </c>
      <c r="BG138" s="183">
        <f t="shared" si="26"/>
        <v>0</v>
      </c>
      <c r="BH138" s="183">
        <f t="shared" si="27"/>
        <v>0</v>
      </c>
      <c r="BI138" s="183">
        <f t="shared" si="28"/>
        <v>0</v>
      </c>
      <c r="BJ138" s="19" t="s">
        <v>22</v>
      </c>
      <c r="BK138" s="183">
        <f t="shared" si="29"/>
        <v>0</v>
      </c>
      <c r="BL138" s="19" t="s">
        <v>241</v>
      </c>
      <c r="BM138" s="19" t="s">
        <v>4075</v>
      </c>
    </row>
    <row r="139" spans="2:65" s="1" customFormat="1" ht="22.5" customHeight="1" x14ac:dyDescent="0.3">
      <c r="B139" s="171"/>
      <c r="C139" s="222" t="s">
        <v>459</v>
      </c>
      <c r="D139" s="222" t="s">
        <v>371</v>
      </c>
      <c r="E139" s="223" t="s">
        <v>4076</v>
      </c>
      <c r="F139" s="224" t="s">
        <v>4077</v>
      </c>
      <c r="G139" s="225" t="s">
        <v>249</v>
      </c>
      <c r="H139" s="226">
        <v>2</v>
      </c>
      <c r="I139" s="227"/>
      <c r="J139" s="228">
        <f t="shared" si="20"/>
        <v>0</v>
      </c>
      <c r="K139" s="224" t="s">
        <v>3</v>
      </c>
      <c r="L139" s="229"/>
      <c r="M139" s="230" t="s">
        <v>3</v>
      </c>
      <c r="N139" s="231" t="s">
        <v>44</v>
      </c>
      <c r="O139" s="36"/>
      <c r="P139" s="181">
        <f t="shared" si="21"/>
        <v>0</v>
      </c>
      <c r="Q139" s="181">
        <v>0</v>
      </c>
      <c r="R139" s="181">
        <f t="shared" si="22"/>
        <v>0</v>
      </c>
      <c r="S139" s="181">
        <v>0</v>
      </c>
      <c r="T139" s="182">
        <f t="shared" si="23"/>
        <v>0</v>
      </c>
      <c r="AR139" s="19" t="s">
        <v>266</v>
      </c>
      <c r="AT139" s="19" t="s">
        <v>371</v>
      </c>
      <c r="AU139" s="19" t="s">
        <v>81</v>
      </c>
      <c r="AY139" s="19" t="s">
        <v>235</v>
      </c>
      <c r="BE139" s="183">
        <f t="shared" si="24"/>
        <v>0</v>
      </c>
      <c r="BF139" s="183">
        <f t="shared" si="25"/>
        <v>0</v>
      </c>
      <c r="BG139" s="183">
        <f t="shared" si="26"/>
        <v>0</v>
      </c>
      <c r="BH139" s="183">
        <f t="shared" si="27"/>
        <v>0</v>
      </c>
      <c r="BI139" s="183">
        <f t="shared" si="28"/>
        <v>0</v>
      </c>
      <c r="BJ139" s="19" t="s">
        <v>22</v>
      </c>
      <c r="BK139" s="183">
        <f t="shared" si="29"/>
        <v>0</v>
      </c>
      <c r="BL139" s="19" t="s">
        <v>241</v>
      </c>
      <c r="BM139" s="19" t="s">
        <v>4078</v>
      </c>
    </row>
    <row r="140" spans="2:65" s="1" customFormat="1" ht="22.5" customHeight="1" x14ac:dyDescent="0.3">
      <c r="B140" s="171"/>
      <c r="C140" s="222" t="s">
        <v>463</v>
      </c>
      <c r="D140" s="222" t="s">
        <v>371</v>
      </c>
      <c r="E140" s="223" t="s">
        <v>4079</v>
      </c>
      <c r="F140" s="224" t="s">
        <v>4080</v>
      </c>
      <c r="G140" s="225" t="s">
        <v>249</v>
      </c>
      <c r="H140" s="226">
        <v>1</v>
      </c>
      <c r="I140" s="227"/>
      <c r="J140" s="228">
        <f t="shared" si="20"/>
        <v>0</v>
      </c>
      <c r="K140" s="224" t="s">
        <v>3</v>
      </c>
      <c r="L140" s="229"/>
      <c r="M140" s="230" t="s">
        <v>3</v>
      </c>
      <c r="N140" s="231" t="s">
        <v>44</v>
      </c>
      <c r="O140" s="36"/>
      <c r="P140" s="181">
        <f t="shared" si="21"/>
        <v>0</v>
      </c>
      <c r="Q140" s="181">
        <v>0</v>
      </c>
      <c r="R140" s="181">
        <f t="shared" si="22"/>
        <v>0</v>
      </c>
      <c r="S140" s="181">
        <v>0</v>
      </c>
      <c r="T140" s="182">
        <f t="shared" si="23"/>
        <v>0</v>
      </c>
      <c r="AR140" s="19" t="s">
        <v>266</v>
      </c>
      <c r="AT140" s="19" t="s">
        <v>371</v>
      </c>
      <c r="AU140" s="19" t="s">
        <v>81</v>
      </c>
      <c r="AY140" s="19" t="s">
        <v>235</v>
      </c>
      <c r="BE140" s="183">
        <f t="shared" si="24"/>
        <v>0</v>
      </c>
      <c r="BF140" s="183">
        <f t="shared" si="25"/>
        <v>0</v>
      </c>
      <c r="BG140" s="183">
        <f t="shared" si="26"/>
        <v>0</v>
      </c>
      <c r="BH140" s="183">
        <f t="shared" si="27"/>
        <v>0</v>
      </c>
      <c r="BI140" s="183">
        <f t="shared" si="28"/>
        <v>0</v>
      </c>
      <c r="BJ140" s="19" t="s">
        <v>22</v>
      </c>
      <c r="BK140" s="183">
        <f t="shared" si="29"/>
        <v>0</v>
      </c>
      <c r="BL140" s="19" t="s">
        <v>241</v>
      </c>
      <c r="BM140" s="19" t="s">
        <v>4081</v>
      </c>
    </row>
    <row r="141" spans="2:65" s="1" customFormat="1" ht="22.5" customHeight="1" x14ac:dyDescent="0.3">
      <c r="B141" s="171"/>
      <c r="C141" s="222" t="s">
        <v>467</v>
      </c>
      <c r="D141" s="222" t="s">
        <v>371</v>
      </c>
      <c r="E141" s="223" t="s">
        <v>4082</v>
      </c>
      <c r="F141" s="224" t="s">
        <v>4083</v>
      </c>
      <c r="G141" s="225" t="s">
        <v>249</v>
      </c>
      <c r="H141" s="226">
        <v>9</v>
      </c>
      <c r="I141" s="227"/>
      <c r="J141" s="228">
        <f t="shared" si="20"/>
        <v>0</v>
      </c>
      <c r="K141" s="224" t="s">
        <v>3</v>
      </c>
      <c r="L141" s="229"/>
      <c r="M141" s="230" t="s">
        <v>3</v>
      </c>
      <c r="N141" s="231" t="s">
        <v>44</v>
      </c>
      <c r="O141" s="36"/>
      <c r="P141" s="181">
        <f t="shared" si="21"/>
        <v>0</v>
      </c>
      <c r="Q141" s="181">
        <v>0</v>
      </c>
      <c r="R141" s="181">
        <f t="shared" si="22"/>
        <v>0</v>
      </c>
      <c r="S141" s="181">
        <v>0</v>
      </c>
      <c r="T141" s="182">
        <f t="shared" si="23"/>
        <v>0</v>
      </c>
      <c r="AR141" s="19" t="s">
        <v>266</v>
      </c>
      <c r="AT141" s="19" t="s">
        <v>371</v>
      </c>
      <c r="AU141" s="19" t="s">
        <v>81</v>
      </c>
      <c r="AY141" s="19" t="s">
        <v>235</v>
      </c>
      <c r="BE141" s="183">
        <f t="shared" si="24"/>
        <v>0</v>
      </c>
      <c r="BF141" s="183">
        <f t="shared" si="25"/>
        <v>0</v>
      </c>
      <c r="BG141" s="183">
        <f t="shared" si="26"/>
        <v>0</v>
      </c>
      <c r="BH141" s="183">
        <f t="shared" si="27"/>
        <v>0</v>
      </c>
      <c r="BI141" s="183">
        <f t="shared" si="28"/>
        <v>0</v>
      </c>
      <c r="BJ141" s="19" t="s">
        <v>22</v>
      </c>
      <c r="BK141" s="183">
        <f t="shared" si="29"/>
        <v>0</v>
      </c>
      <c r="BL141" s="19" t="s">
        <v>241</v>
      </c>
      <c r="BM141" s="19" t="s">
        <v>4084</v>
      </c>
    </row>
    <row r="142" spans="2:65" s="1" customFormat="1" ht="22.5" customHeight="1" x14ac:dyDescent="0.3">
      <c r="B142" s="171"/>
      <c r="C142" s="222" t="s">
        <v>471</v>
      </c>
      <c r="D142" s="222" t="s">
        <v>371</v>
      </c>
      <c r="E142" s="223" t="s">
        <v>4085</v>
      </c>
      <c r="F142" s="224" t="s">
        <v>4086</v>
      </c>
      <c r="G142" s="225" t="s">
        <v>346</v>
      </c>
      <c r="H142" s="226">
        <v>947</v>
      </c>
      <c r="I142" s="227"/>
      <c r="J142" s="228">
        <f t="shared" si="20"/>
        <v>0</v>
      </c>
      <c r="K142" s="224" t="s">
        <v>3</v>
      </c>
      <c r="L142" s="229"/>
      <c r="M142" s="230" t="s">
        <v>3</v>
      </c>
      <c r="N142" s="231" t="s">
        <v>44</v>
      </c>
      <c r="O142" s="36"/>
      <c r="P142" s="181">
        <f t="shared" si="21"/>
        <v>0</v>
      </c>
      <c r="Q142" s="181">
        <v>0</v>
      </c>
      <c r="R142" s="181">
        <f t="shared" si="22"/>
        <v>0</v>
      </c>
      <c r="S142" s="181">
        <v>0</v>
      </c>
      <c r="T142" s="182">
        <f t="shared" si="23"/>
        <v>0</v>
      </c>
      <c r="AR142" s="19" t="s">
        <v>266</v>
      </c>
      <c r="AT142" s="19" t="s">
        <v>371</v>
      </c>
      <c r="AU142" s="19" t="s">
        <v>81</v>
      </c>
      <c r="AY142" s="19" t="s">
        <v>235</v>
      </c>
      <c r="BE142" s="183">
        <f t="shared" si="24"/>
        <v>0</v>
      </c>
      <c r="BF142" s="183">
        <f t="shared" si="25"/>
        <v>0</v>
      </c>
      <c r="BG142" s="183">
        <f t="shared" si="26"/>
        <v>0</v>
      </c>
      <c r="BH142" s="183">
        <f t="shared" si="27"/>
        <v>0</v>
      </c>
      <c r="BI142" s="183">
        <f t="shared" si="28"/>
        <v>0</v>
      </c>
      <c r="BJ142" s="19" t="s">
        <v>22</v>
      </c>
      <c r="BK142" s="183">
        <f t="shared" si="29"/>
        <v>0</v>
      </c>
      <c r="BL142" s="19" t="s">
        <v>241</v>
      </c>
      <c r="BM142" s="19" t="s">
        <v>4087</v>
      </c>
    </row>
    <row r="143" spans="2:65" s="1" customFormat="1" ht="22.5" customHeight="1" x14ac:dyDescent="0.3">
      <c r="B143" s="171"/>
      <c r="C143" s="222" t="s">
        <v>477</v>
      </c>
      <c r="D143" s="222" t="s">
        <v>371</v>
      </c>
      <c r="E143" s="223" t="s">
        <v>4088</v>
      </c>
      <c r="F143" s="224" t="s">
        <v>4089</v>
      </c>
      <c r="G143" s="225" t="s">
        <v>346</v>
      </c>
      <c r="H143" s="226">
        <v>947</v>
      </c>
      <c r="I143" s="227"/>
      <c r="J143" s="228">
        <f t="shared" si="20"/>
        <v>0</v>
      </c>
      <c r="K143" s="224" t="s">
        <v>3</v>
      </c>
      <c r="L143" s="229"/>
      <c r="M143" s="230" t="s">
        <v>3</v>
      </c>
      <c r="N143" s="231" t="s">
        <v>44</v>
      </c>
      <c r="O143" s="36"/>
      <c r="P143" s="181">
        <f t="shared" si="21"/>
        <v>0</v>
      </c>
      <c r="Q143" s="181">
        <v>0</v>
      </c>
      <c r="R143" s="181">
        <f t="shared" si="22"/>
        <v>0</v>
      </c>
      <c r="S143" s="181">
        <v>0</v>
      </c>
      <c r="T143" s="182">
        <f t="shared" si="23"/>
        <v>0</v>
      </c>
      <c r="AR143" s="19" t="s">
        <v>266</v>
      </c>
      <c r="AT143" s="19" t="s">
        <v>371</v>
      </c>
      <c r="AU143" s="19" t="s">
        <v>81</v>
      </c>
      <c r="AY143" s="19" t="s">
        <v>235</v>
      </c>
      <c r="BE143" s="183">
        <f t="shared" si="24"/>
        <v>0</v>
      </c>
      <c r="BF143" s="183">
        <f t="shared" si="25"/>
        <v>0</v>
      </c>
      <c r="BG143" s="183">
        <f t="shared" si="26"/>
        <v>0</v>
      </c>
      <c r="BH143" s="183">
        <f t="shared" si="27"/>
        <v>0</v>
      </c>
      <c r="BI143" s="183">
        <f t="shared" si="28"/>
        <v>0</v>
      </c>
      <c r="BJ143" s="19" t="s">
        <v>22</v>
      </c>
      <c r="BK143" s="183">
        <f t="shared" si="29"/>
        <v>0</v>
      </c>
      <c r="BL143" s="19" t="s">
        <v>241</v>
      </c>
      <c r="BM143" s="19" t="s">
        <v>4090</v>
      </c>
    </row>
    <row r="144" spans="2:65" s="1" customFormat="1" ht="22.5" customHeight="1" x14ac:dyDescent="0.3">
      <c r="B144" s="171"/>
      <c r="C144" s="222" t="s">
        <v>485</v>
      </c>
      <c r="D144" s="222" t="s">
        <v>371</v>
      </c>
      <c r="E144" s="223" t="s">
        <v>4091</v>
      </c>
      <c r="F144" s="224" t="s">
        <v>3950</v>
      </c>
      <c r="G144" s="225" t="s">
        <v>346</v>
      </c>
      <c r="H144" s="226">
        <v>110</v>
      </c>
      <c r="I144" s="227"/>
      <c r="J144" s="228">
        <f t="shared" si="20"/>
        <v>0</v>
      </c>
      <c r="K144" s="224" t="s">
        <v>3</v>
      </c>
      <c r="L144" s="229"/>
      <c r="M144" s="230" t="s">
        <v>3</v>
      </c>
      <c r="N144" s="231" t="s">
        <v>44</v>
      </c>
      <c r="O144" s="36"/>
      <c r="P144" s="181">
        <f t="shared" si="21"/>
        <v>0</v>
      </c>
      <c r="Q144" s="181">
        <v>0</v>
      </c>
      <c r="R144" s="181">
        <f t="shared" si="22"/>
        <v>0</v>
      </c>
      <c r="S144" s="181">
        <v>0</v>
      </c>
      <c r="T144" s="182">
        <f t="shared" si="23"/>
        <v>0</v>
      </c>
      <c r="AR144" s="19" t="s">
        <v>266</v>
      </c>
      <c r="AT144" s="19" t="s">
        <v>371</v>
      </c>
      <c r="AU144" s="19" t="s">
        <v>81</v>
      </c>
      <c r="AY144" s="19" t="s">
        <v>235</v>
      </c>
      <c r="BE144" s="183">
        <f t="shared" si="24"/>
        <v>0</v>
      </c>
      <c r="BF144" s="183">
        <f t="shared" si="25"/>
        <v>0</v>
      </c>
      <c r="BG144" s="183">
        <f t="shared" si="26"/>
        <v>0</v>
      </c>
      <c r="BH144" s="183">
        <f t="shared" si="27"/>
        <v>0</v>
      </c>
      <c r="BI144" s="183">
        <f t="shared" si="28"/>
        <v>0</v>
      </c>
      <c r="BJ144" s="19" t="s">
        <v>22</v>
      </c>
      <c r="BK144" s="183">
        <f t="shared" si="29"/>
        <v>0</v>
      </c>
      <c r="BL144" s="19" t="s">
        <v>241</v>
      </c>
      <c r="BM144" s="19" t="s">
        <v>4092</v>
      </c>
    </row>
    <row r="145" spans="2:65" s="1" customFormat="1" ht="22.5" customHeight="1" x14ac:dyDescent="0.3">
      <c r="B145" s="171"/>
      <c r="C145" s="222" t="s">
        <v>490</v>
      </c>
      <c r="D145" s="222" t="s">
        <v>371</v>
      </c>
      <c r="E145" s="223" t="s">
        <v>4093</v>
      </c>
      <c r="F145" s="224" t="s">
        <v>3953</v>
      </c>
      <c r="G145" s="225" t="s">
        <v>249</v>
      </c>
      <c r="H145" s="226">
        <v>2</v>
      </c>
      <c r="I145" s="227"/>
      <c r="J145" s="228">
        <f t="shared" si="20"/>
        <v>0</v>
      </c>
      <c r="K145" s="224" t="s">
        <v>3</v>
      </c>
      <c r="L145" s="229"/>
      <c r="M145" s="230" t="s">
        <v>3</v>
      </c>
      <c r="N145" s="231" t="s">
        <v>44</v>
      </c>
      <c r="O145" s="36"/>
      <c r="P145" s="181">
        <f t="shared" si="21"/>
        <v>0</v>
      </c>
      <c r="Q145" s="181">
        <v>0</v>
      </c>
      <c r="R145" s="181">
        <f t="shared" si="22"/>
        <v>0</v>
      </c>
      <c r="S145" s="181">
        <v>0</v>
      </c>
      <c r="T145" s="182">
        <f t="shared" si="23"/>
        <v>0</v>
      </c>
      <c r="AR145" s="19" t="s">
        <v>266</v>
      </c>
      <c r="AT145" s="19" t="s">
        <v>371</v>
      </c>
      <c r="AU145" s="19" t="s">
        <v>81</v>
      </c>
      <c r="AY145" s="19" t="s">
        <v>235</v>
      </c>
      <c r="BE145" s="183">
        <f t="shared" si="24"/>
        <v>0</v>
      </c>
      <c r="BF145" s="183">
        <f t="shared" si="25"/>
        <v>0</v>
      </c>
      <c r="BG145" s="183">
        <f t="shared" si="26"/>
        <v>0</v>
      </c>
      <c r="BH145" s="183">
        <f t="shared" si="27"/>
        <v>0</v>
      </c>
      <c r="BI145" s="183">
        <f t="shared" si="28"/>
        <v>0</v>
      </c>
      <c r="BJ145" s="19" t="s">
        <v>22</v>
      </c>
      <c r="BK145" s="183">
        <f t="shared" si="29"/>
        <v>0</v>
      </c>
      <c r="BL145" s="19" t="s">
        <v>241</v>
      </c>
      <c r="BM145" s="19" t="s">
        <v>4094</v>
      </c>
    </row>
    <row r="146" spans="2:65" s="1" customFormat="1" ht="22.5" customHeight="1" x14ac:dyDescent="0.3">
      <c r="B146" s="171"/>
      <c r="C146" s="222" t="s">
        <v>494</v>
      </c>
      <c r="D146" s="222" t="s">
        <v>371</v>
      </c>
      <c r="E146" s="223" t="s">
        <v>4095</v>
      </c>
      <c r="F146" s="224" t="s">
        <v>4096</v>
      </c>
      <c r="G146" s="225" t="s">
        <v>249</v>
      </c>
      <c r="H146" s="226">
        <v>728</v>
      </c>
      <c r="I146" s="227"/>
      <c r="J146" s="228">
        <f t="shared" si="20"/>
        <v>0</v>
      </c>
      <c r="K146" s="224" t="s">
        <v>3</v>
      </c>
      <c r="L146" s="229"/>
      <c r="M146" s="230" t="s">
        <v>3</v>
      </c>
      <c r="N146" s="231" t="s">
        <v>44</v>
      </c>
      <c r="O146" s="36"/>
      <c r="P146" s="181">
        <f t="shared" si="21"/>
        <v>0</v>
      </c>
      <c r="Q146" s="181">
        <v>0</v>
      </c>
      <c r="R146" s="181">
        <f t="shared" si="22"/>
        <v>0</v>
      </c>
      <c r="S146" s="181">
        <v>0</v>
      </c>
      <c r="T146" s="182">
        <f t="shared" si="23"/>
        <v>0</v>
      </c>
      <c r="AR146" s="19" t="s">
        <v>266</v>
      </c>
      <c r="AT146" s="19" t="s">
        <v>371</v>
      </c>
      <c r="AU146" s="19" t="s">
        <v>81</v>
      </c>
      <c r="AY146" s="19" t="s">
        <v>235</v>
      </c>
      <c r="BE146" s="183">
        <f t="shared" si="24"/>
        <v>0</v>
      </c>
      <c r="BF146" s="183">
        <f t="shared" si="25"/>
        <v>0</v>
      </c>
      <c r="BG146" s="183">
        <f t="shared" si="26"/>
        <v>0</v>
      </c>
      <c r="BH146" s="183">
        <f t="shared" si="27"/>
        <v>0</v>
      </c>
      <c r="BI146" s="183">
        <f t="shared" si="28"/>
        <v>0</v>
      </c>
      <c r="BJ146" s="19" t="s">
        <v>22</v>
      </c>
      <c r="BK146" s="183">
        <f t="shared" si="29"/>
        <v>0</v>
      </c>
      <c r="BL146" s="19" t="s">
        <v>241</v>
      </c>
      <c r="BM146" s="19" t="s">
        <v>4097</v>
      </c>
    </row>
    <row r="147" spans="2:65" s="1" customFormat="1" ht="22.5" customHeight="1" x14ac:dyDescent="0.3">
      <c r="B147" s="171"/>
      <c r="C147" s="222" t="s">
        <v>499</v>
      </c>
      <c r="D147" s="222" t="s">
        <v>371</v>
      </c>
      <c r="E147" s="223" t="s">
        <v>4098</v>
      </c>
      <c r="F147" s="224" t="s">
        <v>4099</v>
      </c>
      <c r="G147" s="225" t="s">
        <v>346</v>
      </c>
      <c r="H147" s="226">
        <v>264</v>
      </c>
      <c r="I147" s="227"/>
      <c r="J147" s="228">
        <f t="shared" si="20"/>
        <v>0</v>
      </c>
      <c r="K147" s="224" t="s">
        <v>3</v>
      </c>
      <c r="L147" s="229"/>
      <c r="M147" s="230" t="s">
        <v>3</v>
      </c>
      <c r="N147" s="231" t="s">
        <v>44</v>
      </c>
      <c r="O147" s="36"/>
      <c r="P147" s="181">
        <f t="shared" si="21"/>
        <v>0</v>
      </c>
      <c r="Q147" s="181">
        <v>0</v>
      </c>
      <c r="R147" s="181">
        <f t="shared" si="22"/>
        <v>0</v>
      </c>
      <c r="S147" s="181">
        <v>0</v>
      </c>
      <c r="T147" s="182">
        <f t="shared" si="23"/>
        <v>0</v>
      </c>
      <c r="AR147" s="19" t="s">
        <v>266</v>
      </c>
      <c r="AT147" s="19" t="s">
        <v>371</v>
      </c>
      <c r="AU147" s="19" t="s">
        <v>81</v>
      </c>
      <c r="AY147" s="19" t="s">
        <v>235</v>
      </c>
      <c r="BE147" s="183">
        <f t="shared" si="24"/>
        <v>0</v>
      </c>
      <c r="BF147" s="183">
        <f t="shared" si="25"/>
        <v>0</v>
      </c>
      <c r="BG147" s="183">
        <f t="shared" si="26"/>
        <v>0</v>
      </c>
      <c r="BH147" s="183">
        <f t="shared" si="27"/>
        <v>0</v>
      </c>
      <c r="BI147" s="183">
        <f t="shared" si="28"/>
        <v>0</v>
      </c>
      <c r="BJ147" s="19" t="s">
        <v>22</v>
      </c>
      <c r="BK147" s="183">
        <f t="shared" si="29"/>
        <v>0</v>
      </c>
      <c r="BL147" s="19" t="s">
        <v>241</v>
      </c>
      <c r="BM147" s="19" t="s">
        <v>4100</v>
      </c>
    </row>
    <row r="148" spans="2:65" s="1" customFormat="1" ht="22.5" customHeight="1" x14ac:dyDescent="0.3">
      <c r="B148" s="171"/>
      <c r="C148" s="222" t="s">
        <v>504</v>
      </c>
      <c r="D148" s="222" t="s">
        <v>371</v>
      </c>
      <c r="E148" s="223" t="s">
        <v>4101</v>
      </c>
      <c r="F148" s="224" t="s">
        <v>4102</v>
      </c>
      <c r="G148" s="225" t="s">
        <v>346</v>
      </c>
      <c r="H148" s="226">
        <v>528</v>
      </c>
      <c r="I148" s="227"/>
      <c r="J148" s="228">
        <f t="shared" si="20"/>
        <v>0</v>
      </c>
      <c r="K148" s="224" t="s">
        <v>3</v>
      </c>
      <c r="L148" s="229"/>
      <c r="M148" s="230" t="s">
        <v>3</v>
      </c>
      <c r="N148" s="231" t="s">
        <v>44</v>
      </c>
      <c r="O148" s="36"/>
      <c r="P148" s="181">
        <f t="shared" si="21"/>
        <v>0</v>
      </c>
      <c r="Q148" s="181">
        <v>0</v>
      </c>
      <c r="R148" s="181">
        <f t="shared" si="22"/>
        <v>0</v>
      </c>
      <c r="S148" s="181">
        <v>0</v>
      </c>
      <c r="T148" s="182">
        <f t="shared" si="23"/>
        <v>0</v>
      </c>
      <c r="AR148" s="19" t="s">
        <v>266</v>
      </c>
      <c r="AT148" s="19" t="s">
        <v>371</v>
      </c>
      <c r="AU148" s="19" t="s">
        <v>81</v>
      </c>
      <c r="AY148" s="19" t="s">
        <v>235</v>
      </c>
      <c r="BE148" s="183">
        <f t="shared" si="24"/>
        <v>0</v>
      </c>
      <c r="BF148" s="183">
        <f t="shared" si="25"/>
        <v>0</v>
      </c>
      <c r="BG148" s="183">
        <f t="shared" si="26"/>
        <v>0</v>
      </c>
      <c r="BH148" s="183">
        <f t="shared" si="27"/>
        <v>0</v>
      </c>
      <c r="BI148" s="183">
        <f t="shared" si="28"/>
        <v>0</v>
      </c>
      <c r="BJ148" s="19" t="s">
        <v>22</v>
      </c>
      <c r="BK148" s="183">
        <f t="shared" si="29"/>
        <v>0</v>
      </c>
      <c r="BL148" s="19" t="s">
        <v>241</v>
      </c>
      <c r="BM148" s="19" t="s">
        <v>4103</v>
      </c>
    </row>
    <row r="149" spans="2:65" s="1" customFormat="1" ht="22.5" customHeight="1" x14ac:dyDescent="0.3">
      <c r="B149" s="171"/>
      <c r="C149" s="222" t="s">
        <v>509</v>
      </c>
      <c r="D149" s="222" t="s">
        <v>371</v>
      </c>
      <c r="E149" s="223" t="s">
        <v>4104</v>
      </c>
      <c r="F149" s="224" t="s">
        <v>4105</v>
      </c>
      <c r="G149" s="225" t="s">
        <v>387</v>
      </c>
      <c r="H149" s="226">
        <v>5</v>
      </c>
      <c r="I149" s="227"/>
      <c r="J149" s="228">
        <f t="shared" si="20"/>
        <v>0</v>
      </c>
      <c r="K149" s="224" t="s">
        <v>3</v>
      </c>
      <c r="L149" s="229"/>
      <c r="M149" s="230" t="s">
        <v>3</v>
      </c>
      <c r="N149" s="231" t="s">
        <v>44</v>
      </c>
      <c r="O149" s="36"/>
      <c r="P149" s="181">
        <f t="shared" si="21"/>
        <v>0</v>
      </c>
      <c r="Q149" s="181">
        <v>0</v>
      </c>
      <c r="R149" s="181">
        <f t="shared" si="22"/>
        <v>0</v>
      </c>
      <c r="S149" s="181">
        <v>0</v>
      </c>
      <c r="T149" s="182">
        <f t="shared" si="23"/>
        <v>0</v>
      </c>
      <c r="AR149" s="19" t="s">
        <v>266</v>
      </c>
      <c r="AT149" s="19" t="s">
        <v>371</v>
      </c>
      <c r="AU149" s="19" t="s">
        <v>81</v>
      </c>
      <c r="AY149" s="19" t="s">
        <v>235</v>
      </c>
      <c r="BE149" s="183">
        <f t="shared" si="24"/>
        <v>0</v>
      </c>
      <c r="BF149" s="183">
        <f t="shared" si="25"/>
        <v>0</v>
      </c>
      <c r="BG149" s="183">
        <f t="shared" si="26"/>
        <v>0</v>
      </c>
      <c r="BH149" s="183">
        <f t="shared" si="27"/>
        <v>0</v>
      </c>
      <c r="BI149" s="183">
        <f t="shared" si="28"/>
        <v>0</v>
      </c>
      <c r="BJ149" s="19" t="s">
        <v>22</v>
      </c>
      <c r="BK149" s="183">
        <f t="shared" si="29"/>
        <v>0</v>
      </c>
      <c r="BL149" s="19" t="s">
        <v>241</v>
      </c>
      <c r="BM149" s="19" t="s">
        <v>4106</v>
      </c>
    </row>
    <row r="150" spans="2:65" s="1" customFormat="1" ht="22.5" customHeight="1" x14ac:dyDescent="0.3">
      <c r="B150" s="171"/>
      <c r="C150" s="222" t="s">
        <v>514</v>
      </c>
      <c r="D150" s="222" t="s">
        <v>371</v>
      </c>
      <c r="E150" s="223" t="s">
        <v>4107</v>
      </c>
      <c r="F150" s="224" t="s">
        <v>4108</v>
      </c>
      <c r="G150" s="225" t="s">
        <v>387</v>
      </c>
      <c r="H150" s="226">
        <v>1</v>
      </c>
      <c r="I150" s="227"/>
      <c r="J150" s="228">
        <f t="shared" si="20"/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 t="shared" si="21"/>
        <v>0</v>
      </c>
      <c r="Q150" s="181">
        <v>0</v>
      </c>
      <c r="R150" s="181">
        <f t="shared" si="22"/>
        <v>0</v>
      </c>
      <c r="S150" s="181">
        <v>0</v>
      </c>
      <c r="T150" s="182">
        <f t="shared" si="23"/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 t="shared" si="24"/>
        <v>0</v>
      </c>
      <c r="BF150" s="183">
        <f t="shared" si="25"/>
        <v>0</v>
      </c>
      <c r="BG150" s="183">
        <f t="shared" si="26"/>
        <v>0</v>
      </c>
      <c r="BH150" s="183">
        <f t="shared" si="27"/>
        <v>0</v>
      </c>
      <c r="BI150" s="183">
        <f t="shared" si="28"/>
        <v>0</v>
      </c>
      <c r="BJ150" s="19" t="s">
        <v>22</v>
      </c>
      <c r="BK150" s="183">
        <f t="shared" si="29"/>
        <v>0</v>
      </c>
      <c r="BL150" s="19" t="s">
        <v>241</v>
      </c>
      <c r="BM150" s="19" t="s">
        <v>4109</v>
      </c>
    </row>
    <row r="151" spans="2:65" s="1" customFormat="1" ht="22.5" customHeight="1" x14ac:dyDescent="0.3">
      <c r="B151" s="171"/>
      <c r="C151" s="222" t="s">
        <v>799</v>
      </c>
      <c r="D151" s="222" t="s">
        <v>371</v>
      </c>
      <c r="E151" s="223" t="s">
        <v>4110</v>
      </c>
      <c r="F151" s="224" t="s">
        <v>3303</v>
      </c>
      <c r="G151" s="225" t="s">
        <v>387</v>
      </c>
      <c r="H151" s="226">
        <v>1</v>
      </c>
      <c r="I151" s="227"/>
      <c r="J151" s="228">
        <f t="shared" si="20"/>
        <v>0</v>
      </c>
      <c r="K151" s="224" t="s">
        <v>3</v>
      </c>
      <c r="L151" s="229"/>
      <c r="M151" s="230" t="s">
        <v>3</v>
      </c>
      <c r="N151" s="251" t="s">
        <v>44</v>
      </c>
      <c r="O151" s="244"/>
      <c r="P151" s="245">
        <f t="shared" si="21"/>
        <v>0</v>
      </c>
      <c r="Q151" s="245">
        <v>0</v>
      </c>
      <c r="R151" s="245">
        <f t="shared" si="22"/>
        <v>0</v>
      </c>
      <c r="S151" s="245">
        <v>0</v>
      </c>
      <c r="T151" s="246">
        <f t="shared" si="23"/>
        <v>0</v>
      </c>
      <c r="AR151" s="19" t="s">
        <v>266</v>
      </c>
      <c r="AT151" s="19" t="s">
        <v>371</v>
      </c>
      <c r="AU151" s="19" t="s">
        <v>81</v>
      </c>
      <c r="AY151" s="19" t="s">
        <v>235</v>
      </c>
      <c r="BE151" s="183">
        <f t="shared" si="24"/>
        <v>0</v>
      </c>
      <c r="BF151" s="183">
        <f t="shared" si="25"/>
        <v>0</v>
      </c>
      <c r="BG151" s="183">
        <f t="shared" si="26"/>
        <v>0</v>
      </c>
      <c r="BH151" s="183">
        <f t="shared" si="27"/>
        <v>0</v>
      </c>
      <c r="BI151" s="183">
        <f t="shared" si="28"/>
        <v>0</v>
      </c>
      <c r="BJ151" s="19" t="s">
        <v>22</v>
      </c>
      <c r="BK151" s="183">
        <f t="shared" si="29"/>
        <v>0</v>
      </c>
      <c r="BL151" s="19" t="s">
        <v>241</v>
      </c>
      <c r="BM151" s="19" t="s">
        <v>4111</v>
      </c>
    </row>
    <row r="152" spans="2:65" s="1" customFormat="1" ht="6.95" customHeight="1" x14ac:dyDescent="0.3">
      <c r="B152" s="50"/>
      <c r="C152" s="51"/>
      <c r="D152" s="51"/>
      <c r="E152" s="51"/>
      <c r="F152" s="51"/>
      <c r="G152" s="51"/>
      <c r="H152" s="51"/>
      <c r="I152" s="124"/>
      <c r="J152" s="51"/>
      <c r="K152" s="51"/>
      <c r="L152" s="35"/>
    </row>
  </sheetData>
  <autoFilter ref="C85:K85"/>
  <mergeCells count="12">
    <mergeCell ref="E76:H76"/>
    <mergeCell ref="E78:H78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4:H74"/>
  </mergeCells>
  <hyperlinks>
    <hyperlink ref="F1:G1" location="C2" tooltip="Krycí list soupisu" display="1) Krycí list soupisu"/>
    <hyperlink ref="G1:H1" location="C58" tooltip="Rekapitulace" display="2) Rekapitulace"/>
    <hyperlink ref="J1" location="C85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BR119"/>
  <sheetViews>
    <sheetView showGridLines="0" workbookViewId="0">
      <pane ySplit="1" topLeftCell="A2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154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2777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4112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ROUND(J86,2)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ROUND(SUM(BE86:BE118), 2)</f>
        <v>0</v>
      </c>
      <c r="G32" s="36"/>
      <c r="H32" s="36"/>
      <c r="I32" s="116">
        <v>0.21</v>
      </c>
      <c r="J32" s="115">
        <f>ROUND(ROUND((SUM(BE86:BE118)),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ROUND(SUM(BF86:BF118), 2)</f>
        <v>0</v>
      </c>
      <c r="G33" s="36"/>
      <c r="H33" s="36"/>
      <c r="I33" s="116">
        <v>0.15</v>
      </c>
      <c r="J33" s="115">
        <f>ROUND(ROUND((SUM(BF86:BF118)),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ROUND(SUM(BG86:BG118),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ROUND(SUM(BH86:BH118),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ROUND(SUM(BI86:BI118),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2777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08 - SO 422 - Přeložka podzemního sdělovacího vedení Edera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J86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4113</v>
      </c>
      <c r="E61" s="135"/>
      <c r="F61" s="135"/>
      <c r="G61" s="135"/>
      <c r="H61" s="135"/>
      <c r="I61" s="136"/>
      <c r="J61" s="137">
        <f>J87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3844</v>
      </c>
      <c r="E62" s="142"/>
      <c r="F62" s="142"/>
      <c r="G62" s="142"/>
      <c r="H62" s="142"/>
      <c r="I62" s="143"/>
      <c r="J62" s="144">
        <f>J88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3960</v>
      </c>
      <c r="E63" s="142"/>
      <c r="F63" s="142"/>
      <c r="G63" s="142"/>
      <c r="H63" s="142"/>
      <c r="I63" s="143"/>
      <c r="J63" s="144">
        <f>J93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3845</v>
      </c>
      <c r="E64" s="142"/>
      <c r="F64" s="142"/>
      <c r="G64" s="142"/>
      <c r="H64" s="142"/>
      <c r="I64" s="143"/>
      <c r="J64" s="144">
        <f>J106</f>
        <v>0</v>
      </c>
      <c r="K64" s="145"/>
    </row>
    <row r="65" spans="2:12" s="1" customFormat="1" ht="21.75" customHeight="1" x14ac:dyDescent="0.3">
      <c r="B65" s="35"/>
      <c r="C65" s="36"/>
      <c r="D65" s="36"/>
      <c r="E65" s="36"/>
      <c r="F65" s="36"/>
      <c r="G65" s="36"/>
      <c r="H65" s="36"/>
      <c r="I65" s="103"/>
      <c r="J65" s="36"/>
      <c r="K65" s="39"/>
    </row>
    <row r="66" spans="2:12" s="1" customFormat="1" ht="6.95" customHeight="1" x14ac:dyDescent="0.3">
      <c r="B66" s="50"/>
      <c r="C66" s="51"/>
      <c r="D66" s="51"/>
      <c r="E66" s="51"/>
      <c r="F66" s="51"/>
      <c r="G66" s="51"/>
      <c r="H66" s="51"/>
      <c r="I66" s="124"/>
      <c r="J66" s="51"/>
      <c r="K66" s="52"/>
    </row>
    <row r="70" spans="2:12" s="1" customFormat="1" ht="6.95" customHeight="1" x14ac:dyDescent="0.3">
      <c r="B70" s="53"/>
      <c r="C70" s="54"/>
      <c r="D70" s="54"/>
      <c r="E70" s="54"/>
      <c r="F70" s="54"/>
      <c r="G70" s="54"/>
      <c r="H70" s="54"/>
      <c r="I70" s="125"/>
      <c r="J70" s="54"/>
      <c r="K70" s="54"/>
      <c r="L70" s="35"/>
    </row>
    <row r="71" spans="2:12" s="1" customFormat="1" ht="36.950000000000003" customHeight="1" x14ac:dyDescent="0.3">
      <c r="B71" s="35"/>
      <c r="C71" s="55" t="s">
        <v>220</v>
      </c>
      <c r="L71" s="35"/>
    </row>
    <row r="72" spans="2:12" s="1" customFormat="1" ht="6.95" customHeight="1" x14ac:dyDescent="0.3">
      <c r="B72" s="35"/>
      <c r="L72" s="35"/>
    </row>
    <row r="73" spans="2:12" s="1" customFormat="1" ht="14.45" customHeight="1" x14ac:dyDescent="0.3">
      <c r="B73" s="35"/>
      <c r="C73" s="57" t="s">
        <v>17</v>
      </c>
      <c r="L73" s="35"/>
    </row>
    <row r="74" spans="2:12" s="1" customFormat="1" ht="22.5" customHeight="1" x14ac:dyDescent="0.3">
      <c r="B74" s="35"/>
      <c r="E74" s="418" t="str">
        <f>E7</f>
        <v>MMUVD Pardubice</v>
      </c>
      <c r="F74" s="395"/>
      <c r="G74" s="395"/>
      <c r="H74" s="395"/>
      <c r="L74" s="35"/>
    </row>
    <row r="75" spans="2:12" ht="15" x14ac:dyDescent="0.3">
      <c r="B75" s="23"/>
      <c r="C75" s="57" t="s">
        <v>209</v>
      </c>
      <c r="L75" s="23"/>
    </row>
    <row r="76" spans="2:12" s="1" customFormat="1" ht="22.5" customHeight="1" x14ac:dyDescent="0.3">
      <c r="B76" s="35"/>
      <c r="E76" s="418" t="s">
        <v>2777</v>
      </c>
      <c r="F76" s="395"/>
      <c r="G76" s="395"/>
      <c r="H76" s="395"/>
      <c r="L76" s="35"/>
    </row>
    <row r="77" spans="2:12" s="1" customFormat="1" ht="14.45" customHeight="1" x14ac:dyDescent="0.3">
      <c r="B77" s="35"/>
      <c r="C77" s="57" t="s">
        <v>544</v>
      </c>
      <c r="L77" s="35"/>
    </row>
    <row r="78" spans="2:12" s="1" customFormat="1" ht="23.25" customHeight="1" x14ac:dyDescent="0.3">
      <c r="B78" s="35"/>
      <c r="E78" s="392" t="str">
        <f>E11</f>
        <v>08 - SO 422 - Přeložka podzemního sdělovacího vedení Edera</v>
      </c>
      <c r="F78" s="395"/>
      <c r="G78" s="395"/>
      <c r="H78" s="395"/>
      <c r="L78" s="35"/>
    </row>
    <row r="79" spans="2:12" s="1" customFormat="1" ht="6.95" customHeight="1" x14ac:dyDescent="0.3">
      <c r="B79" s="35"/>
      <c r="L79" s="35"/>
    </row>
    <row r="80" spans="2:12" s="1" customFormat="1" ht="18" customHeight="1" x14ac:dyDescent="0.3">
      <c r="B80" s="35"/>
      <c r="C80" s="57" t="s">
        <v>23</v>
      </c>
      <c r="F80" s="146" t="str">
        <f>F14</f>
        <v>Pardubice</v>
      </c>
      <c r="I80" s="147" t="s">
        <v>25</v>
      </c>
      <c r="J80" s="61">
        <f>IF(J14="","",J14)</f>
        <v>42576</v>
      </c>
      <c r="L80" s="35"/>
    </row>
    <row r="81" spans="2:65" s="1" customFormat="1" ht="6.95" customHeight="1" x14ac:dyDescent="0.3">
      <c r="B81" s="35"/>
      <c r="L81" s="35"/>
    </row>
    <row r="82" spans="2:65" s="1" customFormat="1" ht="15" x14ac:dyDescent="0.3">
      <c r="B82" s="35"/>
      <c r="C82" s="57" t="s">
        <v>28</v>
      </c>
      <c r="F82" s="146" t="str">
        <f>E17</f>
        <v>Město Pardubice</v>
      </c>
      <c r="I82" s="147" t="s">
        <v>34</v>
      </c>
      <c r="J82" s="146" t="str">
        <f>E23</f>
        <v>Grebner spol s r.o.</v>
      </c>
      <c r="L82" s="35"/>
    </row>
    <row r="83" spans="2:65" s="1" customFormat="1" ht="14.45" customHeight="1" x14ac:dyDescent="0.3">
      <c r="B83" s="35"/>
      <c r="C83" s="57" t="s">
        <v>32</v>
      </c>
      <c r="F83" s="146" t="str">
        <f>IF(E20="","",E20)</f>
        <v/>
      </c>
      <c r="L83" s="35"/>
    </row>
    <row r="84" spans="2:65" s="1" customFormat="1" ht="10.35" customHeight="1" x14ac:dyDescent="0.3">
      <c r="B84" s="35"/>
      <c r="L84" s="35"/>
    </row>
    <row r="85" spans="2:65" s="10" customFormat="1" ht="29.25" customHeight="1" x14ac:dyDescent="0.3">
      <c r="B85" s="148"/>
      <c r="C85" s="149" t="s">
        <v>221</v>
      </c>
      <c r="D85" s="150" t="s">
        <v>58</v>
      </c>
      <c r="E85" s="150" t="s">
        <v>54</v>
      </c>
      <c r="F85" s="150" t="s">
        <v>222</v>
      </c>
      <c r="G85" s="150" t="s">
        <v>223</v>
      </c>
      <c r="H85" s="150" t="s">
        <v>224</v>
      </c>
      <c r="I85" s="151" t="s">
        <v>225</v>
      </c>
      <c r="J85" s="150" t="s">
        <v>213</v>
      </c>
      <c r="K85" s="152" t="s">
        <v>226</v>
      </c>
      <c r="L85" s="148"/>
      <c r="M85" s="68" t="s">
        <v>227</v>
      </c>
      <c r="N85" s="69" t="s">
        <v>43</v>
      </c>
      <c r="O85" s="69" t="s">
        <v>228</v>
      </c>
      <c r="P85" s="69" t="s">
        <v>229</v>
      </c>
      <c r="Q85" s="69" t="s">
        <v>230</v>
      </c>
      <c r="R85" s="69" t="s">
        <v>231</v>
      </c>
      <c r="S85" s="69" t="s">
        <v>232</v>
      </c>
      <c r="T85" s="70" t="s">
        <v>233</v>
      </c>
    </row>
    <row r="86" spans="2:65" s="1" customFormat="1" ht="29.25" customHeight="1" x14ac:dyDescent="0.35">
      <c r="B86" s="35"/>
      <c r="C86" s="72" t="s">
        <v>214</v>
      </c>
      <c r="J86" s="153">
        <f>BK86</f>
        <v>0</v>
      </c>
      <c r="L86" s="35"/>
      <c r="M86" s="71"/>
      <c r="N86" s="62"/>
      <c r="O86" s="62"/>
      <c r="P86" s="154">
        <f>P87</f>
        <v>0</v>
      </c>
      <c r="Q86" s="62"/>
      <c r="R86" s="154">
        <f>R87</f>
        <v>0</v>
      </c>
      <c r="S86" s="62"/>
      <c r="T86" s="155">
        <f>T87</f>
        <v>0</v>
      </c>
      <c r="AT86" s="19" t="s">
        <v>72</v>
      </c>
      <c r="AU86" s="19" t="s">
        <v>215</v>
      </c>
      <c r="BK86" s="156">
        <f>BK87</f>
        <v>0</v>
      </c>
    </row>
    <row r="87" spans="2:65" s="11" customFormat="1" ht="37.35" customHeight="1" x14ac:dyDescent="0.35">
      <c r="B87" s="157"/>
      <c r="D87" s="158" t="s">
        <v>72</v>
      </c>
      <c r="E87" s="159" t="s">
        <v>2831</v>
      </c>
      <c r="F87" s="159" t="s">
        <v>4114</v>
      </c>
      <c r="I87" s="160"/>
      <c r="J87" s="161">
        <f>BK87</f>
        <v>0</v>
      </c>
      <c r="L87" s="157"/>
      <c r="M87" s="162"/>
      <c r="N87" s="163"/>
      <c r="O87" s="163"/>
      <c r="P87" s="164">
        <f>P88+P93+P106</f>
        <v>0</v>
      </c>
      <c r="Q87" s="163"/>
      <c r="R87" s="164">
        <f>R88+R93+R106</f>
        <v>0</v>
      </c>
      <c r="S87" s="163"/>
      <c r="T87" s="165">
        <f>T88+T93+T106</f>
        <v>0</v>
      </c>
      <c r="AR87" s="158" t="s">
        <v>22</v>
      </c>
      <c r="AT87" s="166" t="s">
        <v>72</v>
      </c>
      <c r="AU87" s="166" t="s">
        <v>73</v>
      </c>
      <c r="AY87" s="158" t="s">
        <v>235</v>
      </c>
      <c r="BK87" s="167">
        <f>BK88+BK93+BK106</f>
        <v>0</v>
      </c>
    </row>
    <row r="88" spans="2:65" s="11" customFormat="1" ht="19.899999999999999" customHeight="1" x14ac:dyDescent="0.3">
      <c r="B88" s="157"/>
      <c r="D88" s="168" t="s">
        <v>72</v>
      </c>
      <c r="E88" s="169" t="s">
        <v>3847</v>
      </c>
      <c r="F88" s="169" t="s">
        <v>3744</v>
      </c>
      <c r="I88" s="160"/>
      <c r="J88" s="170">
        <f>BK88</f>
        <v>0</v>
      </c>
      <c r="L88" s="157"/>
      <c r="M88" s="162"/>
      <c r="N88" s="163"/>
      <c r="O88" s="163"/>
      <c r="P88" s="164">
        <f>SUM(P89:P92)</f>
        <v>0</v>
      </c>
      <c r="Q88" s="163"/>
      <c r="R88" s="164">
        <f>SUM(R89:R92)</f>
        <v>0</v>
      </c>
      <c r="S88" s="163"/>
      <c r="T88" s="165">
        <f>SUM(T89:T92)</f>
        <v>0</v>
      </c>
      <c r="AR88" s="158" t="s">
        <v>22</v>
      </c>
      <c r="AT88" s="166" t="s">
        <v>72</v>
      </c>
      <c r="AU88" s="166" t="s">
        <v>22</v>
      </c>
      <c r="AY88" s="158" t="s">
        <v>235</v>
      </c>
      <c r="BK88" s="167">
        <f>SUM(BK89:BK92)</f>
        <v>0</v>
      </c>
    </row>
    <row r="89" spans="2:65" s="1" customFormat="1" ht="22.5" customHeight="1" x14ac:dyDescent="0.3">
      <c r="B89" s="171"/>
      <c r="C89" s="172" t="s">
        <v>22</v>
      </c>
      <c r="D89" s="172" t="s">
        <v>237</v>
      </c>
      <c r="E89" s="173" t="s">
        <v>3857</v>
      </c>
      <c r="F89" s="174" t="s">
        <v>3858</v>
      </c>
      <c r="G89" s="175" t="s">
        <v>346</v>
      </c>
      <c r="H89" s="176">
        <v>250</v>
      </c>
      <c r="I89" s="177"/>
      <c r="J89" s="178">
        <f>ROUND(I89*H89,2)</f>
        <v>0</v>
      </c>
      <c r="K89" s="174" t="s">
        <v>3</v>
      </c>
      <c r="L89" s="35"/>
      <c r="M89" s="179" t="s">
        <v>3</v>
      </c>
      <c r="N89" s="180" t="s">
        <v>44</v>
      </c>
      <c r="O89" s="36"/>
      <c r="P89" s="181">
        <f>O89*H89</f>
        <v>0</v>
      </c>
      <c r="Q89" s="181">
        <v>0</v>
      </c>
      <c r="R89" s="181">
        <f>Q89*H89</f>
        <v>0</v>
      </c>
      <c r="S89" s="181">
        <v>0</v>
      </c>
      <c r="T89" s="182">
        <f>S89*H89</f>
        <v>0</v>
      </c>
      <c r="AR89" s="19" t="s">
        <v>241</v>
      </c>
      <c r="AT89" s="19" t="s">
        <v>237</v>
      </c>
      <c r="AU89" s="19" t="s">
        <v>81</v>
      </c>
      <c r="AY89" s="19" t="s">
        <v>235</v>
      </c>
      <c r="BE89" s="183">
        <f>IF(N89="základní",J89,0)</f>
        <v>0</v>
      </c>
      <c r="BF89" s="183">
        <f>IF(N89="snížená",J89,0)</f>
        <v>0</v>
      </c>
      <c r="BG89" s="183">
        <f>IF(N89="zákl. přenesená",J89,0)</f>
        <v>0</v>
      </c>
      <c r="BH89" s="183">
        <f>IF(N89="sníž. přenesená",J89,0)</f>
        <v>0</v>
      </c>
      <c r="BI89" s="183">
        <f>IF(N89="nulová",J89,0)</f>
        <v>0</v>
      </c>
      <c r="BJ89" s="19" t="s">
        <v>22</v>
      </c>
      <c r="BK89" s="183">
        <f>ROUND(I89*H89,2)</f>
        <v>0</v>
      </c>
      <c r="BL89" s="19" t="s">
        <v>241</v>
      </c>
      <c r="BM89" s="19" t="s">
        <v>4115</v>
      </c>
    </row>
    <row r="90" spans="2:65" s="1" customFormat="1" ht="22.5" customHeight="1" x14ac:dyDescent="0.3">
      <c r="B90" s="171"/>
      <c r="C90" s="172" t="s">
        <v>81</v>
      </c>
      <c r="D90" s="172" t="s">
        <v>237</v>
      </c>
      <c r="E90" s="173" t="s">
        <v>4116</v>
      </c>
      <c r="F90" s="174" t="s">
        <v>3971</v>
      </c>
      <c r="G90" s="175" t="s">
        <v>249</v>
      </c>
      <c r="H90" s="176">
        <v>6</v>
      </c>
      <c r="I90" s="177"/>
      <c r="J90" s="178">
        <f>ROUND(I90*H90,2)</f>
        <v>0</v>
      </c>
      <c r="K90" s="174" t="s">
        <v>3</v>
      </c>
      <c r="L90" s="35"/>
      <c r="M90" s="179" t="s">
        <v>3</v>
      </c>
      <c r="N90" s="180" t="s">
        <v>44</v>
      </c>
      <c r="O90" s="36"/>
      <c r="P90" s="181">
        <f>O90*H90</f>
        <v>0</v>
      </c>
      <c r="Q90" s="181">
        <v>0</v>
      </c>
      <c r="R90" s="181">
        <f>Q90*H90</f>
        <v>0</v>
      </c>
      <c r="S90" s="181">
        <v>0</v>
      </c>
      <c r="T90" s="182">
        <f>S90*H90</f>
        <v>0</v>
      </c>
      <c r="AR90" s="19" t="s">
        <v>241</v>
      </c>
      <c r="AT90" s="19" t="s">
        <v>237</v>
      </c>
      <c r="AU90" s="19" t="s">
        <v>81</v>
      </c>
      <c r="AY90" s="19" t="s">
        <v>235</v>
      </c>
      <c r="BE90" s="183">
        <f>IF(N90="základní",J90,0)</f>
        <v>0</v>
      </c>
      <c r="BF90" s="183">
        <f>IF(N90="snížená",J90,0)</f>
        <v>0</v>
      </c>
      <c r="BG90" s="183">
        <f>IF(N90="zákl. přenesená",J90,0)</f>
        <v>0</v>
      </c>
      <c r="BH90" s="183">
        <f>IF(N90="sníž. přenesená",J90,0)</f>
        <v>0</v>
      </c>
      <c r="BI90" s="183">
        <f>IF(N90="nulová",J90,0)</f>
        <v>0</v>
      </c>
      <c r="BJ90" s="19" t="s">
        <v>22</v>
      </c>
      <c r="BK90" s="183">
        <f>ROUND(I90*H90,2)</f>
        <v>0</v>
      </c>
      <c r="BL90" s="19" t="s">
        <v>241</v>
      </c>
      <c r="BM90" s="19" t="s">
        <v>4117</v>
      </c>
    </row>
    <row r="91" spans="2:65" s="1" customFormat="1" ht="22.5" customHeight="1" x14ac:dyDescent="0.3">
      <c r="B91" s="171"/>
      <c r="C91" s="172" t="s">
        <v>103</v>
      </c>
      <c r="D91" s="172" t="s">
        <v>237</v>
      </c>
      <c r="E91" s="173" t="s">
        <v>3978</v>
      </c>
      <c r="F91" s="174" t="s">
        <v>3979</v>
      </c>
      <c r="G91" s="175" t="s">
        <v>249</v>
      </c>
      <c r="H91" s="176">
        <v>4</v>
      </c>
      <c r="I91" s="177"/>
      <c r="J91" s="178">
        <f>ROUND(I91*H91,2)</f>
        <v>0</v>
      </c>
      <c r="K91" s="174" t="s">
        <v>3</v>
      </c>
      <c r="L91" s="35"/>
      <c r="M91" s="179" t="s">
        <v>3</v>
      </c>
      <c r="N91" s="180" t="s">
        <v>44</v>
      </c>
      <c r="O91" s="36"/>
      <c r="P91" s="181">
        <f>O91*H91</f>
        <v>0</v>
      </c>
      <c r="Q91" s="181">
        <v>0</v>
      </c>
      <c r="R91" s="181">
        <f>Q91*H91</f>
        <v>0</v>
      </c>
      <c r="S91" s="181">
        <v>0</v>
      </c>
      <c r="T91" s="182">
        <f>S91*H91</f>
        <v>0</v>
      </c>
      <c r="AR91" s="19" t="s">
        <v>241</v>
      </c>
      <c r="AT91" s="19" t="s">
        <v>237</v>
      </c>
      <c r="AU91" s="19" t="s">
        <v>81</v>
      </c>
      <c r="AY91" s="19" t="s">
        <v>235</v>
      </c>
      <c r="BE91" s="183">
        <f>IF(N91="základní",J91,0)</f>
        <v>0</v>
      </c>
      <c r="BF91" s="183">
        <f>IF(N91="snížená",J91,0)</f>
        <v>0</v>
      </c>
      <c r="BG91" s="183">
        <f>IF(N91="zákl. přenesená",J91,0)</f>
        <v>0</v>
      </c>
      <c r="BH91" s="183">
        <f>IF(N91="sníž. přenesená",J91,0)</f>
        <v>0</v>
      </c>
      <c r="BI91" s="183">
        <f>IF(N91="nulová",J91,0)</f>
        <v>0</v>
      </c>
      <c r="BJ91" s="19" t="s">
        <v>22</v>
      </c>
      <c r="BK91" s="183">
        <f>ROUND(I91*H91,2)</f>
        <v>0</v>
      </c>
      <c r="BL91" s="19" t="s">
        <v>241</v>
      </c>
      <c r="BM91" s="19" t="s">
        <v>4118</v>
      </c>
    </row>
    <row r="92" spans="2:65" s="1" customFormat="1" ht="22.5" customHeight="1" x14ac:dyDescent="0.3">
      <c r="B92" s="171"/>
      <c r="C92" s="172" t="s">
        <v>241</v>
      </c>
      <c r="D92" s="172" t="s">
        <v>237</v>
      </c>
      <c r="E92" s="173" t="s">
        <v>3878</v>
      </c>
      <c r="F92" s="174" t="s">
        <v>3879</v>
      </c>
      <c r="G92" s="175" t="s">
        <v>346</v>
      </c>
      <c r="H92" s="176">
        <v>250</v>
      </c>
      <c r="I92" s="177"/>
      <c r="J92" s="178">
        <f>ROUND(I92*H92,2)</f>
        <v>0</v>
      </c>
      <c r="K92" s="174" t="s">
        <v>3</v>
      </c>
      <c r="L92" s="35"/>
      <c r="M92" s="179" t="s">
        <v>3</v>
      </c>
      <c r="N92" s="180" t="s">
        <v>44</v>
      </c>
      <c r="O92" s="36"/>
      <c r="P92" s="181">
        <f>O92*H92</f>
        <v>0</v>
      </c>
      <c r="Q92" s="181">
        <v>0</v>
      </c>
      <c r="R92" s="181">
        <f>Q92*H92</f>
        <v>0</v>
      </c>
      <c r="S92" s="181">
        <v>0</v>
      </c>
      <c r="T92" s="182">
        <f>S92*H92</f>
        <v>0</v>
      </c>
      <c r="AR92" s="19" t="s">
        <v>241</v>
      </c>
      <c r="AT92" s="19" t="s">
        <v>237</v>
      </c>
      <c r="AU92" s="19" t="s">
        <v>81</v>
      </c>
      <c r="AY92" s="19" t="s">
        <v>235</v>
      </c>
      <c r="BE92" s="183">
        <f>IF(N92="základní",J92,0)</f>
        <v>0</v>
      </c>
      <c r="BF92" s="183">
        <f>IF(N92="snížená",J92,0)</f>
        <v>0</v>
      </c>
      <c r="BG92" s="183">
        <f>IF(N92="zákl. přenesená",J92,0)</f>
        <v>0</v>
      </c>
      <c r="BH92" s="183">
        <f>IF(N92="sníž. přenesená",J92,0)</f>
        <v>0</v>
      </c>
      <c r="BI92" s="183">
        <f>IF(N92="nulová",J92,0)</f>
        <v>0</v>
      </c>
      <c r="BJ92" s="19" t="s">
        <v>22</v>
      </c>
      <c r="BK92" s="183">
        <f>ROUND(I92*H92,2)</f>
        <v>0</v>
      </c>
      <c r="BL92" s="19" t="s">
        <v>241</v>
      </c>
      <c r="BM92" s="19" t="s">
        <v>4119</v>
      </c>
    </row>
    <row r="93" spans="2:65" s="11" customFormat="1" ht="29.85" customHeight="1" x14ac:dyDescent="0.3">
      <c r="B93" s="157"/>
      <c r="D93" s="168" t="s">
        <v>72</v>
      </c>
      <c r="E93" s="169" t="s">
        <v>4012</v>
      </c>
      <c r="F93" s="169" t="s">
        <v>3794</v>
      </c>
      <c r="I93" s="160"/>
      <c r="J93" s="170">
        <f>BK93</f>
        <v>0</v>
      </c>
      <c r="L93" s="157"/>
      <c r="M93" s="162"/>
      <c r="N93" s="163"/>
      <c r="O93" s="163"/>
      <c r="P93" s="164">
        <f>SUM(P94:P105)</f>
        <v>0</v>
      </c>
      <c r="Q93" s="163"/>
      <c r="R93" s="164">
        <f>SUM(R94:R105)</f>
        <v>0</v>
      </c>
      <c r="S93" s="163"/>
      <c r="T93" s="165">
        <f>SUM(T94:T105)</f>
        <v>0</v>
      </c>
      <c r="AR93" s="158" t="s">
        <v>22</v>
      </c>
      <c r="AT93" s="166" t="s">
        <v>72</v>
      </c>
      <c r="AU93" s="166" t="s">
        <v>22</v>
      </c>
      <c r="AY93" s="158" t="s">
        <v>235</v>
      </c>
      <c r="BK93" s="167">
        <f>SUM(BK94:BK105)</f>
        <v>0</v>
      </c>
    </row>
    <row r="94" spans="2:65" s="1" customFormat="1" ht="22.5" customHeight="1" x14ac:dyDescent="0.3">
      <c r="B94" s="171"/>
      <c r="C94" s="172" t="s">
        <v>254</v>
      </c>
      <c r="D94" s="172" t="s">
        <v>237</v>
      </c>
      <c r="E94" s="173" t="s">
        <v>4120</v>
      </c>
      <c r="F94" s="174" t="s">
        <v>4121</v>
      </c>
      <c r="G94" s="175" t="s">
        <v>346</v>
      </c>
      <c r="H94" s="176">
        <v>25</v>
      </c>
      <c r="I94" s="177"/>
      <c r="J94" s="178">
        <f t="shared" ref="J94:J105" si="0">ROUND(I94*H94,2)</f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ref="P94:P105" si="1">O94*H94</f>
        <v>0</v>
      </c>
      <c r="Q94" s="181">
        <v>0</v>
      </c>
      <c r="R94" s="181">
        <f t="shared" ref="R94:R105" si="2">Q94*H94</f>
        <v>0</v>
      </c>
      <c r="S94" s="181">
        <v>0</v>
      </c>
      <c r="T94" s="182">
        <f t="shared" ref="T94:T105" si="3">S94*H94</f>
        <v>0</v>
      </c>
      <c r="AR94" s="19" t="s">
        <v>241</v>
      </c>
      <c r="AT94" s="19" t="s">
        <v>237</v>
      </c>
      <c r="AU94" s="19" t="s">
        <v>81</v>
      </c>
      <c r="AY94" s="19" t="s">
        <v>235</v>
      </c>
      <c r="BE94" s="183">
        <f t="shared" ref="BE94:BE105" si="4">IF(N94="základní",J94,0)</f>
        <v>0</v>
      </c>
      <c r="BF94" s="183">
        <f t="shared" ref="BF94:BF105" si="5">IF(N94="snížená",J94,0)</f>
        <v>0</v>
      </c>
      <c r="BG94" s="183">
        <f t="shared" ref="BG94:BG105" si="6">IF(N94="zákl. přenesená",J94,0)</f>
        <v>0</v>
      </c>
      <c r="BH94" s="183">
        <f t="shared" ref="BH94:BH105" si="7">IF(N94="sníž. přenesená",J94,0)</f>
        <v>0</v>
      </c>
      <c r="BI94" s="183">
        <f t="shared" ref="BI94:BI105" si="8">IF(N94="nulová",J94,0)</f>
        <v>0</v>
      </c>
      <c r="BJ94" s="19" t="s">
        <v>22</v>
      </c>
      <c r="BK94" s="183">
        <f t="shared" ref="BK94:BK105" si="9">ROUND(I94*H94,2)</f>
        <v>0</v>
      </c>
      <c r="BL94" s="19" t="s">
        <v>241</v>
      </c>
      <c r="BM94" s="19" t="s">
        <v>4122</v>
      </c>
    </row>
    <row r="95" spans="2:65" s="1" customFormat="1" ht="22.5" customHeight="1" x14ac:dyDescent="0.3">
      <c r="B95" s="171"/>
      <c r="C95" s="172" t="s">
        <v>258</v>
      </c>
      <c r="D95" s="172" t="s">
        <v>237</v>
      </c>
      <c r="E95" s="173" t="s">
        <v>4123</v>
      </c>
      <c r="F95" s="174" t="s">
        <v>4124</v>
      </c>
      <c r="G95" s="175" t="s">
        <v>346</v>
      </c>
      <c r="H95" s="176">
        <v>87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4125</v>
      </c>
    </row>
    <row r="96" spans="2:65" s="1" customFormat="1" ht="22.5" customHeight="1" x14ac:dyDescent="0.3">
      <c r="B96" s="171"/>
      <c r="C96" s="172" t="s">
        <v>262</v>
      </c>
      <c r="D96" s="172" t="s">
        <v>237</v>
      </c>
      <c r="E96" s="173" t="s">
        <v>4126</v>
      </c>
      <c r="F96" s="174" t="s">
        <v>4127</v>
      </c>
      <c r="G96" s="175" t="s">
        <v>346</v>
      </c>
      <c r="H96" s="176">
        <v>18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4128</v>
      </c>
    </row>
    <row r="97" spans="2:65" s="1" customFormat="1" ht="22.5" customHeight="1" x14ac:dyDescent="0.3">
      <c r="B97" s="171"/>
      <c r="C97" s="172" t="s">
        <v>266</v>
      </c>
      <c r="D97" s="172" t="s">
        <v>237</v>
      </c>
      <c r="E97" s="173" t="s">
        <v>4129</v>
      </c>
      <c r="F97" s="174" t="s">
        <v>4130</v>
      </c>
      <c r="G97" s="175" t="s">
        <v>346</v>
      </c>
      <c r="H97" s="176">
        <v>25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4131</v>
      </c>
    </row>
    <row r="98" spans="2:65" s="1" customFormat="1" ht="22.5" customHeight="1" x14ac:dyDescent="0.3">
      <c r="B98" s="171"/>
      <c r="C98" s="172" t="s">
        <v>270</v>
      </c>
      <c r="D98" s="172" t="s">
        <v>237</v>
      </c>
      <c r="E98" s="173" t="s">
        <v>4132</v>
      </c>
      <c r="F98" s="174" t="s">
        <v>4133</v>
      </c>
      <c r="G98" s="175" t="s">
        <v>346</v>
      </c>
      <c r="H98" s="176">
        <v>130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4134</v>
      </c>
    </row>
    <row r="99" spans="2:65" s="1" customFormat="1" ht="22.5" customHeight="1" x14ac:dyDescent="0.3">
      <c r="B99" s="171"/>
      <c r="C99" s="172" t="s">
        <v>26</v>
      </c>
      <c r="D99" s="172" t="s">
        <v>237</v>
      </c>
      <c r="E99" s="173" t="s">
        <v>4135</v>
      </c>
      <c r="F99" s="174" t="s">
        <v>4026</v>
      </c>
      <c r="G99" s="175" t="s">
        <v>249</v>
      </c>
      <c r="H99" s="176">
        <v>1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4136</v>
      </c>
    </row>
    <row r="100" spans="2:65" s="1" customFormat="1" ht="22.5" customHeight="1" x14ac:dyDescent="0.3">
      <c r="B100" s="171"/>
      <c r="C100" s="172" t="s">
        <v>164</v>
      </c>
      <c r="D100" s="172" t="s">
        <v>237</v>
      </c>
      <c r="E100" s="173" t="s">
        <v>4137</v>
      </c>
      <c r="F100" s="174" t="s">
        <v>4138</v>
      </c>
      <c r="G100" s="175" t="s">
        <v>249</v>
      </c>
      <c r="H100" s="176">
        <v>2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4139</v>
      </c>
    </row>
    <row r="101" spans="2:65" s="1" customFormat="1" ht="22.5" customHeight="1" x14ac:dyDescent="0.3">
      <c r="B101" s="171"/>
      <c r="C101" s="172" t="s">
        <v>280</v>
      </c>
      <c r="D101" s="172" t="s">
        <v>237</v>
      </c>
      <c r="E101" s="173" t="s">
        <v>4140</v>
      </c>
      <c r="F101" s="174" t="s">
        <v>4032</v>
      </c>
      <c r="G101" s="175" t="s">
        <v>249</v>
      </c>
      <c r="H101" s="176">
        <v>30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4141</v>
      </c>
    </row>
    <row r="102" spans="2:65" s="1" customFormat="1" ht="22.5" customHeight="1" x14ac:dyDescent="0.3">
      <c r="B102" s="171"/>
      <c r="C102" s="172" t="s">
        <v>284</v>
      </c>
      <c r="D102" s="172" t="s">
        <v>237</v>
      </c>
      <c r="E102" s="173" t="s">
        <v>4142</v>
      </c>
      <c r="F102" s="174" t="s">
        <v>4035</v>
      </c>
      <c r="G102" s="175" t="s">
        <v>249</v>
      </c>
      <c r="H102" s="176">
        <v>1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4143</v>
      </c>
    </row>
    <row r="103" spans="2:65" s="1" customFormat="1" ht="22.5" customHeight="1" x14ac:dyDescent="0.3">
      <c r="B103" s="171"/>
      <c r="C103" s="172" t="s">
        <v>288</v>
      </c>
      <c r="D103" s="172" t="s">
        <v>237</v>
      </c>
      <c r="E103" s="173" t="s">
        <v>4144</v>
      </c>
      <c r="F103" s="174" t="s">
        <v>4038</v>
      </c>
      <c r="G103" s="175" t="s">
        <v>249</v>
      </c>
      <c r="H103" s="176">
        <v>1</v>
      </c>
      <c r="I103" s="177"/>
      <c r="J103" s="178">
        <f t="shared" si="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4145</v>
      </c>
    </row>
    <row r="104" spans="2:65" s="1" customFormat="1" ht="22.5" customHeight="1" x14ac:dyDescent="0.3">
      <c r="B104" s="171"/>
      <c r="C104" s="172" t="s">
        <v>9</v>
      </c>
      <c r="D104" s="172" t="s">
        <v>237</v>
      </c>
      <c r="E104" s="173" t="s">
        <v>4146</v>
      </c>
      <c r="F104" s="174" t="s">
        <v>4041</v>
      </c>
      <c r="G104" s="175" t="s">
        <v>249</v>
      </c>
      <c r="H104" s="176">
        <v>1</v>
      </c>
      <c r="I104" s="177"/>
      <c r="J104" s="178">
        <f t="shared" si="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4147</v>
      </c>
    </row>
    <row r="105" spans="2:65" s="1" customFormat="1" ht="22.5" customHeight="1" x14ac:dyDescent="0.3">
      <c r="B105" s="171"/>
      <c r="C105" s="172" t="s">
        <v>296</v>
      </c>
      <c r="D105" s="172" t="s">
        <v>237</v>
      </c>
      <c r="E105" s="173" t="s">
        <v>4148</v>
      </c>
      <c r="F105" s="174" t="s">
        <v>4044</v>
      </c>
      <c r="G105" s="175" t="s">
        <v>249</v>
      </c>
      <c r="H105" s="176">
        <v>1</v>
      </c>
      <c r="I105" s="177"/>
      <c r="J105" s="178">
        <f t="shared" si="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4149</v>
      </c>
    </row>
    <row r="106" spans="2:65" s="11" customFormat="1" ht="29.85" customHeight="1" x14ac:dyDescent="0.3">
      <c r="B106" s="157"/>
      <c r="D106" s="168" t="s">
        <v>72</v>
      </c>
      <c r="E106" s="169" t="s">
        <v>3914</v>
      </c>
      <c r="F106" s="169" t="s">
        <v>3915</v>
      </c>
      <c r="I106" s="160"/>
      <c r="J106" s="170">
        <f>BK106</f>
        <v>0</v>
      </c>
      <c r="L106" s="157"/>
      <c r="M106" s="162"/>
      <c r="N106" s="163"/>
      <c r="O106" s="163"/>
      <c r="P106" s="164">
        <f>SUM(P107:P118)</f>
        <v>0</v>
      </c>
      <c r="Q106" s="163"/>
      <c r="R106" s="164">
        <f>SUM(R107:R118)</f>
        <v>0</v>
      </c>
      <c r="S106" s="163"/>
      <c r="T106" s="165">
        <f>SUM(T107:T118)</f>
        <v>0</v>
      </c>
      <c r="AR106" s="158" t="s">
        <v>22</v>
      </c>
      <c r="AT106" s="166" t="s">
        <v>72</v>
      </c>
      <c r="AU106" s="166" t="s">
        <v>22</v>
      </c>
      <c r="AY106" s="158" t="s">
        <v>235</v>
      </c>
      <c r="BK106" s="167">
        <f>SUM(BK107:BK118)</f>
        <v>0</v>
      </c>
    </row>
    <row r="107" spans="2:65" s="1" customFormat="1" ht="22.5" customHeight="1" x14ac:dyDescent="0.3">
      <c r="B107" s="171"/>
      <c r="C107" s="222" t="s">
        <v>300</v>
      </c>
      <c r="D107" s="222" t="s">
        <v>371</v>
      </c>
      <c r="E107" s="223" t="s">
        <v>4150</v>
      </c>
      <c r="F107" s="224" t="s">
        <v>4151</v>
      </c>
      <c r="G107" s="225" t="s">
        <v>346</v>
      </c>
      <c r="H107" s="226">
        <v>6</v>
      </c>
      <c r="I107" s="227"/>
      <c r="J107" s="228">
        <f t="shared" ref="J107:J118" si="10">ROUND(I107*H107,2)</f>
        <v>0</v>
      </c>
      <c r="K107" s="224" t="s">
        <v>3</v>
      </c>
      <c r="L107" s="229"/>
      <c r="M107" s="230" t="s">
        <v>3</v>
      </c>
      <c r="N107" s="231" t="s">
        <v>44</v>
      </c>
      <c r="O107" s="36"/>
      <c r="P107" s="181">
        <f t="shared" ref="P107:P118" si="11">O107*H107</f>
        <v>0</v>
      </c>
      <c r="Q107" s="181">
        <v>0</v>
      </c>
      <c r="R107" s="181">
        <f t="shared" ref="R107:R118" si="12">Q107*H107</f>
        <v>0</v>
      </c>
      <c r="S107" s="181">
        <v>0</v>
      </c>
      <c r="T107" s="182">
        <f t="shared" ref="T107:T118" si="13">S107*H107</f>
        <v>0</v>
      </c>
      <c r="AR107" s="19" t="s">
        <v>266</v>
      </c>
      <c r="AT107" s="19" t="s">
        <v>371</v>
      </c>
      <c r="AU107" s="19" t="s">
        <v>81</v>
      </c>
      <c r="AY107" s="19" t="s">
        <v>235</v>
      </c>
      <c r="BE107" s="183">
        <f t="shared" ref="BE107:BE118" si="14">IF(N107="základní",J107,0)</f>
        <v>0</v>
      </c>
      <c r="BF107" s="183">
        <f t="shared" ref="BF107:BF118" si="15">IF(N107="snížená",J107,0)</f>
        <v>0</v>
      </c>
      <c r="BG107" s="183">
        <f t="shared" ref="BG107:BG118" si="16">IF(N107="zákl. přenesená",J107,0)</f>
        <v>0</v>
      </c>
      <c r="BH107" s="183">
        <f t="shared" ref="BH107:BH118" si="17">IF(N107="sníž. přenesená",J107,0)</f>
        <v>0</v>
      </c>
      <c r="BI107" s="183">
        <f t="shared" ref="BI107:BI118" si="18">IF(N107="nulová",J107,0)</f>
        <v>0</v>
      </c>
      <c r="BJ107" s="19" t="s">
        <v>22</v>
      </c>
      <c r="BK107" s="183">
        <f t="shared" ref="BK107:BK118" si="19">ROUND(I107*H107,2)</f>
        <v>0</v>
      </c>
      <c r="BL107" s="19" t="s">
        <v>241</v>
      </c>
      <c r="BM107" s="19" t="s">
        <v>4152</v>
      </c>
    </row>
    <row r="108" spans="2:65" s="1" customFormat="1" ht="22.5" customHeight="1" x14ac:dyDescent="0.3">
      <c r="B108" s="171"/>
      <c r="C108" s="222" t="s">
        <v>306</v>
      </c>
      <c r="D108" s="222" t="s">
        <v>371</v>
      </c>
      <c r="E108" s="223" t="s">
        <v>4153</v>
      </c>
      <c r="F108" s="224" t="s">
        <v>4154</v>
      </c>
      <c r="G108" s="225" t="s">
        <v>346</v>
      </c>
      <c r="H108" s="226">
        <v>105</v>
      </c>
      <c r="I108" s="227"/>
      <c r="J108" s="228">
        <f t="shared" si="10"/>
        <v>0</v>
      </c>
      <c r="K108" s="224" t="s">
        <v>3</v>
      </c>
      <c r="L108" s="229"/>
      <c r="M108" s="230" t="s">
        <v>3</v>
      </c>
      <c r="N108" s="231" t="s">
        <v>44</v>
      </c>
      <c r="O108" s="36"/>
      <c r="P108" s="181">
        <f t="shared" si="11"/>
        <v>0</v>
      </c>
      <c r="Q108" s="181">
        <v>0</v>
      </c>
      <c r="R108" s="181">
        <f t="shared" si="12"/>
        <v>0</v>
      </c>
      <c r="S108" s="181">
        <v>0</v>
      </c>
      <c r="T108" s="182">
        <f t="shared" si="13"/>
        <v>0</v>
      </c>
      <c r="AR108" s="19" t="s">
        <v>266</v>
      </c>
      <c r="AT108" s="19" t="s">
        <v>371</v>
      </c>
      <c r="AU108" s="19" t="s">
        <v>81</v>
      </c>
      <c r="AY108" s="19" t="s">
        <v>235</v>
      </c>
      <c r="BE108" s="183">
        <f t="shared" si="14"/>
        <v>0</v>
      </c>
      <c r="BF108" s="183">
        <f t="shared" si="15"/>
        <v>0</v>
      </c>
      <c r="BG108" s="183">
        <f t="shared" si="16"/>
        <v>0</v>
      </c>
      <c r="BH108" s="183">
        <f t="shared" si="17"/>
        <v>0</v>
      </c>
      <c r="BI108" s="183">
        <f t="shared" si="18"/>
        <v>0</v>
      </c>
      <c r="BJ108" s="19" t="s">
        <v>22</v>
      </c>
      <c r="BK108" s="183">
        <f t="shared" si="19"/>
        <v>0</v>
      </c>
      <c r="BL108" s="19" t="s">
        <v>241</v>
      </c>
      <c r="BM108" s="19" t="s">
        <v>4155</v>
      </c>
    </row>
    <row r="109" spans="2:65" s="1" customFormat="1" ht="22.5" customHeight="1" x14ac:dyDescent="0.3">
      <c r="B109" s="171"/>
      <c r="C109" s="222" t="s">
        <v>312</v>
      </c>
      <c r="D109" s="222" t="s">
        <v>371</v>
      </c>
      <c r="E109" s="223" t="s">
        <v>4156</v>
      </c>
      <c r="F109" s="224" t="s">
        <v>4157</v>
      </c>
      <c r="G109" s="225" t="s">
        <v>346</v>
      </c>
      <c r="H109" s="226">
        <v>155</v>
      </c>
      <c r="I109" s="227"/>
      <c r="J109" s="228">
        <f t="shared" si="10"/>
        <v>0</v>
      </c>
      <c r="K109" s="224" t="s">
        <v>3</v>
      </c>
      <c r="L109" s="229"/>
      <c r="M109" s="230" t="s">
        <v>3</v>
      </c>
      <c r="N109" s="231" t="s">
        <v>44</v>
      </c>
      <c r="O109" s="36"/>
      <c r="P109" s="181">
        <f t="shared" si="11"/>
        <v>0</v>
      </c>
      <c r="Q109" s="181">
        <v>0</v>
      </c>
      <c r="R109" s="181">
        <f t="shared" si="12"/>
        <v>0</v>
      </c>
      <c r="S109" s="181">
        <v>0</v>
      </c>
      <c r="T109" s="182">
        <f t="shared" si="13"/>
        <v>0</v>
      </c>
      <c r="AR109" s="19" t="s">
        <v>266</v>
      </c>
      <c r="AT109" s="19" t="s">
        <v>371</v>
      </c>
      <c r="AU109" s="19" t="s">
        <v>81</v>
      </c>
      <c r="AY109" s="19" t="s">
        <v>235</v>
      </c>
      <c r="BE109" s="183">
        <f t="shared" si="14"/>
        <v>0</v>
      </c>
      <c r="BF109" s="183">
        <f t="shared" si="15"/>
        <v>0</v>
      </c>
      <c r="BG109" s="183">
        <f t="shared" si="16"/>
        <v>0</v>
      </c>
      <c r="BH109" s="183">
        <f t="shared" si="17"/>
        <v>0</v>
      </c>
      <c r="BI109" s="183">
        <f t="shared" si="18"/>
        <v>0</v>
      </c>
      <c r="BJ109" s="19" t="s">
        <v>22</v>
      </c>
      <c r="BK109" s="183">
        <f t="shared" si="19"/>
        <v>0</v>
      </c>
      <c r="BL109" s="19" t="s">
        <v>241</v>
      </c>
      <c r="BM109" s="19" t="s">
        <v>4158</v>
      </c>
    </row>
    <row r="110" spans="2:65" s="1" customFormat="1" ht="22.5" customHeight="1" x14ac:dyDescent="0.3">
      <c r="B110" s="171"/>
      <c r="C110" s="222" t="s">
        <v>317</v>
      </c>
      <c r="D110" s="222" t="s">
        <v>371</v>
      </c>
      <c r="E110" s="223" t="s">
        <v>3949</v>
      </c>
      <c r="F110" s="224" t="s">
        <v>3950</v>
      </c>
      <c r="G110" s="225" t="s">
        <v>346</v>
      </c>
      <c r="H110" s="226">
        <v>25</v>
      </c>
      <c r="I110" s="227"/>
      <c r="J110" s="228">
        <f t="shared" si="10"/>
        <v>0</v>
      </c>
      <c r="K110" s="224" t="s">
        <v>3</v>
      </c>
      <c r="L110" s="229"/>
      <c r="M110" s="230" t="s">
        <v>3</v>
      </c>
      <c r="N110" s="231" t="s">
        <v>44</v>
      </c>
      <c r="O110" s="36"/>
      <c r="P110" s="181">
        <f t="shared" si="11"/>
        <v>0</v>
      </c>
      <c r="Q110" s="181">
        <v>0</v>
      </c>
      <c r="R110" s="181">
        <f t="shared" si="12"/>
        <v>0</v>
      </c>
      <c r="S110" s="181">
        <v>0</v>
      </c>
      <c r="T110" s="182">
        <f t="shared" si="13"/>
        <v>0</v>
      </c>
      <c r="AR110" s="19" t="s">
        <v>266</v>
      </c>
      <c r="AT110" s="19" t="s">
        <v>371</v>
      </c>
      <c r="AU110" s="19" t="s">
        <v>81</v>
      </c>
      <c r="AY110" s="19" t="s">
        <v>235</v>
      </c>
      <c r="BE110" s="183">
        <f t="shared" si="14"/>
        <v>0</v>
      </c>
      <c r="BF110" s="183">
        <f t="shared" si="15"/>
        <v>0</v>
      </c>
      <c r="BG110" s="183">
        <f t="shared" si="16"/>
        <v>0</v>
      </c>
      <c r="BH110" s="183">
        <f t="shared" si="17"/>
        <v>0</v>
      </c>
      <c r="BI110" s="183">
        <f t="shared" si="18"/>
        <v>0</v>
      </c>
      <c r="BJ110" s="19" t="s">
        <v>22</v>
      </c>
      <c r="BK110" s="183">
        <f t="shared" si="19"/>
        <v>0</v>
      </c>
      <c r="BL110" s="19" t="s">
        <v>241</v>
      </c>
      <c r="BM110" s="19" t="s">
        <v>4159</v>
      </c>
    </row>
    <row r="111" spans="2:65" s="1" customFormat="1" ht="22.5" customHeight="1" x14ac:dyDescent="0.3">
      <c r="B111" s="171"/>
      <c r="C111" s="222" t="s">
        <v>8</v>
      </c>
      <c r="D111" s="222" t="s">
        <v>371</v>
      </c>
      <c r="E111" s="223" t="s">
        <v>4160</v>
      </c>
      <c r="F111" s="224" t="s">
        <v>4161</v>
      </c>
      <c r="G111" s="225" t="s">
        <v>249</v>
      </c>
      <c r="H111" s="226">
        <v>2</v>
      </c>
      <c r="I111" s="227"/>
      <c r="J111" s="228">
        <f t="shared" si="10"/>
        <v>0</v>
      </c>
      <c r="K111" s="224" t="s">
        <v>3</v>
      </c>
      <c r="L111" s="229"/>
      <c r="M111" s="230" t="s">
        <v>3</v>
      </c>
      <c r="N111" s="231" t="s">
        <v>44</v>
      </c>
      <c r="O111" s="36"/>
      <c r="P111" s="181">
        <f t="shared" si="11"/>
        <v>0</v>
      </c>
      <c r="Q111" s="181">
        <v>0</v>
      </c>
      <c r="R111" s="181">
        <f t="shared" si="12"/>
        <v>0</v>
      </c>
      <c r="S111" s="181">
        <v>0</v>
      </c>
      <c r="T111" s="182">
        <f t="shared" si="13"/>
        <v>0</v>
      </c>
      <c r="AR111" s="19" t="s">
        <v>266</v>
      </c>
      <c r="AT111" s="19" t="s">
        <v>371</v>
      </c>
      <c r="AU111" s="19" t="s">
        <v>81</v>
      </c>
      <c r="AY111" s="19" t="s">
        <v>235</v>
      </c>
      <c r="BE111" s="183">
        <f t="shared" si="14"/>
        <v>0</v>
      </c>
      <c r="BF111" s="183">
        <f t="shared" si="15"/>
        <v>0</v>
      </c>
      <c r="BG111" s="183">
        <f t="shared" si="16"/>
        <v>0</v>
      </c>
      <c r="BH111" s="183">
        <f t="shared" si="17"/>
        <v>0</v>
      </c>
      <c r="BI111" s="183">
        <f t="shared" si="18"/>
        <v>0</v>
      </c>
      <c r="BJ111" s="19" t="s">
        <v>22</v>
      </c>
      <c r="BK111" s="183">
        <f t="shared" si="19"/>
        <v>0</v>
      </c>
      <c r="BL111" s="19" t="s">
        <v>241</v>
      </c>
      <c r="BM111" s="19" t="s">
        <v>4162</v>
      </c>
    </row>
    <row r="112" spans="2:65" s="1" customFormat="1" ht="22.5" customHeight="1" x14ac:dyDescent="0.3">
      <c r="B112" s="171"/>
      <c r="C112" s="222" t="s">
        <v>330</v>
      </c>
      <c r="D112" s="222" t="s">
        <v>371</v>
      </c>
      <c r="E112" s="223" t="s">
        <v>4163</v>
      </c>
      <c r="F112" s="224" t="s">
        <v>4164</v>
      </c>
      <c r="G112" s="225" t="s">
        <v>249</v>
      </c>
      <c r="H112" s="226">
        <v>2</v>
      </c>
      <c r="I112" s="227"/>
      <c r="J112" s="228">
        <f t="shared" si="10"/>
        <v>0</v>
      </c>
      <c r="K112" s="224" t="s">
        <v>3</v>
      </c>
      <c r="L112" s="229"/>
      <c r="M112" s="230" t="s">
        <v>3</v>
      </c>
      <c r="N112" s="231" t="s">
        <v>44</v>
      </c>
      <c r="O112" s="36"/>
      <c r="P112" s="181">
        <f t="shared" si="11"/>
        <v>0</v>
      </c>
      <c r="Q112" s="181">
        <v>0</v>
      </c>
      <c r="R112" s="181">
        <f t="shared" si="12"/>
        <v>0</v>
      </c>
      <c r="S112" s="181">
        <v>0</v>
      </c>
      <c r="T112" s="182">
        <f t="shared" si="13"/>
        <v>0</v>
      </c>
      <c r="AR112" s="19" t="s">
        <v>266</v>
      </c>
      <c r="AT112" s="19" t="s">
        <v>371</v>
      </c>
      <c r="AU112" s="19" t="s">
        <v>81</v>
      </c>
      <c r="AY112" s="19" t="s">
        <v>235</v>
      </c>
      <c r="BE112" s="183">
        <f t="shared" si="14"/>
        <v>0</v>
      </c>
      <c r="BF112" s="183">
        <f t="shared" si="15"/>
        <v>0</v>
      </c>
      <c r="BG112" s="183">
        <f t="shared" si="16"/>
        <v>0</v>
      </c>
      <c r="BH112" s="183">
        <f t="shared" si="17"/>
        <v>0</v>
      </c>
      <c r="BI112" s="183">
        <f t="shared" si="18"/>
        <v>0</v>
      </c>
      <c r="BJ112" s="19" t="s">
        <v>22</v>
      </c>
      <c r="BK112" s="183">
        <f t="shared" si="19"/>
        <v>0</v>
      </c>
      <c r="BL112" s="19" t="s">
        <v>241</v>
      </c>
      <c r="BM112" s="19" t="s">
        <v>4165</v>
      </c>
    </row>
    <row r="113" spans="2:65" s="1" customFormat="1" ht="22.5" customHeight="1" x14ac:dyDescent="0.3">
      <c r="B113" s="171"/>
      <c r="C113" s="222" t="s">
        <v>334</v>
      </c>
      <c r="D113" s="222" t="s">
        <v>371</v>
      </c>
      <c r="E113" s="223" t="s">
        <v>4166</v>
      </c>
      <c r="F113" s="224" t="s">
        <v>4083</v>
      </c>
      <c r="G113" s="225" t="s">
        <v>249</v>
      </c>
      <c r="H113" s="226">
        <v>2</v>
      </c>
      <c r="I113" s="227"/>
      <c r="J113" s="228">
        <f t="shared" si="10"/>
        <v>0</v>
      </c>
      <c r="K113" s="224" t="s">
        <v>3</v>
      </c>
      <c r="L113" s="229"/>
      <c r="M113" s="230" t="s">
        <v>3</v>
      </c>
      <c r="N113" s="231" t="s">
        <v>44</v>
      </c>
      <c r="O113" s="36"/>
      <c r="P113" s="181">
        <f t="shared" si="11"/>
        <v>0</v>
      </c>
      <c r="Q113" s="181">
        <v>0</v>
      </c>
      <c r="R113" s="181">
        <f t="shared" si="12"/>
        <v>0</v>
      </c>
      <c r="S113" s="181">
        <v>0</v>
      </c>
      <c r="T113" s="182">
        <f t="shared" si="13"/>
        <v>0</v>
      </c>
      <c r="AR113" s="19" t="s">
        <v>266</v>
      </c>
      <c r="AT113" s="19" t="s">
        <v>371</v>
      </c>
      <c r="AU113" s="19" t="s">
        <v>81</v>
      </c>
      <c r="AY113" s="19" t="s">
        <v>235</v>
      </c>
      <c r="BE113" s="183">
        <f t="shared" si="14"/>
        <v>0</v>
      </c>
      <c r="BF113" s="183">
        <f t="shared" si="15"/>
        <v>0</v>
      </c>
      <c r="BG113" s="183">
        <f t="shared" si="16"/>
        <v>0</v>
      </c>
      <c r="BH113" s="183">
        <f t="shared" si="17"/>
        <v>0</v>
      </c>
      <c r="BI113" s="183">
        <f t="shared" si="18"/>
        <v>0</v>
      </c>
      <c r="BJ113" s="19" t="s">
        <v>22</v>
      </c>
      <c r="BK113" s="183">
        <f t="shared" si="19"/>
        <v>0</v>
      </c>
      <c r="BL113" s="19" t="s">
        <v>241</v>
      </c>
      <c r="BM113" s="19" t="s">
        <v>4167</v>
      </c>
    </row>
    <row r="114" spans="2:65" s="1" customFormat="1" ht="22.5" customHeight="1" x14ac:dyDescent="0.3">
      <c r="B114" s="171"/>
      <c r="C114" s="222" t="s">
        <v>339</v>
      </c>
      <c r="D114" s="222" t="s">
        <v>371</v>
      </c>
      <c r="E114" s="223" t="s">
        <v>4168</v>
      </c>
      <c r="F114" s="224" t="s">
        <v>4169</v>
      </c>
      <c r="G114" s="225" t="s">
        <v>346</v>
      </c>
      <c r="H114" s="226">
        <v>42</v>
      </c>
      <c r="I114" s="227"/>
      <c r="J114" s="228">
        <f t="shared" si="10"/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 t="shared" si="11"/>
        <v>0</v>
      </c>
      <c r="Q114" s="181">
        <v>0</v>
      </c>
      <c r="R114" s="181">
        <f t="shared" si="12"/>
        <v>0</v>
      </c>
      <c r="S114" s="181">
        <v>0</v>
      </c>
      <c r="T114" s="182">
        <f t="shared" si="13"/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 t="shared" si="14"/>
        <v>0</v>
      </c>
      <c r="BF114" s="183">
        <f t="shared" si="15"/>
        <v>0</v>
      </c>
      <c r="BG114" s="183">
        <f t="shared" si="16"/>
        <v>0</v>
      </c>
      <c r="BH114" s="183">
        <f t="shared" si="17"/>
        <v>0</v>
      </c>
      <c r="BI114" s="183">
        <f t="shared" si="18"/>
        <v>0</v>
      </c>
      <c r="BJ114" s="19" t="s">
        <v>22</v>
      </c>
      <c r="BK114" s="183">
        <f t="shared" si="19"/>
        <v>0</v>
      </c>
      <c r="BL114" s="19" t="s">
        <v>241</v>
      </c>
      <c r="BM114" s="19" t="s">
        <v>4170</v>
      </c>
    </row>
    <row r="115" spans="2:65" s="1" customFormat="1" ht="22.5" customHeight="1" x14ac:dyDescent="0.3">
      <c r="B115" s="171"/>
      <c r="C115" s="222" t="s">
        <v>343</v>
      </c>
      <c r="D115" s="222" t="s">
        <v>371</v>
      </c>
      <c r="E115" s="223" t="s">
        <v>3943</v>
      </c>
      <c r="F115" s="224" t="s">
        <v>3944</v>
      </c>
      <c r="G115" s="225" t="s">
        <v>346</v>
      </c>
      <c r="H115" s="226">
        <v>42</v>
      </c>
      <c r="I115" s="227"/>
      <c r="J115" s="228">
        <f t="shared" si="10"/>
        <v>0</v>
      </c>
      <c r="K115" s="224" t="s">
        <v>3</v>
      </c>
      <c r="L115" s="229"/>
      <c r="M115" s="230" t="s">
        <v>3</v>
      </c>
      <c r="N115" s="231" t="s">
        <v>44</v>
      </c>
      <c r="O115" s="36"/>
      <c r="P115" s="181">
        <f t="shared" si="11"/>
        <v>0</v>
      </c>
      <c r="Q115" s="181">
        <v>0</v>
      </c>
      <c r="R115" s="181">
        <f t="shared" si="12"/>
        <v>0</v>
      </c>
      <c r="S115" s="181">
        <v>0</v>
      </c>
      <c r="T115" s="182">
        <f t="shared" si="13"/>
        <v>0</v>
      </c>
      <c r="AR115" s="19" t="s">
        <v>266</v>
      </c>
      <c r="AT115" s="19" t="s">
        <v>371</v>
      </c>
      <c r="AU115" s="19" t="s">
        <v>81</v>
      </c>
      <c r="AY115" s="19" t="s">
        <v>235</v>
      </c>
      <c r="BE115" s="183">
        <f t="shared" si="14"/>
        <v>0</v>
      </c>
      <c r="BF115" s="183">
        <f t="shared" si="15"/>
        <v>0</v>
      </c>
      <c r="BG115" s="183">
        <f t="shared" si="16"/>
        <v>0</v>
      </c>
      <c r="BH115" s="183">
        <f t="shared" si="17"/>
        <v>0</v>
      </c>
      <c r="BI115" s="183">
        <f t="shared" si="18"/>
        <v>0</v>
      </c>
      <c r="BJ115" s="19" t="s">
        <v>22</v>
      </c>
      <c r="BK115" s="183">
        <f t="shared" si="19"/>
        <v>0</v>
      </c>
      <c r="BL115" s="19" t="s">
        <v>241</v>
      </c>
      <c r="BM115" s="19" t="s">
        <v>4171</v>
      </c>
    </row>
    <row r="116" spans="2:65" s="1" customFormat="1" ht="22.5" customHeight="1" x14ac:dyDescent="0.3">
      <c r="B116" s="171"/>
      <c r="C116" s="222" t="s">
        <v>349</v>
      </c>
      <c r="D116" s="222" t="s">
        <v>371</v>
      </c>
      <c r="E116" s="223" t="s">
        <v>4172</v>
      </c>
      <c r="F116" s="224" t="s">
        <v>4173</v>
      </c>
      <c r="G116" s="225" t="s">
        <v>346</v>
      </c>
      <c r="H116" s="226">
        <v>83</v>
      </c>
      <c r="I116" s="227"/>
      <c r="J116" s="228">
        <f t="shared" si="10"/>
        <v>0</v>
      </c>
      <c r="K116" s="224" t="s">
        <v>3</v>
      </c>
      <c r="L116" s="229"/>
      <c r="M116" s="230" t="s">
        <v>3</v>
      </c>
      <c r="N116" s="231" t="s">
        <v>44</v>
      </c>
      <c r="O116" s="36"/>
      <c r="P116" s="181">
        <f t="shared" si="11"/>
        <v>0</v>
      </c>
      <c r="Q116" s="181">
        <v>0</v>
      </c>
      <c r="R116" s="181">
        <f t="shared" si="12"/>
        <v>0</v>
      </c>
      <c r="S116" s="181">
        <v>0</v>
      </c>
      <c r="T116" s="182">
        <f t="shared" si="13"/>
        <v>0</v>
      </c>
      <c r="AR116" s="19" t="s">
        <v>266</v>
      </c>
      <c r="AT116" s="19" t="s">
        <v>371</v>
      </c>
      <c r="AU116" s="19" t="s">
        <v>81</v>
      </c>
      <c r="AY116" s="19" t="s">
        <v>235</v>
      </c>
      <c r="BE116" s="183">
        <f t="shared" si="14"/>
        <v>0</v>
      </c>
      <c r="BF116" s="183">
        <f t="shared" si="15"/>
        <v>0</v>
      </c>
      <c r="BG116" s="183">
        <f t="shared" si="16"/>
        <v>0</v>
      </c>
      <c r="BH116" s="183">
        <f t="shared" si="17"/>
        <v>0</v>
      </c>
      <c r="BI116" s="183">
        <f t="shared" si="18"/>
        <v>0</v>
      </c>
      <c r="BJ116" s="19" t="s">
        <v>22</v>
      </c>
      <c r="BK116" s="183">
        <f t="shared" si="19"/>
        <v>0</v>
      </c>
      <c r="BL116" s="19" t="s">
        <v>241</v>
      </c>
      <c r="BM116" s="19" t="s">
        <v>4174</v>
      </c>
    </row>
    <row r="117" spans="2:65" s="1" customFormat="1" ht="22.5" customHeight="1" x14ac:dyDescent="0.3">
      <c r="B117" s="171"/>
      <c r="C117" s="222" t="s">
        <v>354</v>
      </c>
      <c r="D117" s="222" t="s">
        <v>371</v>
      </c>
      <c r="E117" s="223" t="s">
        <v>4175</v>
      </c>
      <c r="F117" s="224" t="s">
        <v>4176</v>
      </c>
      <c r="G117" s="225" t="s">
        <v>346</v>
      </c>
      <c r="H117" s="226">
        <v>83</v>
      </c>
      <c r="I117" s="227"/>
      <c r="J117" s="228">
        <f t="shared" si="1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11"/>
        <v>0</v>
      </c>
      <c r="Q117" s="181">
        <v>0</v>
      </c>
      <c r="R117" s="181">
        <f t="shared" si="12"/>
        <v>0</v>
      </c>
      <c r="S117" s="181">
        <v>0</v>
      </c>
      <c r="T117" s="182">
        <f t="shared" si="13"/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 t="shared" si="14"/>
        <v>0</v>
      </c>
      <c r="BF117" s="183">
        <f t="shared" si="15"/>
        <v>0</v>
      </c>
      <c r="BG117" s="183">
        <f t="shared" si="16"/>
        <v>0</v>
      </c>
      <c r="BH117" s="183">
        <f t="shared" si="17"/>
        <v>0</v>
      </c>
      <c r="BI117" s="183">
        <f t="shared" si="18"/>
        <v>0</v>
      </c>
      <c r="BJ117" s="19" t="s">
        <v>22</v>
      </c>
      <c r="BK117" s="183">
        <f t="shared" si="19"/>
        <v>0</v>
      </c>
      <c r="BL117" s="19" t="s">
        <v>241</v>
      </c>
      <c r="BM117" s="19" t="s">
        <v>4177</v>
      </c>
    </row>
    <row r="118" spans="2:65" s="1" customFormat="1" ht="22.5" customHeight="1" x14ac:dyDescent="0.3">
      <c r="B118" s="171"/>
      <c r="C118" s="222" t="s">
        <v>366</v>
      </c>
      <c r="D118" s="222" t="s">
        <v>371</v>
      </c>
      <c r="E118" s="223" t="s">
        <v>4178</v>
      </c>
      <c r="F118" s="224" t="s">
        <v>3303</v>
      </c>
      <c r="G118" s="225" t="s">
        <v>249</v>
      </c>
      <c r="H118" s="226">
        <v>1</v>
      </c>
      <c r="I118" s="227"/>
      <c r="J118" s="228">
        <f t="shared" si="10"/>
        <v>0</v>
      </c>
      <c r="K118" s="224" t="s">
        <v>3</v>
      </c>
      <c r="L118" s="229"/>
      <c r="M118" s="230" t="s">
        <v>3</v>
      </c>
      <c r="N118" s="251" t="s">
        <v>44</v>
      </c>
      <c r="O118" s="244"/>
      <c r="P118" s="245">
        <f t="shared" si="11"/>
        <v>0</v>
      </c>
      <c r="Q118" s="245">
        <v>0</v>
      </c>
      <c r="R118" s="245">
        <f t="shared" si="12"/>
        <v>0</v>
      </c>
      <c r="S118" s="245">
        <v>0</v>
      </c>
      <c r="T118" s="246">
        <f t="shared" si="13"/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 t="shared" si="14"/>
        <v>0</v>
      </c>
      <c r="BF118" s="183">
        <f t="shared" si="15"/>
        <v>0</v>
      </c>
      <c r="BG118" s="183">
        <f t="shared" si="16"/>
        <v>0</v>
      </c>
      <c r="BH118" s="183">
        <f t="shared" si="17"/>
        <v>0</v>
      </c>
      <c r="BI118" s="183">
        <f t="shared" si="18"/>
        <v>0</v>
      </c>
      <c r="BJ118" s="19" t="s">
        <v>22</v>
      </c>
      <c r="BK118" s="183">
        <f t="shared" si="19"/>
        <v>0</v>
      </c>
      <c r="BL118" s="19" t="s">
        <v>241</v>
      </c>
      <c r="BM118" s="19" t="s">
        <v>4179</v>
      </c>
    </row>
    <row r="119" spans="2:65" s="1" customFormat="1" ht="6.95" customHeight="1" x14ac:dyDescent="0.3">
      <c r="B119" s="50"/>
      <c r="C119" s="51"/>
      <c r="D119" s="51"/>
      <c r="E119" s="51"/>
      <c r="F119" s="51"/>
      <c r="G119" s="51"/>
      <c r="H119" s="51"/>
      <c r="I119" s="124"/>
      <c r="J119" s="51"/>
      <c r="K119" s="51"/>
      <c r="L119" s="35"/>
    </row>
  </sheetData>
  <autoFilter ref="C85:K85"/>
  <mergeCells count="12">
    <mergeCell ref="E76:H76"/>
    <mergeCell ref="E78:H78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4:H74"/>
  </mergeCells>
  <hyperlinks>
    <hyperlink ref="F1:G1" location="C2" tooltip="Krycí list soupisu" display="1) Krycí list soupisu"/>
    <hyperlink ref="G1:H1" location="C58" tooltip="Rekapitulace" display="2) Rekapitulace"/>
    <hyperlink ref="J1" location="C85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BR166"/>
  <sheetViews>
    <sheetView showGridLines="0" workbookViewId="0">
      <pane ySplit="1" topLeftCell="A2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159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0" t="s">
        <v>2777</v>
      </c>
      <c r="F9" s="408"/>
      <c r="G9" s="408"/>
      <c r="H9" s="408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4180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4181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ROUND(J92,2)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ROUND(SUM(BE92:BE165), 2)</f>
        <v>0</v>
      </c>
      <c r="G34" s="36"/>
      <c r="H34" s="36"/>
      <c r="I34" s="116">
        <v>0.21</v>
      </c>
      <c r="J34" s="115">
        <f>ROUND(ROUND((SUM(BE92:BE165)),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ROUND(SUM(BF92:BF165), 2)</f>
        <v>0</v>
      </c>
      <c r="G35" s="36"/>
      <c r="H35" s="36"/>
      <c r="I35" s="116">
        <v>0.15</v>
      </c>
      <c r="J35" s="115">
        <f>ROUND(ROUND((SUM(BF92:BF165)),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ROUND(SUM(BG92:BG165),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ROUND(SUM(BH92:BH165),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ROUND(SUM(BI92:BI165),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2777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4180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01 - SO 424.1 - Sdělovací vedení a zařízení DPmP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J92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4182</v>
      </c>
      <c r="E65" s="135"/>
      <c r="F65" s="135"/>
      <c r="G65" s="135"/>
      <c r="H65" s="135"/>
      <c r="I65" s="136"/>
      <c r="J65" s="137">
        <f>J93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3844</v>
      </c>
      <c r="E66" s="142"/>
      <c r="F66" s="142"/>
      <c r="G66" s="142"/>
      <c r="H66" s="142"/>
      <c r="I66" s="143"/>
      <c r="J66" s="144">
        <f>J94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3960</v>
      </c>
      <c r="E67" s="142"/>
      <c r="F67" s="142"/>
      <c r="G67" s="142"/>
      <c r="H67" s="142"/>
      <c r="I67" s="143"/>
      <c r="J67" s="144">
        <f>J113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3845</v>
      </c>
      <c r="E68" s="142"/>
      <c r="F68" s="142"/>
      <c r="G68" s="142"/>
      <c r="H68" s="142"/>
      <c r="I68" s="143"/>
      <c r="J68" s="144">
        <f>J124</f>
        <v>0</v>
      </c>
      <c r="K68" s="145"/>
    </row>
    <row r="69" spans="2:12" s="1" customFormat="1" ht="21.75" customHeight="1" x14ac:dyDescent="0.3">
      <c r="B69" s="35"/>
      <c r="C69" s="36"/>
      <c r="D69" s="36"/>
      <c r="E69" s="36"/>
      <c r="F69" s="36"/>
      <c r="G69" s="36"/>
      <c r="H69" s="36"/>
      <c r="I69" s="103"/>
      <c r="J69" s="36"/>
      <c r="K69" s="39"/>
    </row>
    <row r="70" spans="2:12" s="1" customFormat="1" ht="6.95" customHeight="1" x14ac:dyDescent="0.3">
      <c r="B70" s="50"/>
      <c r="C70" s="51"/>
      <c r="D70" s="51"/>
      <c r="E70" s="51"/>
      <c r="F70" s="51"/>
      <c r="G70" s="51"/>
      <c r="H70" s="51"/>
      <c r="I70" s="124"/>
      <c r="J70" s="51"/>
      <c r="K70" s="52"/>
    </row>
    <row r="74" spans="2:12" s="1" customFormat="1" ht="6.95" customHeight="1" x14ac:dyDescent="0.3">
      <c r="B74" s="53"/>
      <c r="C74" s="54"/>
      <c r="D74" s="54"/>
      <c r="E74" s="54"/>
      <c r="F74" s="54"/>
      <c r="G74" s="54"/>
      <c r="H74" s="54"/>
      <c r="I74" s="125"/>
      <c r="J74" s="54"/>
      <c r="K74" s="54"/>
      <c r="L74" s="35"/>
    </row>
    <row r="75" spans="2:12" s="1" customFormat="1" ht="36.950000000000003" customHeight="1" x14ac:dyDescent="0.3">
      <c r="B75" s="35"/>
      <c r="C75" s="55" t="s">
        <v>220</v>
      </c>
      <c r="L75" s="35"/>
    </row>
    <row r="76" spans="2:12" s="1" customFormat="1" ht="6.95" customHeight="1" x14ac:dyDescent="0.3">
      <c r="B76" s="35"/>
      <c r="L76" s="35"/>
    </row>
    <row r="77" spans="2:12" s="1" customFormat="1" ht="14.45" customHeight="1" x14ac:dyDescent="0.3">
      <c r="B77" s="35"/>
      <c r="C77" s="57" t="s">
        <v>17</v>
      </c>
      <c r="L77" s="35"/>
    </row>
    <row r="78" spans="2:12" s="1" customFormat="1" ht="22.5" customHeight="1" x14ac:dyDescent="0.3">
      <c r="B78" s="35"/>
      <c r="E78" s="418" t="str">
        <f>E7</f>
        <v>MMUVD Pardubice</v>
      </c>
      <c r="F78" s="395"/>
      <c r="G78" s="395"/>
      <c r="H78" s="395"/>
      <c r="L78" s="35"/>
    </row>
    <row r="79" spans="2:12" ht="15" x14ac:dyDescent="0.3">
      <c r="B79" s="23"/>
      <c r="C79" s="57" t="s">
        <v>209</v>
      </c>
      <c r="L79" s="23"/>
    </row>
    <row r="80" spans="2:12" ht="22.5" customHeight="1" x14ac:dyDescent="0.3">
      <c r="B80" s="23"/>
      <c r="E80" s="418" t="s">
        <v>2777</v>
      </c>
      <c r="F80" s="382"/>
      <c r="G80" s="382"/>
      <c r="H80" s="382"/>
      <c r="L80" s="23"/>
    </row>
    <row r="81" spans="2:65" ht="15" x14ac:dyDescent="0.3">
      <c r="B81" s="23"/>
      <c r="C81" s="57" t="s">
        <v>544</v>
      </c>
      <c r="L81" s="23"/>
    </row>
    <row r="82" spans="2:65" s="1" customFormat="1" ht="22.5" customHeight="1" x14ac:dyDescent="0.3">
      <c r="B82" s="35"/>
      <c r="E82" s="423" t="s">
        <v>4180</v>
      </c>
      <c r="F82" s="395"/>
      <c r="G82" s="395"/>
      <c r="H82" s="395"/>
      <c r="L82" s="35"/>
    </row>
    <row r="83" spans="2:65" s="1" customFormat="1" ht="14.45" customHeight="1" x14ac:dyDescent="0.3">
      <c r="B83" s="35"/>
      <c r="C83" s="57" t="s">
        <v>1622</v>
      </c>
      <c r="L83" s="35"/>
    </row>
    <row r="84" spans="2:65" s="1" customFormat="1" ht="23.25" customHeight="1" x14ac:dyDescent="0.3">
      <c r="B84" s="35"/>
      <c r="E84" s="392" t="str">
        <f>E13</f>
        <v>01 - SO 424.1 - Sdělovací vedení a zařízení DPmP</v>
      </c>
      <c r="F84" s="395"/>
      <c r="G84" s="395"/>
      <c r="H84" s="395"/>
      <c r="L84" s="35"/>
    </row>
    <row r="85" spans="2:65" s="1" customFormat="1" ht="6.95" customHeight="1" x14ac:dyDescent="0.3">
      <c r="B85" s="35"/>
      <c r="L85" s="35"/>
    </row>
    <row r="86" spans="2:65" s="1" customFormat="1" ht="18" customHeight="1" x14ac:dyDescent="0.3">
      <c r="B86" s="35"/>
      <c r="C86" s="57" t="s">
        <v>23</v>
      </c>
      <c r="F86" s="146" t="str">
        <f>F16</f>
        <v>Pardubice</v>
      </c>
      <c r="I86" s="147" t="s">
        <v>25</v>
      </c>
      <c r="J86" s="61">
        <f>IF(J16="","",J16)</f>
        <v>42576</v>
      </c>
      <c r="L86" s="35"/>
    </row>
    <row r="87" spans="2:65" s="1" customFormat="1" ht="6.95" customHeight="1" x14ac:dyDescent="0.3">
      <c r="B87" s="35"/>
      <c r="L87" s="35"/>
    </row>
    <row r="88" spans="2:65" s="1" customFormat="1" ht="15" x14ac:dyDescent="0.3">
      <c r="B88" s="35"/>
      <c r="C88" s="57" t="s">
        <v>28</v>
      </c>
      <c r="F88" s="146" t="str">
        <f>E19</f>
        <v>Město Pardubice</v>
      </c>
      <c r="I88" s="147" t="s">
        <v>34</v>
      </c>
      <c r="J88" s="146" t="str">
        <f>E25</f>
        <v>Grebner spol s r.o.</v>
      </c>
      <c r="L88" s="35"/>
    </row>
    <row r="89" spans="2:65" s="1" customFormat="1" ht="14.45" customHeight="1" x14ac:dyDescent="0.3">
      <c r="B89" s="35"/>
      <c r="C89" s="57" t="s">
        <v>32</v>
      </c>
      <c r="F89" s="146" t="str">
        <f>IF(E22="","",E22)</f>
        <v/>
      </c>
      <c r="L89" s="35"/>
    </row>
    <row r="90" spans="2:65" s="1" customFormat="1" ht="10.35" customHeight="1" x14ac:dyDescent="0.3">
      <c r="B90" s="35"/>
      <c r="L90" s="35"/>
    </row>
    <row r="91" spans="2:65" s="10" customFormat="1" ht="29.25" customHeight="1" x14ac:dyDescent="0.3">
      <c r="B91" s="148"/>
      <c r="C91" s="149" t="s">
        <v>221</v>
      </c>
      <c r="D91" s="150" t="s">
        <v>58</v>
      </c>
      <c r="E91" s="150" t="s">
        <v>54</v>
      </c>
      <c r="F91" s="150" t="s">
        <v>222</v>
      </c>
      <c r="G91" s="150" t="s">
        <v>223</v>
      </c>
      <c r="H91" s="150" t="s">
        <v>224</v>
      </c>
      <c r="I91" s="151" t="s">
        <v>225</v>
      </c>
      <c r="J91" s="150" t="s">
        <v>213</v>
      </c>
      <c r="K91" s="152" t="s">
        <v>226</v>
      </c>
      <c r="L91" s="148"/>
      <c r="M91" s="68" t="s">
        <v>227</v>
      </c>
      <c r="N91" s="69" t="s">
        <v>43</v>
      </c>
      <c r="O91" s="69" t="s">
        <v>228</v>
      </c>
      <c r="P91" s="69" t="s">
        <v>229</v>
      </c>
      <c r="Q91" s="69" t="s">
        <v>230</v>
      </c>
      <c r="R91" s="69" t="s">
        <v>231</v>
      </c>
      <c r="S91" s="69" t="s">
        <v>232</v>
      </c>
      <c r="T91" s="70" t="s">
        <v>233</v>
      </c>
    </row>
    <row r="92" spans="2:65" s="1" customFormat="1" ht="29.25" customHeight="1" x14ac:dyDescent="0.35">
      <c r="B92" s="35"/>
      <c r="C92" s="72" t="s">
        <v>214</v>
      </c>
      <c r="J92" s="153">
        <f>BK92</f>
        <v>0</v>
      </c>
      <c r="L92" s="35"/>
      <c r="M92" s="71"/>
      <c r="N92" s="62"/>
      <c r="O92" s="62"/>
      <c r="P92" s="154">
        <f>P93</f>
        <v>0</v>
      </c>
      <c r="Q92" s="62"/>
      <c r="R92" s="154">
        <f>R93</f>
        <v>0</v>
      </c>
      <c r="S92" s="62"/>
      <c r="T92" s="155">
        <f>T93</f>
        <v>0</v>
      </c>
      <c r="AT92" s="19" t="s">
        <v>72</v>
      </c>
      <c r="AU92" s="19" t="s">
        <v>215</v>
      </c>
      <c r="BK92" s="156">
        <f>BK93</f>
        <v>0</v>
      </c>
    </row>
    <row r="93" spans="2:65" s="11" customFormat="1" ht="37.35" customHeight="1" x14ac:dyDescent="0.35">
      <c r="B93" s="157"/>
      <c r="D93" s="158" t="s">
        <v>72</v>
      </c>
      <c r="E93" s="159" t="s">
        <v>2831</v>
      </c>
      <c r="F93" s="159" t="s">
        <v>4183</v>
      </c>
      <c r="I93" s="160"/>
      <c r="J93" s="161">
        <f>BK93</f>
        <v>0</v>
      </c>
      <c r="L93" s="157"/>
      <c r="M93" s="162"/>
      <c r="N93" s="163"/>
      <c r="O93" s="163"/>
      <c r="P93" s="164">
        <f>P94+P113+P124</f>
        <v>0</v>
      </c>
      <c r="Q93" s="163"/>
      <c r="R93" s="164">
        <f>R94+R113+R124</f>
        <v>0</v>
      </c>
      <c r="S93" s="163"/>
      <c r="T93" s="165">
        <f>T94+T113+T124</f>
        <v>0</v>
      </c>
      <c r="AR93" s="158" t="s">
        <v>22</v>
      </c>
      <c r="AT93" s="166" t="s">
        <v>72</v>
      </c>
      <c r="AU93" s="166" t="s">
        <v>73</v>
      </c>
      <c r="AY93" s="158" t="s">
        <v>235</v>
      </c>
      <c r="BK93" s="167">
        <f>BK94+BK113+BK124</f>
        <v>0</v>
      </c>
    </row>
    <row r="94" spans="2:65" s="11" customFormat="1" ht="19.899999999999999" customHeight="1" x14ac:dyDescent="0.3">
      <c r="B94" s="157"/>
      <c r="D94" s="168" t="s">
        <v>72</v>
      </c>
      <c r="E94" s="169" t="s">
        <v>3847</v>
      </c>
      <c r="F94" s="169" t="s">
        <v>3744</v>
      </c>
      <c r="I94" s="160"/>
      <c r="J94" s="170">
        <f>BK94</f>
        <v>0</v>
      </c>
      <c r="L94" s="157"/>
      <c r="M94" s="162"/>
      <c r="N94" s="163"/>
      <c r="O94" s="163"/>
      <c r="P94" s="164">
        <f>SUM(P95:P112)</f>
        <v>0</v>
      </c>
      <c r="Q94" s="163"/>
      <c r="R94" s="164">
        <f>SUM(R95:R112)</f>
        <v>0</v>
      </c>
      <c r="S94" s="163"/>
      <c r="T94" s="165">
        <f>SUM(T95:T112)</f>
        <v>0</v>
      </c>
      <c r="AR94" s="158" t="s">
        <v>22</v>
      </c>
      <c r="AT94" s="166" t="s">
        <v>72</v>
      </c>
      <c r="AU94" s="166" t="s">
        <v>22</v>
      </c>
      <c r="AY94" s="158" t="s">
        <v>235</v>
      </c>
      <c r="BK94" s="167">
        <f>SUM(BK95:BK112)</f>
        <v>0</v>
      </c>
    </row>
    <row r="95" spans="2:65" s="1" customFormat="1" ht="22.5" customHeight="1" x14ac:dyDescent="0.3">
      <c r="B95" s="171"/>
      <c r="C95" s="172" t="s">
        <v>22</v>
      </c>
      <c r="D95" s="172" t="s">
        <v>237</v>
      </c>
      <c r="E95" s="173" t="s">
        <v>4120</v>
      </c>
      <c r="F95" s="174" t="s">
        <v>4121</v>
      </c>
      <c r="G95" s="175" t="s">
        <v>346</v>
      </c>
      <c r="H95" s="176">
        <v>11</v>
      </c>
      <c r="I95" s="177"/>
      <c r="J95" s="178">
        <f t="shared" ref="J95:J112" si="0">ROUND(I95*H95,2)</f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ref="P95:P112" si="1">O95*H95</f>
        <v>0</v>
      </c>
      <c r="Q95" s="181">
        <v>0</v>
      </c>
      <c r="R95" s="181">
        <f t="shared" ref="R95:R112" si="2">Q95*H95</f>
        <v>0</v>
      </c>
      <c r="S95" s="181">
        <v>0</v>
      </c>
      <c r="T95" s="182">
        <f t="shared" ref="T95:T112" si="3">S95*H95</f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 t="shared" ref="BE95:BE112" si="4">IF(N95="základní",J95,0)</f>
        <v>0</v>
      </c>
      <c r="BF95" s="183">
        <f t="shared" ref="BF95:BF112" si="5">IF(N95="snížená",J95,0)</f>
        <v>0</v>
      </c>
      <c r="BG95" s="183">
        <f t="shared" ref="BG95:BG112" si="6">IF(N95="zákl. přenesená",J95,0)</f>
        <v>0</v>
      </c>
      <c r="BH95" s="183">
        <f t="shared" ref="BH95:BH112" si="7">IF(N95="sníž. přenesená",J95,0)</f>
        <v>0</v>
      </c>
      <c r="BI95" s="183">
        <f t="shared" ref="BI95:BI112" si="8">IF(N95="nulová",J95,0)</f>
        <v>0</v>
      </c>
      <c r="BJ95" s="19" t="s">
        <v>22</v>
      </c>
      <c r="BK95" s="183">
        <f t="shared" ref="BK95:BK112" si="9">ROUND(I95*H95,2)</f>
        <v>0</v>
      </c>
      <c r="BL95" s="19" t="s">
        <v>241</v>
      </c>
      <c r="BM95" s="19" t="s">
        <v>4184</v>
      </c>
    </row>
    <row r="96" spans="2:65" s="1" customFormat="1" ht="22.5" customHeight="1" x14ac:dyDescent="0.3">
      <c r="B96" s="171"/>
      <c r="C96" s="172" t="s">
        <v>81</v>
      </c>
      <c r="D96" s="172" t="s">
        <v>237</v>
      </c>
      <c r="E96" s="173" t="s">
        <v>4185</v>
      </c>
      <c r="F96" s="174" t="s">
        <v>4186</v>
      </c>
      <c r="G96" s="175" t="s">
        <v>346</v>
      </c>
      <c r="H96" s="176">
        <v>280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4187</v>
      </c>
    </row>
    <row r="97" spans="2:65" s="1" customFormat="1" ht="22.5" customHeight="1" x14ac:dyDescent="0.3">
      <c r="B97" s="171"/>
      <c r="C97" s="172" t="s">
        <v>103</v>
      </c>
      <c r="D97" s="172" t="s">
        <v>237</v>
      </c>
      <c r="E97" s="173" t="s">
        <v>4188</v>
      </c>
      <c r="F97" s="174" t="s">
        <v>4189</v>
      </c>
      <c r="G97" s="175" t="s">
        <v>346</v>
      </c>
      <c r="H97" s="176">
        <v>1425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4190</v>
      </c>
    </row>
    <row r="98" spans="2:65" s="1" customFormat="1" ht="22.5" customHeight="1" x14ac:dyDescent="0.3">
      <c r="B98" s="171"/>
      <c r="C98" s="172" t="s">
        <v>241</v>
      </c>
      <c r="D98" s="172" t="s">
        <v>237</v>
      </c>
      <c r="E98" s="173" t="s">
        <v>3857</v>
      </c>
      <c r="F98" s="174" t="s">
        <v>3858</v>
      </c>
      <c r="G98" s="175" t="s">
        <v>346</v>
      </c>
      <c r="H98" s="176">
        <v>982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4191</v>
      </c>
    </row>
    <row r="99" spans="2:65" s="1" customFormat="1" ht="22.5" customHeight="1" x14ac:dyDescent="0.3">
      <c r="B99" s="171"/>
      <c r="C99" s="172" t="s">
        <v>254</v>
      </c>
      <c r="D99" s="172" t="s">
        <v>237</v>
      </c>
      <c r="E99" s="173" t="s">
        <v>3970</v>
      </c>
      <c r="F99" s="174" t="s">
        <v>3971</v>
      </c>
      <c r="G99" s="175" t="s">
        <v>249</v>
      </c>
      <c r="H99" s="176">
        <v>34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4192</v>
      </c>
    </row>
    <row r="100" spans="2:65" s="1" customFormat="1" ht="22.5" customHeight="1" x14ac:dyDescent="0.3">
      <c r="B100" s="171"/>
      <c r="C100" s="172" t="s">
        <v>258</v>
      </c>
      <c r="D100" s="172" t="s">
        <v>237</v>
      </c>
      <c r="E100" s="173" t="s">
        <v>4193</v>
      </c>
      <c r="F100" s="174" t="s">
        <v>4194</v>
      </c>
      <c r="G100" s="175" t="s">
        <v>249</v>
      </c>
      <c r="H100" s="176">
        <v>1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4195</v>
      </c>
    </row>
    <row r="101" spans="2:65" s="1" customFormat="1" ht="22.5" customHeight="1" x14ac:dyDescent="0.3">
      <c r="B101" s="171"/>
      <c r="C101" s="172" t="s">
        <v>262</v>
      </c>
      <c r="D101" s="172" t="s">
        <v>237</v>
      </c>
      <c r="E101" s="173" t="s">
        <v>4196</v>
      </c>
      <c r="F101" s="174" t="s">
        <v>4197</v>
      </c>
      <c r="G101" s="175" t="s">
        <v>249</v>
      </c>
      <c r="H101" s="176">
        <v>51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4198</v>
      </c>
    </row>
    <row r="102" spans="2:65" s="1" customFormat="1" ht="22.5" customHeight="1" x14ac:dyDescent="0.3">
      <c r="B102" s="171"/>
      <c r="C102" s="172" t="s">
        <v>266</v>
      </c>
      <c r="D102" s="172" t="s">
        <v>237</v>
      </c>
      <c r="E102" s="173" t="s">
        <v>3978</v>
      </c>
      <c r="F102" s="174" t="s">
        <v>3979</v>
      </c>
      <c r="G102" s="175" t="s">
        <v>249</v>
      </c>
      <c r="H102" s="176">
        <v>2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4199</v>
      </c>
    </row>
    <row r="103" spans="2:65" s="1" customFormat="1" ht="22.5" customHeight="1" x14ac:dyDescent="0.3">
      <c r="B103" s="171"/>
      <c r="C103" s="172" t="s">
        <v>270</v>
      </c>
      <c r="D103" s="172" t="s">
        <v>237</v>
      </c>
      <c r="E103" s="173" t="s">
        <v>4200</v>
      </c>
      <c r="F103" s="174" t="s">
        <v>4201</v>
      </c>
      <c r="G103" s="175" t="s">
        <v>249</v>
      </c>
      <c r="H103" s="176">
        <v>1</v>
      </c>
      <c r="I103" s="177"/>
      <c r="J103" s="178">
        <f t="shared" si="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4202</v>
      </c>
    </row>
    <row r="104" spans="2:65" s="1" customFormat="1" ht="22.5" customHeight="1" x14ac:dyDescent="0.3">
      <c r="B104" s="171"/>
      <c r="C104" s="172" t="s">
        <v>26</v>
      </c>
      <c r="D104" s="172" t="s">
        <v>237</v>
      </c>
      <c r="E104" s="173" t="s">
        <v>4203</v>
      </c>
      <c r="F104" s="174" t="s">
        <v>4204</v>
      </c>
      <c r="G104" s="175" t="s">
        <v>249</v>
      </c>
      <c r="H104" s="176">
        <v>1</v>
      </c>
      <c r="I104" s="177"/>
      <c r="J104" s="178">
        <f t="shared" si="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4205</v>
      </c>
    </row>
    <row r="105" spans="2:65" s="1" customFormat="1" ht="22.5" customHeight="1" x14ac:dyDescent="0.3">
      <c r="B105" s="171"/>
      <c r="C105" s="172" t="s">
        <v>164</v>
      </c>
      <c r="D105" s="172" t="s">
        <v>237</v>
      </c>
      <c r="E105" s="173" t="s">
        <v>3875</v>
      </c>
      <c r="F105" s="174" t="s">
        <v>3876</v>
      </c>
      <c r="G105" s="175" t="s">
        <v>346</v>
      </c>
      <c r="H105" s="176">
        <v>40</v>
      </c>
      <c r="I105" s="177"/>
      <c r="J105" s="178">
        <f t="shared" si="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4206</v>
      </c>
    </row>
    <row r="106" spans="2:65" s="1" customFormat="1" ht="22.5" customHeight="1" x14ac:dyDescent="0.3">
      <c r="B106" s="171"/>
      <c r="C106" s="172" t="s">
        <v>280</v>
      </c>
      <c r="D106" s="172" t="s">
        <v>237</v>
      </c>
      <c r="E106" s="173" t="s">
        <v>3878</v>
      </c>
      <c r="F106" s="174" t="s">
        <v>3879</v>
      </c>
      <c r="G106" s="175" t="s">
        <v>346</v>
      </c>
      <c r="H106" s="176">
        <v>818</v>
      </c>
      <c r="I106" s="177"/>
      <c r="J106" s="178">
        <f t="shared" si="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4207</v>
      </c>
    </row>
    <row r="107" spans="2:65" s="1" customFormat="1" ht="22.5" customHeight="1" x14ac:dyDescent="0.3">
      <c r="B107" s="171"/>
      <c r="C107" s="172" t="s">
        <v>284</v>
      </c>
      <c r="D107" s="172" t="s">
        <v>237</v>
      </c>
      <c r="E107" s="173" t="s">
        <v>4208</v>
      </c>
      <c r="F107" s="174" t="s">
        <v>4209</v>
      </c>
      <c r="G107" s="175" t="s">
        <v>346</v>
      </c>
      <c r="H107" s="176">
        <v>164</v>
      </c>
      <c r="I107" s="177"/>
      <c r="J107" s="178">
        <f t="shared" si="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4210</v>
      </c>
    </row>
    <row r="108" spans="2:65" s="1" customFormat="1" ht="22.5" customHeight="1" x14ac:dyDescent="0.3">
      <c r="B108" s="171"/>
      <c r="C108" s="172" t="s">
        <v>288</v>
      </c>
      <c r="D108" s="172" t="s">
        <v>237</v>
      </c>
      <c r="E108" s="173" t="s">
        <v>4211</v>
      </c>
      <c r="F108" s="174" t="s">
        <v>4212</v>
      </c>
      <c r="G108" s="175" t="s">
        <v>346</v>
      </c>
      <c r="H108" s="176">
        <v>169</v>
      </c>
      <c r="I108" s="177"/>
      <c r="J108" s="178">
        <f t="shared" si="0"/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 t="shared" si="1"/>
        <v>0</v>
      </c>
      <c r="Q108" s="181">
        <v>0</v>
      </c>
      <c r="R108" s="181">
        <f t="shared" si="2"/>
        <v>0</v>
      </c>
      <c r="S108" s="181">
        <v>0</v>
      </c>
      <c r="T108" s="182">
        <f t="shared" si="3"/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 t="shared" si="4"/>
        <v>0</v>
      </c>
      <c r="BF108" s="183">
        <f t="shared" si="5"/>
        <v>0</v>
      </c>
      <c r="BG108" s="183">
        <f t="shared" si="6"/>
        <v>0</v>
      </c>
      <c r="BH108" s="183">
        <f t="shared" si="7"/>
        <v>0</v>
      </c>
      <c r="BI108" s="183">
        <f t="shared" si="8"/>
        <v>0</v>
      </c>
      <c r="BJ108" s="19" t="s">
        <v>22</v>
      </c>
      <c r="BK108" s="183">
        <f t="shared" si="9"/>
        <v>0</v>
      </c>
      <c r="BL108" s="19" t="s">
        <v>241</v>
      </c>
      <c r="BM108" s="19" t="s">
        <v>4213</v>
      </c>
    </row>
    <row r="109" spans="2:65" s="1" customFormat="1" ht="22.5" customHeight="1" x14ac:dyDescent="0.3">
      <c r="B109" s="171"/>
      <c r="C109" s="172" t="s">
        <v>9</v>
      </c>
      <c r="D109" s="172" t="s">
        <v>237</v>
      </c>
      <c r="E109" s="173" t="s">
        <v>4214</v>
      </c>
      <c r="F109" s="174" t="s">
        <v>4215</v>
      </c>
      <c r="G109" s="175" t="s">
        <v>346</v>
      </c>
      <c r="H109" s="176">
        <v>1655</v>
      </c>
      <c r="I109" s="177"/>
      <c r="J109" s="178">
        <f t="shared" si="0"/>
        <v>0</v>
      </c>
      <c r="K109" s="174" t="s">
        <v>3</v>
      </c>
      <c r="L109" s="35"/>
      <c r="M109" s="179" t="s">
        <v>3</v>
      </c>
      <c r="N109" s="180" t="s">
        <v>44</v>
      </c>
      <c r="O109" s="36"/>
      <c r="P109" s="181">
        <f t="shared" si="1"/>
        <v>0</v>
      </c>
      <c r="Q109" s="181">
        <v>0</v>
      </c>
      <c r="R109" s="181">
        <f t="shared" si="2"/>
        <v>0</v>
      </c>
      <c r="S109" s="181">
        <v>0</v>
      </c>
      <c r="T109" s="182">
        <f t="shared" si="3"/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 t="shared" si="4"/>
        <v>0</v>
      </c>
      <c r="BF109" s="183">
        <f t="shared" si="5"/>
        <v>0</v>
      </c>
      <c r="BG109" s="183">
        <f t="shared" si="6"/>
        <v>0</v>
      </c>
      <c r="BH109" s="183">
        <f t="shared" si="7"/>
        <v>0</v>
      </c>
      <c r="BI109" s="183">
        <f t="shared" si="8"/>
        <v>0</v>
      </c>
      <c r="BJ109" s="19" t="s">
        <v>22</v>
      </c>
      <c r="BK109" s="183">
        <f t="shared" si="9"/>
        <v>0</v>
      </c>
      <c r="BL109" s="19" t="s">
        <v>241</v>
      </c>
      <c r="BM109" s="19" t="s">
        <v>4216</v>
      </c>
    </row>
    <row r="110" spans="2:65" s="1" customFormat="1" ht="22.5" customHeight="1" x14ac:dyDescent="0.3">
      <c r="B110" s="171"/>
      <c r="C110" s="172" t="s">
        <v>296</v>
      </c>
      <c r="D110" s="172" t="s">
        <v>237</v>
      </c>
      <c r="E110" s="173" t="s">
        <v>4217</v>
      </c>
      <c r="F110" s="174" t="s">
        <v>4218</v>
      </c>
      <c r="G110" s="175" t="s">
        <v>249</v>
      </c>
      <c r="H110" s="176">
        <v>11</v>
      </c>
      <c r="I110" s="177"/>
      <c r="J110" s="178">
        <f t="shared" si="0"/>
        <v>0</v>
      </c>
      <c r="K110" s="174" t="s">
        <v>3</v>
      </c>
      <c r="L110" s="35"/>
      <c r="M110" s="179" t="s">
        <v>3</v>
      </c>
      <c r="N110" s="180" t="s">
        <v>44</v>
      </c>
      <c r="O110" s="36"/>
      <c r="P110" s="181">
        <f t="shared" si="1"/>
        <v>0</v>
      </c>
      <c r="Q110" s="181">
        <v>0</v>
      </c>
      <c r="R110" s="181">
        <f t="shared" si="2"/>
        <v>0</v>
      </c>
      <c r="S110" s="181">
        <v>0</v>
      </c>
      <c r="T110" s="182">
        <f t="shared" si="3"/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 t="shared" si="4"/>
        <v>0</v>
      </c>
      <c r="BF110" s="183">
        <f t="shared" si="5"/>
        <v>0</v>
      </c>
      <c r="BG110" s="183">
        <f t="shared" si="6"/>
        <v>0</v>
      </c>
      <c r="BH110" s="183">
        <f t="shared" si="7"/>
        <v>0</v>
      </c>
      <c r="BI110" s="183">
        <f t="shared" si="8"/>
        <v>0</v>
      </c>
      <c r="BJ110" s="19" t="s">
        <v>22</v>
      </c>
      <c r="BK110" s="183">
        <f t="shared" si="9"/>
        <v>0</v>
      </c>
      <c r="BL110" s="19" t="s">
        <v>241</v>
      </c>
      <c r="BM110" s="19" t="s">
        <v>4219</v>
      </c>
    </row>
    <row r="111" spans="2:65" s="1" customFormat="1" ht="22.5" customHeight="1" x14ac:dyDescent="0.3">
      <c r="B111" s="171"/>
      <c r="C111" s="172" t="s">
        <v>300</v>
      </c>
      <c r="D111" s="172" t="s">
        <v>237</v>
      </c>
      <c r="E111" s="173" t="s">
        <v>4220</v>
      </c>
      <c r="F111" s="174" t="s">
        <v>4221</v>
      </c>
      <c r="G111" s="175" t="s">
        <v>249</v>
      </c>
      <c r="H111" s="176">
        <v>11</v>
      </c>
      <c r="I111" s="177"/>
      <c r="J111" s="178">
        <f t="shared" si="0"/>
        <v>0</v>
      </c>
      <c r="K111" s="174" t="s">
        <v>3</v>
      </c>
      <c r="L111" s="35"/>
      <c r="M111" s="179" t="s">
        <v>3</v>
      </c>
      <c r="N111" s="180" t="s">
        <v>44</v>
      </c>
      <c r="O111" s="36"/>
      <c r="P111" s="181">
        <f t="shared" si="1"/>
        <v>0</v>
      </c>
      <c r="Q111" s="181">
        <v>0</v>
      </c>
      <c r="R111" s="181">
        <f t="shared" si="2"/>
        <v>0</v>
      </c>
      <c r="S111" s="181">
        <v>0</v>
      </c>
      <c r="T111" s="182">
        <f t="shared" si="3"/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 t="shared" si="4"/>
        <v>0</v>
      </c>
      <c r="BF111" s="183">
        <f t="shared" si="5"/>
        <v>0</v>
      </c>
      <c r="BG111" s="183">
        <f t="shared" si="6"/>
        <v>0</v>
      </c>
      <c r="BH111" s="183">
        <f t="shared" si="7"/>
        <v>0</v>
      </c>
      <c r="BI111" s="183">
        <f t="shared" si="8"/>
        <v>0</v>
      </c>
      <c r="BJ111" s="19" t="s">
        <v>22</v>
      </c>
      <c r="BK111" s="183">
        <f t="shared" si="9"/>
        <v>0</v>
      </c>
      <c r="BL111" s="19" t="s">
        <v>241</v>
      </c>
      <c r="BM111" s="19" t="s">
        <v>4222</v>
      </c>
    </row>
    <row r="112" spans="2:65" s="1" customFormat="1" ht="22.5" customHeight="1" x14ac:dyDescent="0.3">
      <c r="B112" s="171"/>
      <c r="C112" s="172" t="s">
        <v>306</v>
      </c>
      <c r="D112" s="172" t="s">
        <v>237</v>
      </c>
      <c r="E112" s="173" t="s">
        <v>4223</v>
      </c>
      <c r="F112" s="174" t="s">
        <v>3885</v>
      </c>
      <c r="G112" s="175" t="s">
        <v>249</v>
      </c>
      <c r="H112" s="176">
        <v>22</v>
      </c>
      <c r="I112" s="177"/>
      <c r="J112" s="178">
        <f t="shared" si="0"/>
        <v>0</v>
      </c>
      <c r="K112" s="174" t="s">
        <v>3</v>
      </c>
      <c r="L112" s="35"/>
      <c r="M112" s="179" t="s">
        <v>3</v>
      </c>
      <c r="N112" s="180" t="s">
        <v>44</v>
      </c>
      <c r="O112" s="36"/>
      <c r="P112" s="181">
        <f t="shared" si="1"/>
        <v>0</v>
      </c>
      <c r="Q112" s="181">
        <v>0</v>
      </c>
      <c r="R112" s="181">
        <f t="shared" si="2"/>
        <v>0</v>
      </c>
      <c r="S112" s="181">
        <v>0</v>
      </c>
      <c r="T112" s="182">
        <f t="shared" si="3"/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 t="shared" si="4"/>
        <v>0</v>
      </c>
      <c r="BF112" s="183">
        <f t="shared" si="5"/>
        <v>0</v>
      </c>
      <c r="BG112" s="183">
        <f t="shared" si="6"/>
        <v>0</v>
      </c>
      <c r="BH112" s="183">
        <f t="shared" si="7"/>
        <v>0</v>
      </c>
      <c r="BI112" s="183">
        <f t="shared" si="8"/>
        <v>0</v>
      </c>
      <c r="BJ112" s="19" t="s">
        <v>22</v>
      </c>
      <c r="BK112" s="183">
        <f t="shared" si="9"/>
        <v>0</v>
      </c>
      <c r="BL112" s="19" t="s">
        <v>241</v>
      </c>
      <c r="BM112" s="19" t="s">
        <v>4224</v>
      </c>
    </row>
    <row r="113" spans="2:65" s="11" customFormat="1" ht="29.85" customHeight="1" x14ac:dyDescent="0.3">
      <c r="B113" s="157"/>
      <c r="D113" s="168" t="s">
        <v>72</v>
      </c>
      <c r="E113" s="169" t="s">
        <v>4012</v>
      </c>
      <c r="F113" s="169" t="s">
        <v>3794</v>
      </c>
      <c r="I113" s="160"/>
      <c r="J113" s="170">
        <f>BK113</f>
        <v>0</v>
      </c>
      <c r="L113" s="157"/>
      <c r="M113" s="162"/>
      <c r="N113" s="163"/>
      <c r="O113" s="163"/>
      <c r="P113" s="164">
        <f>SUM(P114:P123)</f>
        <v>0</v>
      </c>
      <c r="Q113" s="163"/>
      <c r="R113" s="164">
        <f>SUM(R114:R123)</f>
        <v>0</v>
      </c>
      <c r="S113" s="163"/>
      <c r="T113" s="165">
        <f>SUM(T114:T123)</f>
        <v>0</v>
      </c>
      <c r="AR113" s="158" t="s">
        <v>22</v>
      </c>
      <c r="AT113" s="166" t="s">
        <v>72</v>
      </c>
      <c r="AU113" s="166" t="s">
        <v>22</v>
      </c>
      <c r="AY113" s="158" t="s">
        <v>235</v>
      </c>
      <c r="BK113" s="167">
        <f>SUM(BK114:BK123)</f>
        <v>0</v>
      </c>
    </row>
    <row r="114" spans="2:65" s="1" customFormat="1" ht="22.5" customHeight="1" x14ac:dyDescent="0.3">
      <c r="B114" s="171"/>
      <c r="C114" s="172" t="s">
        <v>312</v>
      </c>
      <c r="D114" s="172" t="s">
        <v>237</v>
      </c>
      <c r="E114" s="173" t="s">
        <v>4123</v>
      </c>
      <c r="F114" s="174" t="s">
        <v>4124</v>
      </c>
      <c r="G114" s="175" t="s">
        <v>346</v>
      </c>
      <c r="H114" s="176">
        <v>201</v>
      </c>
      <c r="I114" s="177"/>
      <c r="J114" s="178">
        <f t="shared" ref="J114:J123" si="10">ROUND(I114*H114,2)</f>
        <v>0</v>
      </c>
      <c r="K114" s="174" t="s">
        <v>3</v>
      </c>
      <c r="L114" s="35"/>
      <c r="M114" s="179" t="s">
        <v>3</v>
      </c>
      <c r="N114" s="180" t="s">
        <v>44</v>
      </c>
      <c r="O114" s="36"/>
      <c r="P114" s="181">
        <f t="shared" ref="P114:P123" si="11">O114*H114</f>
        <v>0</v>
      </c>
      <c r="Q114" s="181">
        <v>0</v>
      </c>
      <c r="R114" s="181">
        <f t="shared" ref="R114:R123" si="12">Q114*H114</f>
        <v>0</v>
      </c>
      <c r="S114" s="181">
        <v>0</v>
      </c>
      <c r="T114" s="182">
        <f t="shared" ref="T114:T123" si="13"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 t="shared" ref="BE114:BE123" si="14">IF(N114="základní",J114,0)</f>
        <v>0</v>
      </c>
      <c r="BF114" s="183">
        <f t="shared" ref="BF114:BF123" si="15">IF(N114="snížená",J114,0)</f>
        <v>0</v>
      </c>
      <c r="BG114" s="183">
        <f t="shared" ref="BG114:BG123" si="16">IF(N114="zákl. přenesená",J114,0)</f>
        <v>0</v>
      </c>
      <c r="BH114" s="183">
        <f t="shared" ref="BH114:BH123" si="17">IF(N114="sníž. přenesená",J114,0)</f>
        <v>0</v>
      </c>
      <c r="BI114" s="183">
        <f t="shared" ref="BI114:BI123" si="18">IF(N114="nulová",J114,0)</f>
        <v>0</v>
      </c>
      <c r="BJ114" s="19" t="s">
        <v>22</v>
      </c>
      <c r="BK114" s="183">
        <f t="shared" ref="BK114:BK123" si="19">ROUND(I114*H114,2)</f>
        <v>0</v>
      </c>
      <c r="BL114" s="19" t="s">
        <v>241</v>
      </c>
      <c r="BM114" s="19" t="s">
        <v>4225</v>
      </c>
    </row>
    <row r="115" spans="2:65" s="1" customFormat="1" ht="22.5" customHeight="1" x14ac:dyDescent="0.3">
      <c r="B115" s="171"/>
      <c r="C115" s="172" t="s">
        <v>317</v>
      </c>
      <c r="D115" s="172" t="s">
        <v>237</v>
      </c>
      <c r="E115" s="173" t="s">
        <v>4129</v>
      </c>
      <c r="F115" s="174" t="s">
        <v>4130</v>
      </c>
      <c r="G115" s="175" t="s">
        <v>346</v>
      </c>
      <c r="H115" s="176">
        <v>11</v>
      </c>
      <c r="I115" s="177"/>
      <c r="J115" s="178">
        <f t="shared" si="10"/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 t="shared" si="11"/>
        <v>0</v>
      </c>
      <c r="Q115" s="181">
        <v>0</v>
      </c>
      <c r="R115" s="181">
        <f t="shared" si="12"/>
        <v>0</v>
      </c>
      <c r="S115" s="181">
        <v>0</v>
      </c>
      <c r="T115" s="182">
        <f t="shared" si="13"/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 t="shared" si="14"/>
        <v>0</v>
      </c>
      <c r="BF115" s="183">
        <f t="shared" si="15"/>
        <v>0</v>
      </c>
      <c r="BG115" s="183">
        <f t="shared" si="16"/>
        <v>0</v>
      </c>
      <c r="BH115" s="183">
        <f t="shared" si="17"/>
        <v>0</v>
      </c>
      <c r="BI115" s="183">
        <f t="shared" si="18"/>
        <v>0</v>
      </c>
      <c r="BJ115" s="19" t="s">
        <v>22</v>
      </c>
      <c r="BK115" s="183">
        <f t="shared" si="19"/>
        <v>0</v>
      </c>
      <c r="BL115" s="19" t="s">
        <v>241</v>
      </c>
      <c r="BM115" s="19" t="s">
        <v>4226</v>
      </c>
    </row>
    <row r="116" spans="2:65" s="1" customFormat="1" ht="22.5" customHeight="1" x14ac:dyDescent="0.3">
      <c r="B116" s="171"/>
      <c r="C116" s="172" t="s">
        <v>8</v>
      </c>
      <c r="D116" s="172" t="s">
        <v>237</v>
      </c>
      <c r="E116" s="173" t="s">
        <v>4132</v>
      </c>
      <c r="F116" s="174" t="s">
        <v>4133</v>
      </c>
      <c r="G116" s="175" t="s">
        <v>346</v>
      </c>
      <c r="H116" s="176">
        <v>212</v>
      </c>
      <c r="I116" s="177"/>
      <c r="J116" s="178">
        <f t="shared" si="10"/>
        <v>0</v>
      </c>
      <c r="K116" s="174" t="s">
        <v>3</v>
      </c>
      <c r="L116" s="35"/>
      <c r="M116" s="179" t="s">
        <v>3</v>
      </c>
      <c r="N116" s="180" t="s">
        <v>44</v>
      </c>
      <c r="O116" s="36"/>
      <c r="P116" s="181">
        <f t="shared" si="11"/>
        <v>0</v>
      </c>
      <c r="Q116" s="181">
        <v>0</v>
      </c>
      <c r="R116" s="181">
        <f t="shared" si="12"/>
        <v>0</v>
      </c>
      <c r="S116" s="181">
        <v>0</v>
      </c>
      <c r="T116" s="182">
        <f t="shared" si="13"/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 t="shared" si="14"/>
        <v>0</v>
      </c>
      <c r="BF116" s="183">
        <f t="shared" si="15"/>
        <v>0</v>
      </c>
      <c r="BG116" s="183">
        <f t="shared" si="16"/>
        <v>0</v>
      </c>
      <c r="BH116" s="183">
        <f t="shared" si="17"/>
        <v>0</v>
      </c>
      <c r="BI116" s="183">
        <f t="shared" si="18"/>
        <v>0</v>
      </c>
      <c r="BJ116" s="19" t="s">
        <v>22</v>
      </c>
      <c r="BK116" s="183">
        <f t="shared" si="19"/>
        <v>0</v>
      </c>
      <c r="BL116" s="19" t="s">
        <v>241</v>
      </c>
      <c r="BM116" s="19" t="s">
        <v>4227</v>
      </c>
    </row>
    <row r="117" spans="2:65" s="1" customFormat="1" ht="22.5" customHeight="1" x14ac:dyDescent="0.3">
      <c r="B117" s="171"/>
      <c r="C117" s="172" t="s">
        <v>330</v>
      </c>
      <c r="D117" s="172" t="s">
        <v>237</v>
      </c>
      <c r="E117" s="173" t="s">
        <v>4135</v>
      </c>
      <c r="F117" s="174" t="s">
        <v>4026</v>
      </c>
      <c r="G117" s="175" t="s">
        <v>249</v>
      </c>
      <c r="H117" s="176">
        <v>1</v>
      </c>
      <c r="I117" s="177"/>
      <c r="J117" s="178">
        <f t="shared" si="10"/>
        <v>0</v>
      </c>
      <c r="K117" s="174" t="s">
        <v>3</v>
      </c>
      <c r="L117" s="35"/>
      <c r="M117" s="179" t="s">
        <v>3</v>
      </c>
      <c r="N117" s="180" t="s">
        <v>44</v>
      </c>
      <c r="O117" s="36"/>
      <c r="P117" s="181">
        <f t="shared" si="11"/>
        <v>0</v>
      </c>
      <c r="Q117" s="181">
        <v>0</v>
      </c>
      <c r="R117" s="181">
        <f t="shared" si="12"/>
        <v>0</v>
      </c>
      <c r="S117" s="181">
        <v>0</v>
      </c>
      <c r="T117" s="182">
        <f t="shared" si="13"/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 t="shared" si="14"/>
        <v>0</v>
      </c>
      <c r="BF117" s="183">
        <f t="shared" si="15"/>
        <v>0</v>
      </c>
      <c r="BG117" s="183">
        <f t="shared" si="16"/>
        <v>0</v>
      </c>
      <c r="BH117" s="183">
        <f t="shared" si="17"/>
        <v>0</v>
      </c>
      <c r="BI117" s="183">
        <f t="shared" si="18"/>
        <v>0</v>
      </c>
      <c r="BJ117" s="19" t="s">
        <v>22</v>
      </c>
      <c r="BK117" s="183">
        <f t="shared" si="19"/>
        <v>0</v>
      </c>
      <c r="BL117" s="19" t="s">
        <v>241</v>
      </c>
      <c r="BM117" s="19" t="s">
        <v>4228</v>
      </c>
    </row>
    <row r="118" spans="2:65" s="1" customFormat="1" ht="22.5" customHeight="1" x14ac:dyDescent="0.3">
      <c r="B118" s="171"/>
      <c r="C118" s="172" t="s">
        <v>334</v>
      </c>
      <c r="D118" s="172" t="s">
        <v>237</v>
      </c>
      <c r="E118" s="173" t="s">
        <v>4229</v>
      </c>
      <c r="F118" s="174" t="s">
        <v>4230</v>
      </c>
      <c r="G118" s="175" t="s">
        <v>249</v>
      </c>
      <c r="H118" s="176">
        <v>3</v>
      </c>
      <c r="I118" s="177"/>
      <c r="J118" s="178">
        <f t="shared" si="10"/>
        <v>0</v>
      </c>
      <c r="K118" s="174" t="s">
        <v>3</v>
      </c>
      <c r="L118" s="35"/>
      <c r="M118" s="179" t="s">
        <v>3</v>
      </c>
      <c r="N118" s="180" t="s">
        <v>44</v>
      </c>
      <c r="O118" s="36"/>
      <c r="P118" s="181">
        <f t="shared" si="11"/>
        <v>0</v>
      </c>
      <c r="Q118" s="181">
        <v>0</v>
      </c>
      <c r="R118" s="181">
        <f t="shared" si="12"/>
        <v>0</v>
      </c>
      <c r="S118" s="181">
        <v>0</v>
      </c>
      <c r="T118" s="182">
        <f t="shared" si="13"/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 t="shared" si="14"/>
        <v>0</v>
      </c>
      <c r="BF118" s="183">
        <f t="shared" si="15"/>
        <v>0</v>
      </c>
      <c r="BG118" s="183">
        <f t="shared" si="16"/>
        <v>0</v>
      </c>
      <c r="BH118" s="183">
        <f t="shared" si="17"/>
        <v>0</v>
      </c>
      <c r="BI118" s="183">
        <f t="shared" si="18"/>
        <v>0</v>
      </c>
      <c r="BJ118" s="19" t="s">
        <v>22</v>
      </c>
      <c r="BK118" s="183">
        <f t="shared" si="19"/>
        <v>0</v>
      </c>
      <c r="BL118" s="19" t="s">
        <v>241</v>
      </c>
      <c r="BM118" s="19" t="s">
        <v>4231</v>
      </c>
    </row>
    <row r="119" spans="2:65" s="1" customFormat="1" ht="22.5" customHeight="1" x14ac:dyDescent="0.3">
      <c r="B119" s="171"/>
      <c r="C119" s="172" t="s">
        <v>339</v>
      </c>
      <c r="D119" s="172" t="s">
        <v>237</v>
      </c>
      <c r="E119" s="173" t="s">
        <v>4232</v>
      </c>
      <c r="F119" s="174" t="s">
        <v>4032</v>
      </c>
      <c r="G119" s="175" t="s">
        <v>346</v>
      </c>
      <c r="H119" s="176">
        <v>112</v>
      </c>
      <c r="I119" s="177"/>
      <c r="J119" s="178">
        <f t="shared" si="10"/>
        <v>0</v>
      </c>
      <c r="K119" s="174" t="s">
        <v>3</v>
      </c>
      <c r="L119" s="35"/>
      <c r="M119" s="179" t="s">
        <v>3</v>
      </c>
      <c r="N119" s="180" t="s">
        <v>44</v>
      </c>
      <c r="O119" s="36"/>
      <c r="P119" s="181">
        <f t="shared" si="11"/>
        <v>0</v>
      </c>
      <c r="Q119" s="181">
        <v>0</v>
      </c>
      <c r="R119" s="181">
        <f t="shared" si="12"/>
        <v>0</v>
      </c>
      <c r="S119" s="181">
        <v>0</v>
      </c>
      <c r="T119" s="182">
        <f t="shared" si="13"/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 t="shared" si="14"/>
        <v>0</v>
      </c>
      <c r="BF119" s="183">
        <f t="shared" si="15"/>
        <v>0</v>
      </c>
      <c r="BG119" s="183">
        <f t="shared" si="16"/>
        <v>0</v>
      </c>
      <c r="BH119" s="183">
        <f t="shared" si="17"/>
        <v>0</v>
      </c>
      <c r="BI119" s="183">
        <f t="shared" si="18"/>
        <v>0</v>
      </c>
      <c r="BJ119" s="19" t="s">
        <v>22</v>
      </c>
      <c r="BK119" s="183">
        <f t="shared" si="19"/>
        <v>0</v>
      </c>
      <c r="BL119" s="19" t="s">
        <v>241</v>
      </c>
      <c r="BM119" s="19" t="s">
        <v>4233</v>
      </c>
    </row>
    <row r="120" spans="2:65" s="1" customFormat="1" ht="22.5" customHeight="1" x14ac:dyDescent="0.3">
      <c r="B120" s="171"/>
      <c r="C120" s="172" t="s">
        <v>343</v>
      </c>
      <c r="D120" s="172" t="s">
        <v>237</v>
      </c>
      <c r="E120" s="173" t="s">
        <v>4142</v>
      </c>
      <c r="F120" s="174" t="s">
        <v>4035</v>
      </c>
      <c r="G120" s="175" t="s">
        <v>249</v>
      </c>
      <c r="H120" s="176">
        <v>1</v>
      </c>
      <c r="I120" s="177"/>
      <c r="J120" s="178">
        <f t="shared" si="10"/>
        <v>0</v>
      </c>
      <c r="K120" s="174" t="s">
        <v>3</v>
      </c>
      <c r="L120" s="35"/>
      <c r="M120" s="179" t="s">
        <v>3</v>
      </c>
      <c r="N120" s="180" t="s">
        <v>44</v>
      </c>
      <c r="O120" s="36"/>
      <c r="P120" s="181">
        <f t="shared" si="11"/>
        <v>0</v>
      </c>
      <c r="Q120" s="181">
        <v>0</v>
      </c>
      <c r="R120" s="181">
        <f t="shared" si="12"/>
        <v>0</v>
      </c>
      <c r="S120" s="181">
        <v>0</v>
      </c>
      <c r="T120" s="182">
        <f t="shared" si="13"/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 t="shared" si="14"/>
        <v>0</v>
      </c>
      <c r="BF120" s="183">
        <f t="shared" si="15"/>
        <v>0</v>
      </c>
      <c r="BG120" s="183">
        <f t="shared" si="16"/>
        <v>0</v>
      </c>
      <c r="BH120" s="183">
        <f t="shared" si="17"/>
        <v>0</v>
      </c>
      <c r="BI120" s="183">
        <f t="shared" si="18"/>
        <v>0</v>
      </c>
      <c r="BJ120" s="19" t="s">
        <v>22</v>
      </c>
      <c r="BK120" s="183">
        <f t="shared" si="19"/>
        <v>0</v>
      </c>
      <c r="BL120" s="19" t="s">
        <v>241</v>
      </c>
      <c r="BM120" s="19" t="s">
        <v>4234</v>
      </c>
    </row>
    <row r="121" spans="2:65" s="1" customFormat="1" ht="22.5" customHeight="1" x14ac:dyDescent="0.3">
      <c r="B121" s="171"/>
      <c r="C121" s="172" t="s">
        <v>349</v>
      </c>
      <c r="D121" s="172" t="s">
        <v>237</v>
      </c>
      <c r="E121" s="173" t="s">
        <v>4144</v>
      </c>
      <c r="F121" s="174" t="s">
        <v>4038</v>
      </c>
      <c r="G121" s="175" t="s">
        <v>249</v>
      </c>
      <c r="H121" s="176">
        <v>1</v>
      </c>
      <c r="I121" s="177"/>
      <c r="J121" s="178">
        <f t="shared" si="10"/>
        <v>0</v>
      </c>
      <c r="K121" s="174" t="s">
        <v>3</v>
      </c>
      <c r="L121" s="35"/>
      <c r="M121" s="179" t="s">
        <v>3</v>
      </c>
      <c r="N121" s="180" t="s">
        <v>44</v>
      </c>
      <c r="O121" s="36"/>
      <c r="P121" s="181">
        <f t="shared" si="11"/>
        <v>0</v>
      </c>
      <c r="Q121" s="181">
        <v>0</v>
      </c>
      <c r="R121" s="181">
        <f t="shared" si="12"/>
        <v>0</v>
      </c>
      <c r="S121" s="181">
        <v>0</v>
      </c>
      <c r="T121" s="182">
        <f t="shared" si="13"/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 t="shared" si="14"/>
        <v>0</v>
      </c>
      <c r="BF121" s="183">
        <f t="shared" si="15"/>
        <v>0</v>
      </c>
      <c r="BG121" s="183">
        <f t="shared" si="16"/>
        <v>0</v>
      </c>
      <c r="BH121" s="183">
        <f t="shared" si="17"/>
        <v>0</v>
      </c>
      <c r="BI121" s="183">
        <f t="shared" si="18"/>
        <v>0</v>
      </c>
      <c r="BJ121" s="19" t="s">
        <v>22</v>
      </c>
      <c r="BK121" s="183">
        <f t="shared" si="19"/>
        <v>0</v>
      </c>
      <c r="BL121" s="19" t="s">
        <v>241</v>
      </c>
      <c r="BM121" s="19" t="s">
        <v>4235</v>
      </c>
    </row>
    <row r="122" spans="2:65" s="1" customFormat="1" ht="22.5" customHeight="1" x14ac:dyDescent="0.3">
      <c r="B122" s="171"/>
      <c r="C122" s="172" t="s">
        <v>354</v>
      </c>
      <c r="D122" s="172" t="s">
        <v>237</v>
      </c>
      <c r="E122" s="173" t="s">
        <v>4146</v>
      </c>
      <c r="F122" s="174" t="s">
        <v>4041</v>
      </c>
      <c r="G122" s="175" t="s">
        <v>249</v>
      </c>
      <c r="H122" s="176">
        <v>1</v>
      </c>
      <c r="I122" s="177"/>
      <c r="J122" s="178">
        <f t="shared" si="10"/>
        <v>0</v>
      </c>
      <c r="K122" s="174" t="s">
        <v>3</v>
      </c>
      <c r="L122" s="35"/>
      <c r="M122" s="179" t="s">
        <v>3</v>
      </c>
      <c r="N122" s="180" t="s">
        <v>44</v>
      </c>
      <c r="O122" s="36"/>
      <c r="P122" s="181">
        <f t="shared" si="11"/>
        <v>0</v>
      </c>
      <c r="Q122" s="181">
        <v>0</v>
      </c>
      <c r="R122" s="181">
        <f t="shared" si="12"/>
        <v>0</v>
      </c>
      <c r="S122" s="181">
        <v>0</v>
      </c>
      <c r="T122" s="182">
        <f t="shared" si="13"/>
        <v>0</v>
      </c>
      <c r="AR122" s="19" t="s">
        <v>241</v>
      </c>
      <c r="AT122" s="19" t="s">
        <v>237</v>
      </c>
      <c r="AU122" s="19" t="s">
        <v>81</v>
      </c>
      <c r="AY122" s="19" t="s">
        <v>235</v>
      </c>
      <c r="BE122" s="183">
        <f t="shared" si="14"/>
        <v>0</v>
      </c>
      <c r="BF122" s="183">
        <f t="shared" si="15"/>
        <v>0</v>
      </c>
      <c r="BG122" s="183">
        <f t="shared" si="16"/>
        <v>0</v>
      </c>
      <c r="BH122" s="183">
        <f t="shared" si="17"/>
        <v>0</v>
      </c>
      <c r="BI122" s="183">
        <f t="shared" si="18"/>
        <v>0</v>
      </c>
      <c r="BJ122" s="19" t="s">
        <v>22</v>
      </c>
      <c r="BK122" s="183">
        <f t="shared" si="19"/>
        <v>0</v>
      </c>
      <c r="BL122" s="19" t="s">
        <v>241</v>
      </c>
      <c r="BM122" s="19" t="s">
        <v>4236</v>
      </c>
    </row>
    <row r="123" spans="2:65" s="1" customFormat="1" ht="22.5" customHeight="1" x14ac:dyDescent="0.3">
      <c r="B123" s="171"/>
      <c r="C123" s="172" t="s">
        <v>366</v>
      </c>
      <c r="D123" s="172" t="s">
        <v>237</v>
      </c>
      <c r="E123" s="173" t="s">
        <v>4148</v>
      </c>
      <c r="F123" s="174" t="s">
        <v>4044</v>
      </c>
      <c r="G123" s="175" t="s">
        <v>249</v>
      </c>
      <c r="H123" s="176">
        <v>1</v>
      </c>
      <c r="I123" s="177"/>
      <c r="J123" s="178">
        <f t="shared" si="10"/>
        <v>0</v>
      </c>
      <c r="K123" s="174" t="s">
        <v>3</v>
      </c>
      <c r="L123" s="35"/>
      <c r="M123" s="179" t="s">
        <v>3</v>
      </c>
      <c r="N123" s="180" t="s">
        <v>44</v>
      </c>
      <c r="O123" s="36"/>
      <c r="P123" s="181">
        <f t="shared" si="11"/>
        <v>0</v>
      </c>
      <c r="Q123" s="181">
        <v>0</v>
      </c>
      <c r="R123" s="181">
        <f t="shared" si="12"/>
        <v>0</v>
      </c>
      <c r="S123" s="181">
        <v>0</v>
      </c>
      <c r="T123" s="182">
        <f t="shared" si="13"/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 t="shared" si="14"/>
        <v>0</v>
      </c>
      <c r="BF123" s="183">
        <f t="shared" si="15"/>
        <v>0</v>
      </c>
      <c r="BG123" s="183">
        <f t="shared" si="16"/>
        <v>0</v>
      </c>
      <c r="BH123" s="183">
        <f t="shared" si="17"/>
        <v>0</v>
      </c>
      <c r="BI123" s="183">
        <f t="shared" si="18"/>
        <v>0</v>
      </c>
      <c r="BJ123" s="19" t="s">
        <v>22</v>
      </c>
      <c r="BK123" s="183">
        <f t="shared" si="19"/>
        <v>0</v>
      </c>
      <c r="BL123" s="19" t="s">
        <v>241</v>
      </c>
      <c r="BM123" s="19" t="s">
        <v>4237</v>
      </c>
    </row>
    <row r="124" spans="2:65" s="11" customFormat="1" ht="29.85" customHeight="1" x14ac:dyDescent="0.3">
      <c r="B124" s="157"/>
      <c r="D124" s="168" t="s">
        <v>72</v>
      </c>
      <c r="E124" s="169" t="s">
        <v>3914</v>
      </c>
      <c r="F124" s="169" t="s">
        <v>3915</v>
      </c>
      <c r="I124" s="160"/>
      <c r="J124" s="170">
        <f>BK124</f>
        <v>0</v>
      </c>
      <c r="L124" s="157"/>
      <c r="M124" s="162"/>
      <c r="N124" s="163"/>
      <c r="O124" s="163"/>
      <c r="P124" s="164">
        <f>SUM(P125:P165)</f>
        <v>0</v>
      </c>
      <c r="Q124" s="163"/>
      <c r="R124" s="164">
        <f>SUM(R125:R165)</f>
        <v>0</v>
      </c>
      <c r="S124" s="163"/>
      <c r="T124" s="165">
        <f>SUM(T125:T165)</f>
        <v>0</v>
      </c>
      <c r="AR124" s="158" t="s">
        <v>22</v>
      </c>
      <c r="AT124" s="166" t="s">
        <v>72</v>
      </c>
      <c r="AU124" s="166" t="s">
        <v>22</v>
      </c>
      <c r="AY124" s="158" t="s">
        <v>235</v>
      </c>
      <c r="BK124" s="167">
        <f>SUM(BK125:BK165)</f>
        <v>0</v>
      </c>
    </row>
    <row r="125" spans="2:65" s="1" customFormat="1" ht="22.5" customHeight="1" x14ac:dyDescent="0.3">
      <c r="B125" s="171"/>
      <c r="C125" s="222" t="s">
        <v>370</v>
      </c>
      <c r="D125" s="222" t="s">
        <v>371</v>
      </c>
      <c r="E125" s="223" t="s">
        <v>4238</v>
      </c>
      <c r="F125" s="224" t="s">
        <v>4239</v>
      </c>
      <c r="G125" s="225" t="s">
        <v>249</v>
      </c>
      <c r="H125" s="226">
        <v>1</v>
      </c>
      <c r="I125" s="227"/>
      <c r="J125" s="228">
        <f t="shared" ref="J125:J165" si="20">ROUND(I125*H125,2)</f>
        <v>0</v>
      </c>
      <c r="K125" s="224" t="s">
        <v>3</v>
      </c>
      <c r="L125" s="229"/>
      <c r="M125" s="230" t="s">
        <v>3</v>
      </c>
      <c r="N125" s="231" t="s">
        <v>44</v>
      </c>
      <c r="O125" s="36"/>
      <c r="P125" s="181">
        <f t="shared" ref="P125:P165" si="21">O125*H125</f>
        <v>0</v>
      </c>
      <c r="Q125" s="181">
        <v>0</v>
      </c>
      <c r="R125" s="181">
        <f t="shared" ref="R125:R165" si="22">Q125*H125</f>
        <v>0</v>
      </c>
      <c r="S125" s="181">
        <v>0</v>
      </c>
      <c r="T125" s="182">
        <f t="shared" ref="T125:T165" si="23">S125*H125</f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 t="shared" ref="BE125:BE165" si="24">IF(N125="základní",J125,0)</f>
        <v>0</v>
      </c>
      <c r="BF125" s="183">
        <f t="shared" ref="BF125:BF165" si="25">IF(N125="snížená",J125,0)</f>
        <v>0</v>
      </c>
      <c r="BG125" s="183">
        <f t="shared" ref="BG125:BG165" si="26">IF(N125="zákl. přenesená",J125,0)</f>
        <v>0</v>
      </c>
      <c r="BH125" s="183">
        <f t="shared" ref="BH125:BH165" si="27">IF(N125="sníž. přenesená",J125,0)</f>
        <v>0</v>
      </c>
      <c r="BI125" s="183">
        <f t="shared" ref="BI125:BI165" si="28">IF(N125="nulová",J125,0)</f>
        <v>0</v>
      </c>
      <c r="BJ125" s="19" t="s">
        <v>22</v>
      </c>
      <c r="BK125" s="183">
        <f t="shared" ref="BK125:BK165" si="29">ROUND(I125*H125,2)</f>
        <v>0</v>
      </c>
      <c r="BL125" s="19" t="s">
        <v>241</v>
      </c>
      <c r="BM125" s="19" t="s">
        <v>4240</v>
      </c>
    </row>
    <row r="126" spans="2:65" s="1" customFormat="1" ht="22.5" customHeight="1" x14ac:dyDescent="0.3">
      <c r="B126" s="171"/>
      <c r="C126" s="222" t="s">
        <v>375</v>
      </c>
      <c r="D126" s="222" t="s">
        <v>371</v>
      </c>
      <c r="E126" s="223" t="s">
        <v>4241</v>
      </c>
      <c r="F126" s="224" t="s">
        <v>4242</v>
      </c>
      <c r="G126" s="225" t="s">
        <v>249</v>
      </c>
      <c r="H126" s="226">
        <v>1</v>
      </c>
      <c r="I126" s="227"/>
      <c r="J126" s="228">
        <f t="shared" si="20"/>
        <v>0</v>
      </c>
      <c r="K126" s="224" t="s">
        <v>3</v>
      </c>
      <c r="L126" s="229"/>
      <c r="M126" s="230" t="s">
        <v>3</v>
      </c>
      <c r="N126" s="231" t="s">
        <v>44</v>
      </c>
      <c r="O126" s="36"/>
      <c r="P126" s="181">
        <f t="shared" si="21"/>
        <v>0</v>
      </c>
      <c r="Q126" s="181">
        <v>0</v>
      </c>
      <c r="R126" s="181">
        <f t="shared" si="22"/>
        <v>0</v>
      </c>
      <c r="S126" s="181">
        <v>0</v>
      </c>
      <c r="T126" s="182">
        <f t="shared" si="23"/>
        <v>0</v>
      </c>
      <c r="AR126" s="19" t="s">
        <v>266</v>
      </c>
      <c r="AT126" s="19" t="s">
        <v>371</v>
      </c>
      <c r="AU126" s="19" t="s">
        <v>81</v>
      </c>
      <c r="AY126" s="19" t="s">
        <v>235</v>
      </c>
      <c r="BE126" s="183">
        <f t="shared" si="24"/>
        <v>0</v>
      </c>
      <c r="BF126" s="183">
        <f t="shared" si="25"/>
        <v>0</v>
      </c>
      <c r="BG126" s="183">
        <f t="shared" si="26"/>
        <v>0</v>
      </c>
      <c r="BH126" s="183">
        <f t="shared" si="27"/>
        <v>0</v>
      </c>
      <c r="BI126" s="183">
        <f t="shared" si="28"/>
        <v>0</v>
      </c>
      <c r="BJ126" s="19" t="s">
        <v>22</v>
      </c>
      <c r="BK126" s="183">
        <f t="shared" si="29"/>
        <v>0</v>
      </c>
      <c r="BL126" s="19" t="s">
        <v>241</v>
      </c>
      <c r="BM126" s="19" t="s">
        <v>4243</v>
      </c>
    </row>
    <row r="127" spans="2:65" s="1" customFormat="1" ht="22.5" customHeight="1" x14ac:dyDescent="0.3">
      <c r="B127" s="171"/>
      <c r="C127" s="222" t="s">
        <v>379</v>
      </c>
      <c r="D127" s="222" t="s">
        <v>371</v>
      </c>
      <c r="E127" s="223" t="s">
        <v>4244</v>
      </c>
      <c r="F127" s="224" t="s">
        <v>4245</v>
      </c>
      <c r="G127" s="225" t="s">
        <v>249</v>
      </c>
      <c r="H127" s="226">
        <v>1</v>
      </c>
      <c r="I127" s="227"/>
      <c r="J127" s="228">
        <f t="shared" si="20"/>
        <v>0</v>
      </c>
      <c r="K127" s="224" t="s">
        <v>3</v>
      </c>
      <c r="L127" s="229"/>
      <c r="M127" s="230" t="s">
        <v>3</v>
      </c>
      <c r="N127" s="231" t="s">
        <v>44</v>
      </c>
      <c r="O127" s="36"/>
      <c r="P127" s="181">
        <f t="shared" si="21"/>
        <v>0</v>
      </c>
      <c r="Q127" s="181">
        <v>0</v>
      </c>
      <c r="R127" s="181">
        <f t="shared" si="22"/>
        <v>0</v>
      </c>
      <c r="S127" s="181">
        <v>0</v>
      </c>
      <c r="T127" s="182">
        <f t="shared" si="23"/>
        <v>0</v>
      </c>
      <c r="AR127" s="19" t="s">
        <v>266</v>
      </c>
      <c r="AT127" s="19" t="s">
        <v>371</v>
      </c>
      <c r="AU127" s="19" t="s">
        <v>81</v>
      </c>
      <c r="AY127" s="19" t="s">
        <v>235</v>
      </c>
      <c r="BE127" s="183">
        <f t="shared" si="24"/>
        <v>0</v>
      </c>
      <c r="BF127" s="183">
        <f t="shared" si="25"/>
        <v>0</v>
      </c>
      <c r="BG127" s="183">
        <f t="shared" si="26"/>
        <v>0</v>
      </c>
      <c r="BH127" s="183">
        <f t="shared" si="27"/>
        <v>0</v>
      </c>
      <c r="BI127" s="183">
        <f t="shared" si="28"/>
        <v>0</v>
      </c>
      <c r="BJ127" s="19" t="s">
        <v>22</v>
      </c>
      <c r="BK127" s="183">
        <f t="shared" si="29"/>
        <v>0</v>
      </c>
      <c r="BL127" s="19" t="s">
        <v>241</v>
      </c>
      <c r="BM127" s="19" t="s">
        <v>4246</v>
      </c>
    </row>
    <row r="128" spans="2:65" s="1" customFormat="1" ht="22.5" customHeight="1" x14ac:dyDescent="0.3">
      <c r="B128" s="171"/>
      <c r="C128" s="222" t="s">
        <v>384</v>
      </c>
      <c r="D128" s="222" t="s">
        <v>371</v>
      </c>
      <c r="E128" s="223" t="s">
        <v>4247</v>
      </c>
      <c r="F128" s="224" t="s">
        <v>4248</v>
      </c>
      <c r="G128" s="225" t="s">
        <v>249</v>
      </c>
      <c r="H128" s="226">
        <v>6</v>
      </c>
      <c r="I128" s="227"/>
      <c r="J128" s="228">
        <f t="shared" si="20"/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 t="shared" si="21"/>
        <v>0</v>
      </c>
      <c r="Q128" s="181">
        <v>0</v>
      </c>
      <c r="R128" s="181">
        <f t="shared" si="22"/>
        <v>0</v>
      </c>
      <c r="S128" s="181">
        <v>0</v>
      </c>
      <c r="T128" s="182">
        <f t="shared" si="23"/>
        <v>0</v>
      </c>
      <c r="AR128" s="19" t="s">
        <v>266</v>
      </c>
      <c r="AT128" s="19" t="s">
        <v>371</v>
      </c>
      <c r="AU128" s="19" t="s">
        <v>81</v>
      </c>
      <c r="AY128" s="19" t="s">
        <v>235</v>
      </c>
      <c r="BE128" s="183">
        <f t="shared" si="24"/>
        <v>0</v>
      </c>
      <c r="BF128" s="183">
        <f t="shared" si="25"/>
        <v>0</v>
      </c>
      <c r="BG128" s="183">
        <f t="shared" si="26"/>
        <v>0</v>
      </c>
      <c r="BH128" s="183">
        <f t="shared" si="27"/>
        <v>0</v>
      </c>
      <c r="BI128" s="183">
        <f t="shared" si="28"/>
        <v>0</v>
      </c>
      <c r="BJ128" s="19" t="s">
        <v>22</v>
      </c>
      <c r="BK128" s="183">
        <f t="shared" si="29"/>
        <v>0</v>
      </c>
      <c r="BL128" s="19" t="s">
        <v>241</v>
      </c>
      <c r="BM128" s="19" t="s">
        <v>4249</v>
      </c>
    </row>
    <row r="129" spans="2:65" s="1" customFormat="1" ht="22.5" customHeight="1" x14ac:dyDescent="0.3">
      <c r="B129" s="171"/>
      <c r="C129" s="222" t="s">
        <v>389</v>
      </c>
      <c r="D129" s="222" t="s">
        <v>371</v>
      </c>
      <c r="E129" s="223" t="s">
        <v>4250</v>
      </c>
      <c r="F129" s="224" t="s">
        <v>4251</v>
      </c>
      <c r="G129" s="225" t="s">
        <v>249</v>
      </c>
      <c r="H129" s="226">
        <v>12</v>
      </c>
      <c r="I129" s="227"/>
      <c r="J129" s="228">
        <f t="shared" si="20"/>
        <v>0</v>
      </c>
      <c r="K129" s="224" t="s">
        <v>3</v>
      </c>
      <c r="L129" s="229"/>
      <c r="M129" s="230" t="s">
        <v>3</v>
      </c>
      <c r="N129" s="231" t="s">
        <v>44</v>
      </c>
      <c r="O129" s="36"/>
      <c r="P129" s="181">
        <f t="shared" si="21"/>
        <v>0</v>
      </c>
      <c r="Q129" s="181">
        <v>0</v>
      </c>
      <c r="R129" s="181">
        <f t="shared" si="22"/>
        <v>0</v>
      </c>
      <c r="S129" s="181">
        <v>0</v>
      </c>
      <c r="T129" s="182">
        <f t="shared" si="23"/>
        <v>0</v>
      </c>
      <c r="AR129" s="19" t="s">
        <v>266</v>
      </c>
      <c r="AT129" s="19" t="s">
        <v>371</v>
      </c>
      <c r="AU129" s="19" t="s">
        <v>81</v>
      </c>
      <c r="AY129" s="19" t="s">
        <v>235</v>
      </c>
      <c r="BE129" s="183">
        <f t="shared" si="24"/>
        <v>0</v>
      </c>
      <c r="BF129" s="183">
        <f t="shared" si="25"/>
        <v>0</v>
      </c>
      <c r="BG129" s="183">
        <f t="shared" si="26"/>
        <v>0</v>
      </c>
      <c r="BH129" s="183">
        <f t="shared" si="27"/>
        <v>0</v>
      </c>
      <c r="BI129" s="183">
        <f t="shared" si="28"/>
        <v>0</v>
      </c>
      <c r="BJ129" s="19" t="s">
        <v>22</v>
      </c>
      <c r="BK129" s="183">
        <f t="shared" si="29"/>
        <v>0</v>
      </c>
      <c r="BL129" s="19" t="s">
        <v>241</v>
      </c>
      <c r="BM129" s="19" t="s">
        <v>4252</v>
      </c>
    </row>
    <row r="130" spans="2:65" s="1" customFormat="1" ht="22.5" customHeight="1" x14ac:dyDescent="0.3">
      <c r="B130" s="171"/>
      <c r="C130" s="222" t="s">
        <v>393</v>
      </c>
      <c r="D130" s="222" t="s">
        <v>371</v>
      </c>
      <c r="E130" s="223" t="s">
        <v>4253</v>
      </c>
      <c r="F130" s="224" t="s">
        <v>4254</v>
      </c>
      <c r="G130" s="225" t="s">
        <v>249</v>
      </c>
      <c r="H130" s="226">
        <v>1</v>
      </c>
      <c r="I130" s="227"/>
      <c r="J130" s="228">
        <f t="shared" si="20"/>
        <v>0</v>
      </c>
      <c r="K130" s="224" t="s">
        <v>3</v>
      </c>
      <c r="L130" s="229"/>
      <c r="M130" s="230" t="s">
        <v>3</v>
      </c>
      <c r="N130" s="231" t="s">
        <v>44</v>
      </c>
      <c r="O130" s="36"/>
      <c r="P130" s="181">
        <f t="shared" si="21"/>
        <v>0</v>
      </c>
      <c r="Q130" s="181">
        <v>0</v>
      </c>
      <c r="R130" s="181">
        <f t="shared" si="22"/>
        <v>0</v>
      </c>
      <c r="S130" s="181">
        <v>0</v>
      </c>
      <c r="T130" s="182">
        <f t="shared" si="23"/>
        <v>0</v>
      </c>
      <c r="AR130" s="19" t="s">
        <v>266</v>
      </c>
      <c r="AT130" s="19" t="s">
        <v>371</v>
      </c>
      <c r="AU130" s="19" t="s">
        <v>81</v>
      </c>
      <c r="AY130" s="19" t="s">
        <v>235</v>
      </c>
      <c r="BE130" s="183">
        <f t="shared" si="24"/>
        <v>0</v>
      </c>
      <c r="BF130" s="183">
        <f t="shared" si="25"/>
        <v>0</v>
      </c>
      <c r="BG130" s="183">
        <f t="shared" si="26"/>
        <v>0</v>
      </c>
      <c r="BH130" s="183">
        <f t="shared" si="27"/>
        <v>0</v>
      </c>
      <c r="BI130" s="183">
        <f t="shared" si="28"/>
        <v>0</v>
      </c>
      <c r="BJ130" s="19" t="s">
        <v>22</v>
      </c>
      <c r="BK130" s="183">
        <f t="shared" si="29"/>
        <v>0</v>
      </c>
      <c r="BL130" s="19" t="s">
        <v>241</v>
      </c>
      <c r="BM130" s="19" t="s">
        <v>4255</v>
      </c>
    </row>
    <row r="131" spans="2:65" s="1" customFormat="1" ht="22.5" customHeight="1" x14ac:dyDescent="0.3">
      <c r="B131" s="171"/>
      <c r="C131" s="222" t="s">
        <v>397</v>
      </c>
      <c r="D131" s="222" t="s">
        <v>371</v>
      </c>
      <c r="E131" s="223" t="s">
        <v>4256</v>
      </c>
      <c r="F131" s="224" t="s">
        <v>4257</v>
      </c>
      <c r="G131" s="225" t="s">
        <v>249</v>
      </c>
      <c r="H131" s="226">
        <v>11</v>
      </c>
      <c r="I131" s="227"/>
      <c r="J131" s="228">
        <f t="shared" si="20"/>
        <v>0</v>
      </c>
      <c r="K131" s="224" t="s">
        <v>3</v>
      </c>
      <c r="L131" s="229"/>
      <c r="M131" s="230" t="s">
        <v>3</v>
      </c>
      <c r="N131" s="231" t="s">
        <v>44</v>
      </c>
      <c r="O131" s="36"/>
      <c r="P131" s="181">
        <f t="shared" si="21"/>
        <v>0</v>
      </c>
      <c r="Q131" s="181">
        <v>0</v>
      </c>
      <c r="R131" s="181">
        <f t="shared" si="22"/>
        <v>0</v>
      </c>
      <c r="S131" s="181">
        <v>0</v>
      </c>
      <c r="T131" s="182">
        <f t="shared" si="23"/>
        <v>0</v>
      </c>
      <c r="AR131" s="19" t="s">
        <v>266</v>
      </c>
      <c r="AT131" s="19" t="s">
        <v>371</v>
      </c>
      <c r="AU131" s="19" t="s">
        <v>81</v>
      </c>
      <c r="AY131" s="19" t="s">
        <v>235</v>
      </c>
      <c r="BE131" s="183">
        <f t="shared" si="24"/>
        <v>0</v>
      </c>
      <c r="BF131" s="183">
        <f t="shared" si="25"/>
        <v>0</v>
      </c>
      <c r="BG131" s="183">
        <f t="shared" si="26"/>
        <v>0</v>
      </c>
      <c r="BH131" s="183">
        <f t="shared" si="27"/>
        <v>0</v>
      </c>
      <c r="BI131" s="183">
        <f t="shared" si="28"/>
        <v>0</v>
      </c>
      <c r="BJ131" s="19" t="s">
        <v>22</v>
      </c>
      <c r="BK131" s="183">
        <f t="shared" si="29"/>
        <v>0</v>
      </c>
      <c r="BL131" s="19" t="s">
        <v>241</v>
      </c>
      <c r="BM131" s="19" t="s">
        <v>4258</v>
      </c>
    </row>
    <row r="132" spans="2:65" s="1" customFormat="1" ht="22.5" customHeight="1" x14ac:dyDescent="0.3">
      <c r="B132" s="171"/>
      <c r="C132" s="222" t="s">
        <v>401</v>
      </c>
      <c r="D132" s="222" t="s">
        <v>371</v>
      </c>
      <c r="E132" s="223" t="s">
        <v>4259</v>
      </c>
      <c r="F132" s="224" t="s">
        <v>4260</v>
      </c>
      <c r="G132" s="225" t="s">
        <v>249</v>
      </c>
      <c r="H132" s="226">
        <v>34</v>
      </c>
      <c r="I132" s="227"/>
      <c r="J132" s="228">
        <f t="shared" si="20"/>
        <v>0</v>
      </c>
      <c r="K132" s="224" t="s">
        <v>3</v>
      </c>
      <c r="L132" s="229"/>
      <c r="M132" s="230" t="s">
        <v>3</v>
      </c>
      <c r="N132" s="231" t="s">
        <v>44</v>
      </c>
      <c r="O132" s="36"/>
      <c r="P132" s="181">
        <f t="shared" si="21"/>
        <v>0</v>
      </c>
      <c r="Q132" s="181">
        <v>0</v>
      </c>
      <c r="R132" s="181">
        <f t="shared" si="22"/>
        <v>0</v>
      </c>
      <c r="S132" s="181">
        <v>0</v>
      </c>
      <c r="T132" s="182">
        <f t="shared" si="23"/>
        <v>0</v>
      </c>
      <c r="AR132" s="19" t="s">
        <v>266</v>
      </c>
      <c r="AT132" s="19" t="s">
        <v>371</v>
      </c>
      <c r="AU132" s="19" t="s">
        <v>81</v>
      </c>
      <c r="AY132" s="19" t="s">
        <v>235</v>
      </c>
      <c r="BE132" s="183">
        <f t="shared" si="24"/>
        <v>0</v>
      </c>
      <c r="BF132" s="183">
        <f t="shared" si="25"/>
        <v>0</v>
      </c>
      <c r="BG132" s="183">
        <f t="shared" si="26"/>
        <v>0</v>
      </c>
      <c r="BH132" s="183">
        <f t="shared" si="27"/>
        <v>0</v>
      </c>
      <c r="BI132" s="183">
        <f t="shared" si="28"/>
        <v>0</v>
      </c>
      <c r="BJ132" s="19" t="s">
        <v>22</v>
      </c>
      <c r="BK132" s="183">
        <f t="shared" si="29"/>
        <v>0</v>
      </c>
      <c r="BL132" s="19" t="s">
        <v>241</v>
      </c>
      <c r="BM132" s="19" t="s">
        <v>4261</v>
      </c>
    </row>
    <row r="133" spans="2:65" s="1" customFormat="1" ht="22.5" customHeight="1" x14ac:dyDescent="0.3">
      <c r="B133" s="171"/>
      <c r="C133" s="222" t="s">
        <v>405</v>
      </c>
      <c r="D133" s="222" t="s">
        <v>371</v>
      </c>
      <c r="E133" s="223" t="s">
        <v>4262</v>
      </c>
      <c r="F133" s="224" t="s">
        <v>4263</v>
      </c>
      <c r="G133" s="225" t="s">
        <v>346</v>
      </c>
      <c r="H133" s="226">
        <v>1655</v>
      </c>
      <c r="I133" s="227"/>
      <c r="J133" s="228">
        <f t="shared" si="20"/>
        <v>0</v>
      </c>
      <c r="K133" s="224" t="s">
        <v>3</v>
      </c>
      <c r="L133" s="229"/>
      <c r="M133" s="230" t="s">
        <v>3</v>
      </c>
      <c r="N133" s="231" t="s">
        <v>44</v>
      </c>
      <c r="O133" s="36"/>
      <c r="P133" s="181">
        <f t="shared" si="21"/>
        <v>0</v>
      </c>
      <c r="Q133" s="181">
        <v>0</v>
      </c>
      <c r="R133" s="181">
        <f t="shared" si="22"/>
        <v>0</v>
      </c>
      <c r="S133" s="181">
        <v>0</v>
      </c>
      <c r="T133" s="182">
        <f t="shared" si="23"/>
        <v>0</v>
      </c>
      <c r="AR133" s="19" t="s">
        <v>266</v>
      </c>
      <c r="AT133" s="19" t="s">
        <v>371</v>
      </c>
      <c r="AU133" s="19" t="s">
        <v>81</v>
      </c>
      <c r="AY133" s="19" t="s">
        <v>235</v>
      </c>
      <c r="BE133" s="183">
        <f t="shared" si="24"/>
        <v>0</v>
      </c>
      <c r="BF133" s="183">
        <f t="shared" si="25"/>
        <v>0</v>
      </c>
      <c r="BG133" s="183">
        <f t="shared" si="26"/>
        <v>0</v>
      </c>
      <c r="BH133" s="183">
        <f t="shared" si="27"/>
        <v>0</v>
      </c>
      <c r="BI133" s="183">
        <f t="shared" si="28"/>
        <v>0</v>
      </c>
      <c r="BJ133" s="19" t="s">
        <v>22</v>
      </c>
      <c r="BK133" s="183">
        <f t="shared" si="29"/>
        <v>0</v>
      </c>
      <c r="BL133" s="19" t="s">
        <v>241</v>
      </c>
      <c r="BM133" s="19" t="s">
        <v>4264</v>
      </c>
    </row>
    <row r="134" spans="2:65" s="1" customFormat="1" ht="22.5" customHeight="1" x14ac:dyDescent="0.3">
      <c r="B134" s="171"/>
      <c r="C134" s="222" t="s">
        <v>409</v>
      </c>
      <c r="D134" s="222" t="s">
        <v>371</v>
      </c>
      <c r="E134" s="223" t="s">
        <v>4265</v>
      </c>
      <c r="F134" s="224" t="s">
        <v>4074</v>
      </c>
      <c r="G134" s="225" t="s">
        <v>249</v>
      </c>
      <c r="H134" s="226">
        <v>12</v>
      </c>
      <c r="I134" s="227"/>
      <c r="J134" s="228">
        <f t="shared" si="20"/>
        <v>0</v>
      </c>
      <c r="K134" s="224" t="s">
        <v>3</v>
      </c>
      <c r="L134" s="229"/>
      <c r="M134" s="230" t="s">
        <v>3</v>
      </c>
      <c r="N134" s="231" t="s">
        <v>44</v>
      </c>
      <c r="O134" s="36"/>
      <c r="P134" s="181">
        <f t="shared" si="21"/>
        <v>0</v>
      </c>
      <c r="Q134" s="181">
        <v>0</v>
      </c>
      <c r="R134" s="181">
        <f t="shared" si="22"/>
        <v>0</v>
      </c>
      <c r="S134" s="181">
        <v>0</v>
      </c>
      <c r="T134" s="182">
        <f t="shared" si="23"/>
        <v>0</v>
      </c>
      <c r="AR134" s="19" t="s">
        <v>266</v>
      </c>
      <c r="AT134" s="19" t="s">
        <v>371</v>
      </c>
      <c r="AU134" s="19" t="s">
        <v>81</v>
      </c>
      <c r="AY134" s="19" t="s">
        <v>235</v>
      </c>
      <c r="BE134" s="183">
        <f t="shared" si="24"/>
        <v>0</v>
      </c>
      <c r="BF134" s="183">
        <f t="shared" si="25"/>
        <v>0</v>
      </c>
      <c r="BG134" s="183">
        <f t="shared" si="26"/>
        <v>0</v>
      </c>
      <c r="BH134" s="183">
        <f t="shared" si="27"/>
        <v>0</v>
      </c>
      <c r="BI134" s="183">
        <f t="shared" si="28"/>
        <v>0</v>
      </c>
      <c r="BJ134" s="19" t="s">
        <v>22</v>
      </c>
      <c r="BK134" s="183">
        <f t="shared" si="29"/>
        <v>0</v>
      </c>
      <c r="BL134" s="19" t="s">
        <v>241</v>
      </c>
      <c r="BM134" s="19" t="s">
        <v>4266</v>
      </c>
    </row>
    <row r="135" spans="2:65" s="1" customFormat="1" ht="22.5" customHeight="1" x14ac:dyDescent="0.3">
      <c r="B135" s="171"/>
      <c r="C135" s="222" t="s">
        <v>413</v>
      </c>
      <c r="D135" s="222" t="s">
        <v>371</v>
      </c>
      <c r="E135" s="223" t="s">
        <v>4153</v>
      </c>
      <c r="F135" s="224" t="s">
        <v>4154</v>
      </c>
      <c r="G135" s="225" t="s">
        <v>346</v>
      </c>
      <c r="H135" s="226">
        <v>201</v>
      </c>
      <c r="I135" s="227"/>
      <c r="J135" s="228">
        <f t="shared" si="20"/>
        <v>0</v>
      </c>
      <c r="K135" s="224" t="s">
        <v>3</v>
      </c>
      <c r="L135" s="229"/>
      <c r="M135" s="230" t="s">
        <v>3</v>
      </c>
      <c r="N135" s="231" t="s">
        <v>44</v>
      </c>
      <c r="O135" s="36"/>
      <c r="P135" s="181">
        <f t="shared" si="21"/>
        <v>0</v>
      </c>
      <c r="Q135" s="181">
        <v>0</v>
      </c>
      <c r="R135" s="181">
        <f t="shared" si="22"/>
        <v>0</v>
      </c>
      <c r="S135" s="181">
        <v>0</v>
      </c>
      <c r="T135" s="182">
        <f t="shared" si="23"/>
        <v>0</v>
      </c>
      <c r="AR135" s="19" t="s">
        <v>266</v>
      </c>
      <c r="AT135" s="19" t="s">
        <v>371</v>
      </c>
      <c r="AU135" s="19" t="s">
        <v>81</v>
      </c>
      <c r="AY135" s="19" t="s">
        <v>235</v>
      </c>
      <c r="BE135" s="183">
        <f t="shared" si="24"/>
        <v>0</v>
      </c>
      <c r="BF135" s="183">
        <f t="shared" si="25"/>
        <v>0</v>
      </c>
      <c r="BG135" s="183">
        <f t="shared" si="26"/>
        <v>0</v>
      </c>
      <c r="BH135" s="183">
        <f t="shared" si="27"/>
        <v>0</v>
      </c>
      <c r="BI135" s="183">
        <f t="shared" si="28"/>
        <v>0</v>
      </c>
      <c r="BJ135" s="19" t="s">
        <v>22</v>
      </c>
      <c r="BK135" s="183">
        <f t="shared" si="29"/>
        <v>0</v>
      </c>
      <c r="BL135" s="19" t="s">
        <v>241</v>
      </c>
      <c r="BM135" s="19" t="s">
        <v>4267</v>
      </c>
    </row>
    <row r="136" spans="2:65" s="1" customFormat="1" ht="22.5" customHeight="1" x14ac:dyDescent="0.3">
      <c r="B136" s="171"/>
      <c r="C136" s="222" t="s">
        <v>417</v>
      </c>
      <c r="D136" s="222" t="s">
        <v>371</v>
      </c>
      <c r="E136" s="223" t="s">
        <v>4156</v>
      </c>
      <c r="F136" s="224" t="s">
        <v>4157</v>
      </c>
      <c r="G136" s="225" t="s">
        <v>346</v>
      </c>
      <c r="H136" s="226">
        <v>223</v>
      </c>
      <c r="I136" s="227"/>
      <c r="J136" s="228">
        <f t="shared" si="20"/>
        <v>0</v>
      </c>
      <c r="K136" s="224" t="s">
        <v>3</v>
      </c>
      <c r="L136" s="229"/>
      <c r="M136" s="230" t="s">
        <v>3</v>
      </c>
      <c r="N136" s="231" t="s">
        <v>44</v>
      </c>
      <c r="O136" s="36"/>
      <c r="P136" s="181">
        <f t="shared" si="21"/>
        <v>0</v>
      </c>
      <c r="Q136" s="181">
        <v>0</v>
      </c>
      <c r="R136" s="181">
        <f t="shared" si="22"/>
        <v>0</v>
      </c>
      <c r="S136" s="181">
        <v>0</v>
      </c>
      <c r="T136" s="182">
        <f t="shared" si="23"/>
        <v>0</v>
      </c>
      <c r="AR136" s="19" t="s">
        <v>266</v>
      </c>
      <c r="AT136" s="19" t="s">
        <v>371</v>
      </c>
      <c r="AU136" s="19" t="s">
        <v>81</v>
      </c>
      <c r="AY136" s="19" t="s">
        <v>235</v>
      </c>
      <c r="BE136" s="183">
        <f t="shared" si="24"/>
        <v>0</v>
      </c>
      <c r="BF136" s="183">
        <f t="shared" si="25"/>
        <v>0</v>
      </c>
      <c r="BG136" s="183">
        <f t="shared" si="26"/>
        <v>0</v>
      </c>
      <c r="BH136" s="183">
        <f t="shared" si="27"/>
        <v>0</v>
      </c>
      <c r="BI136" s="183">
        <f t="shared" si="28"/>
        <v>0</v>
      </c>
      <c r="BJ136" s="19" t="s">
        <v>22</v>
      </c>
      <c r="BK136" s="183">
        <f t="shared" si="29"/>
        <v>0</v>
      </c>
      <c r="BL136" s="19" t="s">
        <v>241</v>
      </c>
      <c r="BM136" s="19" t="s">
        <v>4268</v>
      </c>
    </row>
    <row r="137" spans="2:65" s="1" customFormat="1" ht="22.5" customHeight="1" x14ac:dyDescent="0.3">
      <c r="B137" s="171"/>
      <c r="C137" s="222" t="s">
        <v>421</v>
      </c>
      <c r="D137" s="222" t="s">
        <v>371</v>
      </c>
      <c r="E137" s="223" t="s">
        <v>4269</v>
      </c>
      <c r="F137" s="224" t="s">
        <v>4270</v>
      </c>
      <c r="G137" s="225" t="s">
        <v>249</v>
      </c>
      <c r="H137" s="226">
        <v>14</v>
      </c>
      <c r="I137" s="227"/>
      <c r="J137" s="228">
        <f t="shared" si="20"/>
        <v>0</v>
      </c>
      <c r="K137" s="224" t="s">
        <v>3</v>
      </c>
      <c r="L137" s="229"/>
      <c r="M137" s="230" t="s">
        <v>3</v>
      </c>
      <c r="N137" s="231" t="s">
        <v>44</v>
      </c>
      <c r="O137" s="36"/>
      <c r="P137" s="181">
        <f t="shared" si="21"/>
        <v>0</v>
      </c>
      <c r="Q137" s="181">
        <v>0</v>
      </c>
      <c r="R137" s="181">
        <f t="shared" si="22"/>
        <v>0</v>
      </c>
      <c r="S137" s="181">
        <v>0</v>
      </c>
      <c r="T137" s="182">
        <f t="shared" si="23"/>
        <v>0</v>
      </c>
      <c r="AR137" s="19" t="s">
        <v>266</v>
      </c>
      <c r="AT137" s="19" t="s">
        <v>371</v>
      </c>
      <c r="AU137" s="19" t="s">
        <v>81</v>
      </c>
      <c r="AY137" s="19" t="s">
        <v>235</v>
      </c>
      <c r="BE137" s="183">
        <f t="shared" si="24"/>
        <v>0</v>
      </c>
      <c r="BF137" s="183">
        <f t="shared" si="25"/>
        <v>0</v>
      </c>
      <c r="BG137" s="183">
        <f t="shared" si="26"/>
        <v>0</v>
      </c>
      <c r="BH137" s="183">
        <f t="shared" si="27"/>
        <v>0</v>
      </c>
      <c r="BI137" s="183">
        <f t="shared" si="28"/>
        <v>0</v>
      </c>
      <c r="BJ137" s="19" t="s">
        <v>22</v>
      </c>
      <c r="BK137" s="183">
        <f t="shared" si="29"/>
        <v>0</v>
      </c>
      <c r="BL137" s="19" t="s">
        <v>241</v>
      </c>
      <c r="BM137" s="19" t="s">
        <v>4271</v>
      </c>
    </row>
    <row r="138" spans="2:65" s="1" customFormat="1" ht="22.5" customHeight="1" x14ac:dyDescent="0.3">
      <c r="B138" s="171"/>
      <c r="C138" s="222" t="s">
        <v>426</v>
      </c>
      <c r="D138" s="222" t="s">
        <v>371</v>
      </c>
      <c r="E138" s="223" t="s">
        <v>4272</v>
      </c>
      <c r="F138" s="224" t="s">
        <v>4273</v>
      </c>
      <c r="G138" s="225" t="s">
        <v>249</v>
      </c>
      <c r="H138" s="226">
        <v>10</v>
      </c>
      <c r="I138" s="227"/>
      <c r="J138" s="228">
        <f t="shared" si="20"/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 t="shared" si="21"/>
        <v>0</v>
      </c>
      <c r="Q138" s="181">
        <v>0</v>
      </c>
      <c r="R138" s="181">
        <f t="shared" si="22"/>
        <v>0</v>
      </c>
      <c r="S138" s="181">
        <v>0</v>
      </c>
      <c r="T138" s="182">
        <f t="shared" si="23"/>
        <v>0</v>
      </c>
      <c r="AR138" s="19" t="s">
        <v>266</v>
      </c>
      <c r="AT138" s="19" t="s">
        <v>371</v>
      </c>
      <c r="AU138" s="19" t="s">
        <v>81</v>
      </c>
      <c r="AY138" s="19" t="s">
        <v>235</v>
      </c>
      <c r="BE138" s="183">
        <f t="shared" si="24"/>
        <v>0</v>
      </c>
      <c r="BF138" s="183">
        <f t="shared" si="25"/>
        <v>0</v>
      </c>
      <c r="BG138" s="183">
        <f t="shared" si="26"/>
        <v>0</v>
      </c>
      <c r="BH138" s="183">
        <f t="shared" si="27"/>
        <v>0</v>
      </c>
      <c r="BI138" s="183">
        <f t="shared" si="28"/>
        <v>0</v>
      </c>
      <c r="BJ138" s="19" t="s">
        <v>22</v>
      </c>
      <c r="BK138" s="183">
        <f t="shared" si="29"/>
        <v>0</v>
      </c>
      <c r="BL138" s="19" t="s">
        <v>241</v>
      </c>
      <c r="BM138" s="19" t="s">
        <v>4274</v>
      </c>
    </row>
    <row r="139" spans="2:65" s="1" customFormat="1" ht="22.5" customHeight="1" x14ac:dyDescent="0.3">
      <c r="B139" s="171"/>
      <c r="C139" s="222" t="s">
        <v>430</v>
      </c>
      <c r="D139" s="222" t="s">
        <v>371</v>
      </c>
      <c r="E139" s="223" t="s">
        <v>4275</v>
      </c>
      <c r="F139" s="224" t="s">
        <v>4276</v>
      </c>
      <c r="G139" s="225" t="s">
        <v>249</v>
      </c>
      <c r="H139" s="226">
        <v>17</v>
      </c>
      <c r="I139" s="227"/>
      <c r="J139" s="228">
        <f t="shared" si="20"/>
        <v>0</v>
      </c>
      <c r="K139" s="224" t="s">
        <v>3</v>
      </c>
      <c r="L139" s="229"/>
      <c r="M139" s="230" t="s">
        <v>3</v>
      </c>
      <c r="N139" s="231" t="s">
        <v>44</v>
      </c>
      <c r="O139" s="36"/>
      <c r="P139" s="181">
        <f t="shared" si="21"/>
        <v>0</v>
      </c>
      <c r="Q139" s="181">
        <v>0</v>
      </c>
      <c r="R139" s="181">
        <f t="shared" si="22"/>
        <v>0</v>
      </c>
      <c r="S139" s="181">
        <v>0</v>
      </c>
      <c r="T139" s="182">
        <f t="shared" si="23"/>
        <v>0</v>
      </c>
      <c r="AR139" s="19" t="s">
        <v>266</v>
      </c>
      <c r="AT139" s="19" t="s">
        <v>371</v>
      </c>
      <c r="AU139" s="19" t="s">
        <v>81</v>
      </c>
      <c r="AY139" s="19" t="s">
        <v>235</v>
      </c>
      <c r="BE139" s="183">
        <f t="shared" si="24"/>
        <v>0</v>
      </c>
      <c r="BF139" s="183">
        <f t="shared" si="25"/>
        <v>0</v>
      </c>
      <c r="BG139" s="183">
        <f t="shared" si="26"/>
        <v>0</v>
      </c>
      <c r="BH139" s="183">
        <f t="shared" si="27"/>
        <v>0</v>
      </c>
      <c r="BI139" s="183">
        <f t="shared" si="28"/>
        <v>0</v>
      </c>
      <c r="BJ139" s="19" t="s">
        <v>22</v>
      </c>
      <c r="BK139" s="183">
        <f t="shared" si="29"/>
        <v>0</v>
      </c>
      <c r="BL139" s="19" t="s">
        <v>241</v>
      </c>
      <c r="BM139" s="19" t="s">
        <v>4277</v>
      </c>
    </row>
    <row r="140" spans="2:65" s="1" customFormat="1" ht="22.5" customHeight="1" x14ac:dyDescent="0.3">
      <c r="B140" s="171"/>
      <c r="C140" s="222" t="s">
        <v>436</v>
      </c>
      <c r="D140" s="222" t="s">
        <v>371</v>
      </c>
      <c r="E140" s="223" t="s">
        <v>4278</v>
      </c>
      <c r="F140" s="224" t="s">
        <v>4279</v>
      </c>
      <c r="G140" s="225" t="s">
        <v>249</v>
      </c>
      <c r="H140" s="226">
        <v>10</v>
      </c>
      <c r="I140" s="227"/>
      <c r="J140" s="228">
        <f t="shared" si="20"/>
        <v>0</v>
      </c>
      <c r="K140" s="224" t="s">
        <v>3</v>
      </c>
      <c r="L140" s="229"/>
      <c r="M140" s="230" t="s">
        <v>3</v>
      </c>
      <c r="N140" s="231" t="s">
        <v>44</v>
      </c>
      <c r="O140" s="36"/>
      <c r="P140" s="181">
        <f t="shared" si="21"/>
        <v>0</v>
      </c>
      <c r="Q140" s="181">
        <v>0</v>
      </c>
      <c r="R140" s="181">
        <f t="shared" si="22"/>
        <v>0</v>
      </c>
      <c r="S140" s="181">
        <v>0</v>
      </c>
      <c r="T140" s="182">
        <f t="shared" si="23"/>
        <v>0</v>
      </c>
      <c r="AR140" s="19" t="s">
        <v>266</v>
      </c>
      <c r="AT140" s="19" t="s">
        <v>371</v>
      </c>
      <c r="AU140" s="19" t="s">
        <v>81</v>
      </c>
      <c r="AY140" s="19" t="s">
        <v>235</v>
      </c>
      <c r="BE140" s="183">
        <f t="shared" si="24"/>
        <v>0</v>
      </c>
      <c r="BF140" s="183">
        <f t="shared" si="25"/>
        <v>0</v>
      </c>
      <c r="BG140" s="183">
        <f t="shared" si="26"/>
        <v>0</v>
      </c>
      <c r="BH140" s="183">
        <f t="shared" si="27"/>
        <v>0</v>
      </c>
      <c r="BI140" s="183">
        <f t="shared" si="28"/>
        <v>0</v>
      </c>
      <c r="BJ140" s="19" t="s">
        <v>22</v>
      </c>
      <c r="BK140" s="183">
        <f t="shared" si="29"/>
        <v>0</v>
      </c>
      <c r="BL140" s="19" t="s">
        <v>241</v>
      </c>
      <c r="BM140" s="19" t="s">
        <v>4280</v>
      </c>
    </row>
    <row r="141" spans="2:65" s="1" customFormat="1" ht="22.5" customHeight="1" x14ac:dyDescent="0.3">
      <c r="B141" s="171"/>
      <c r="C141" s="222" t="s">
        <v>441</v>
      </c>
      <c r="D141" s="222" t="s">
        <v>371</v>
      </c>
      <c r="E141" s="223" t="s">
        <v>4166</v>
      </c>
      <c r="F141" s="224" t="s">
        <v>4083</v>
      </c>
      <c r="G141" s="225" t="s">
        <v>249</v>
      </c>
      <c r="H141" s="226">
        <v>1</v>
      </c>
      <c r="I141" s="227"/>
      <c r="J141" s="228">
        <f t="shared" si="20"/>
        <v>0</v>
      </c>
      <c r="K141" s="224" t="s">
        <v>3</v>
      </c>
      <c r="L141" s="229"/>
      <c r="M141" s="230" t="s">
        <v>3</v>
      </c>
      <c r="N141" s="231" t="s">
        <v>44</v>
      </c>
      <c r="O141" s="36"/>
      <c r="P141" s="181">
        <f t="shared" si="21"/>
        <v>0</v>
      </c>
      <c r="Q141" s="181">
        <v>0</v>
      </c>
      <c r="R141" s="181">
        <f t="shared" si="22"/>
        <v>0</v>
      </c>
      <c r="S141" s="181">
        <v>0</v>
      </c>
      <c r="T141" s="182">
        <f t="shared" si="23"/>
        <v>0</v>
      </c>
      <c r="AR141" s="19" t="s">
        <v>266</v>
      </c>
      <c r="AT141" s="19" t="s">
        <v>371</v>
      </c>
      <c r="AU141" s="19" t="s">
        <v>81</v>
      </c>
      <c r="AY141" s="19" t="s">
        <v>235</v>
      </c>
      <c r="BE141" s="183">
        <f t="shared" si="24"/>
        <v>0</v>
      </c>
      <c r="BF141" s="183">
        <f t="shared" si="25"/>
        <v>0</v>
      </c>
      <c r="BG141" s="183">
        <f t="shared" si="26"/>
        <v>0</v>
      </c>
      <c r="BH141" s="183">
        <f t="shared" si="27"/>
        <v>0</v>
      </c>
      <c r="BI141" s="183">
        <f t="shared" si="28"/>
        <v>0</v>
      </c>
      <c r="BJ141" s="19" t="s">
        <v>22</v>
      </c>
      <c r="BK141" s="183">
        <f t="shared" si="29"/>
        <v>0</v>
      </c>
      <c r="BL141" s="19" t="s">
        <v>241</v>
      </c>
      <c r="BM141" s="19" t="s">
        <v>4281</v>
      </c>
    </row>
    <row r="142" spans="2:65" s="1" customFormat="1" ht="22.5" customHeight="1" x14ac:dyDescent="0.3">
      <c r="B142" s="171"/>
      <c r="C142" s="222" t="s">
        <v>445</v>
      </c>
      <c r="D142" s="222" t="s">
        <v>371</v>
      </c>
      <c r="E142" s="223" t="s">
        <v>4282</v>
      </c>
      <c r="F142" s="224" t="s">
        <v>4283</v>
      </c>
      <c r="G142" s="225" t="s">
        <v>249</v>
      </c>
      <c r="H142" s="226">
        <v>1</v>
      </c>
      <c r="I142" s="227"/>
      <c r="J142" s="228">
        <f t="shared" si="20"/>
        <v>0</v>
      </c>
      <c r="K142" s="224" t="s">
        <v>3</v>
      </c>
      <c r="L142" s="229"/>
      <c r="M142" s="230" t="s">
        <v>3</v>
      </c>
      <c r="N142" s="231" t="s">
        <v>44</v>
      </c>
      <c r="O142" s="36"/>
      <c r="P142" s="181">
        <f t="shared" si="21"/>
        <v>0</v>
      </c>
      <c r="Q142" s="181">
        <v>0</v>
      </c>
      <c r="R142" s="181">
        <f t="shared" si="22"/>
        <v>0</v>
      </c>
      <c r="S142" s="181">
        <v>0</v>
      </c>
      <c r="T142" s="182">
        <f t="shared" si="23"/>
        <v>0</v>
      </c>
      <c r="AR142" s="19" t="s">
        <v>266</v>
      </c>
      <c r="AT142" s="19" t="s">
        <v>371</v>
      </c>
      <c r="AU142" s="19" t="s">
        <v>81</v>
      </c>
      <c r="AY142" s="19" t="s">
        <v>235</v>
      </c>
      <c r="BE142" s="183">
        <f t="shared" si="24"/>
        <v>0</v>
      </c>
      <c r="BF142" s="183">
        <f t="shared" si="25"/>
        <v>0</v>
      </c>
      <c r="BG142" s="183">
        <f t="shared" si="26"/>
        <v>0</v>
      </c>
      <c r="BH142" s="183">
        <f t="shared" si="27"/>
        <v>0</v>
      </c>
      <c r="BI142" s="183">
        <f t="shared" si="28"/>
        <v>0</v>
      </c>
      <c r="BJ142" s="19" t="s">
        <v>22</v>
      </c>
      <c r="BK142" s="183">
        <f t="shared" si="29"/>
        <v>0</v>
      </c>
      <c r="BL142" s="19" t="s">
        <v>241</v>
      </c>
      <c r="BM142" s="19" t="s">
        <v>4284</v>
      </c>
    </row>
    <row r="143" spans="2:65" s="1" customFormat="1" ht="22.5" customHeight="1" x14ac:dyDescent="0.3">
      <c r="B143" s="171"/>
      <c r="C143" s="222" t="s">
        <v>449</v>
      </c>
      <c r="D143" s="222" t="s">
        <v>371</v>
      </c>
      <c r="E143" s="223" t="s">
        <v>4285</v>
      </c>
      <c r="F143" s="224" t="s">
        <v>4286</v>
      </c>
      <c r="G143" s="225" t="s">
        <v>249</v>
      </c>
      <c r="H143" s="226">
        <v>1</v>
      </c>
      <c r="I143" s="227"/>
      <c r="J143" s="228">
        <f t="shared" si="20"/>
        <v>0</v>
      </c>
      <c r="K143" s="224" t="s">
        <v>3</v>
      </c>
      <c r="L143" s="229"/>
      <c r="M143" s="230" t="s">
        <v>3</v>
      </c>
      <c r="N143" s="231" t="s">
        <v>44</v>
      </c>
      <c r="O143" s="36"/>
      <c r="P143" s="181">
        <f t="shared" si="21"/>
        <v>0</v>
      </c>
      <c r="Q143" s="181">
        <v>0</v>
      </c>
      <c r="R143" s="181">
        <f t="shared" si="22"/>
        <v>0</v>
      </c>
      <c r="S143" s="181">
        <v>0</v>
      </c>
      <c r="T143" s="182">
        <f t="shared" si="23"/>
        <v>0</v>
      </c>
      <c r="AR143" s="19" t="s">
        <v>266</v>
      </c>
      <c r="AT143" s="19" t="s">
        <v>371</v>
      </c>
      <c r="AU143" s="19" t="s">
        <v>81</v>
      </c>
      <c r="AY143" s="19" t="s">
        <v>235</v>
      </c>
      <c r="BE143" s="183">
        <f t="shared" si="24"/>
        <v>0</v>
      </c>
      <c r="BF143" s="183">
        <f t="shared" si="25"/>
        <v>0</v>
      </c>
      <c r="BG143" s="183">
        <f t="shared" si="26"/>
        <v>0</v>
      </c>
      <c r="BH143" s="183">
        <f t="shared" si="27"/>
        <v>0</v>
      </c>
      <c r="BI143" s="183">
        <f t="shared" si="28"/>
        <v>0</v>
      </c>
      <c r="BJ143" s="19" t="s">
        <v>22</v>
      </c>
      <c r="BK143" s="183">
        <f t="shared" si="29"/>
        <v>0</v>
      </c>
      <c r="BL143" s="19" t="s">
        <v>241</v>
      </c>
      <c r="BM143" s="19" t="s">
        <v>4287</v>
      </c>
    </row>
    <row r="144" spans="2:65" s="1" customFormat="1" ht="22.5" customHeight="1" x14ac:dyDescent="0.3">
      <c r="B144" s="171"/>
      <c r="C144" s="222" t="s">
        <v>454</v>
      </c>
      <c r="D144" s="222" t="s">
        <v>371</v>
      </c>
      <c r="E144" s="223" t="s">
        <v>4288</v>
      </c>
      <c r="F144" s="224" t="s">
        <v>4289</v>
      </c>
      <c r="G144" s="225" t="s">
        <v>249</v>
      </c>
      <c r="H144" s="226">
        <v>2</v>
      </c>
      <c r="I144" s="227"/>
      <c r="J144" s="228">
        <f t="shared" si="20"/>
        <v>0</v>
      </c>
      <c r="K144" s="224" t="s">
        <v>3</v>
      </c>
      <c r="L144" s="229"/>
      <c r="M144" s="230" t="s">
        <v>3</v>
      </c>
      <c r="N144" s="231" t="s">
        <v>44</v>
      </c>
      <c r="O144" s="36"/>
      <c r="P144" s="181">
        <f t="shared" si="21"/>
        <v>0</v>
      </c>
      <c r="Q144" s="181">
        <v>0</v>
      </c>
      <c r="R144" s="181">
        <f t="shared" si="22"/>
        <v>0</v>
      </c>
      <c r="S144" s="181">
        <v>0</v>
      </c>
      <c r="T144" s="182">
        <f t="shared" si="23"/>
        <v>0</v>
      </c>
      <c r="AR144" s="19" t="s">
        <v>266</v>
      </c>
      <c r="AT144" s="19" t="s">
        <v>371</v>
      </c>
      <c r="AU144" s="19" t="s">
        <v>81</v>
      </c>
      <c r="AY144" s="19" t="s">
        <v>235</v>
      </c>
      <c r="BE144" s="183">
        <f t="shared" si="24"/>
        <v>0</v>
      </c>
      <c r="BF144" s="183">
        <f t="shared" si="25"/>
        <v>0</v>
      </c>
      <c r="BG144" s="183">
        <f t="shared" si="26"/>
        <v>0</v>
      </c>
      <c r="BH144" s="183">
        <f t="shared" si="27"/>
        <v>0</v>
      </c>
      <c r="BI144" s="183">
        <f t="shared" si="28"/>
        <v>0</v>
      </c>
      <c r="BJ144" s="19" t="s">
        <v>22</v>
      </c>
      <c r="BK144" s="183">
        <f t="shared" si="29"/>
        <v>0</v>
      </c>
      <c r="BL144" s="19" t="s">
        <v>241</v>
      </c>
      <c r="BM144" s="19" t="s">
        <v>4290</v>
      </c>
    </row>
    <row r="145" spans="2:65" s="1" customFormat="1" ht="22.5" customHeight="1" x14ac:dyDescent="0.3">
      <c r="B145" s="171"/>
      <c r="C145" s="222" t="s">
        <v>459</v>
      </c>
      <c r="D145" s="222" t="s">
        <v>371</v>
      </c>
      <c r="E145" s="223" t="s">
        <v>4291</v>
      </c>
      <c r="F145" s="224" t="s">
        <v>4292</v>
      </c>
      <c r="G145" s="225" t="s">
        <v>249</v>
      </c>
      <c r="H145" s="226">
        <v>1</v>
      </c>
      <c r="I145" s="227"/>
      <c r="J145" s="228">
        <f t="shared" si="20"/>
        <v>0</v>
      </c>
      <c r="K145" s="224" t="s">
        <v>3</v>
      </c>
      <c r="L145" s="229"/>
      <c r="M145" s="230" t="s">
        <v>3</v>
      </c>
      <c r="N145" s="231" t="s">
        <v>44</v>
      </c>
      <c r="O145" s="36"/>
      <c r="P145" s="181">
        <f t="shared" si="21"/>
        <v>0</v>
      </c>
      <c r="Q145" s="181">
        <v>0</v>
      </c>
      <c r="R145" s="181">
        <f t="shared" si="22"/>
        <v>0</v>
      </c>
      <c r="S145" s="181">
        <v>0</v>
      </c>
      <c r="T145" s="182">
        <f t="shared" si="23"/>
        <v>0</v>
      </c>
      <c r="AR145" s="19" t="s">
        <v>266</v>
      </c>
      <c r="AT145" s="19" t="s">
        <v>371</v>
      </c>
      <c r="AU145" s="19" t="s">
        <v>81</v>
      </c>
      <c r="AY145" s="19" t="s">
        <v>235</v>
      </c>
      <c r="BE145" s="183">
        <f t="shared" si="24"/>
        <v>0</v>
      </c>
      <c r="BF145" s="183">
        <f t="shared" si="25"/>
        <v>0</v>
      </c>
      <c r="BG145" s="183">
        <f t="shared" si="26"/>
        <v>0</v>
      </c>
      <c r="BH145" s="183">
        <f t="shared" si="27"/>
        <v>0</v>
      </c>
      <c r="BI145" s="183">
        <f t="shared" si="28"/>
        <v>0</v>
      </c>
      <c r="BJ145" s="19" t="s">
        <v>22</v>
      </c>
      <c r="BK145" s="183">
        <f t="shared" si="29"/>
        <v>0</v>
      </c>
      <c r="BL145" s="19" t="s">
        <v>241</v>
      </c>
      <c r="BM145" s="19" t="s">
        <v>4293</v>
      </c>
    </row>
    <row r="146" spans="2:65" s="1" customFormat="1" ht="22.5" customHeight="1" x14ac:dyDescent="0.3">
      <c r="B146" s="171"/>
      <c r="C146" s="222" t="s">
        <v>463</v>
      </c>
      <c r="D146" s="222" t="s">
        <v>371</v>
      </c>
      <c r="E146" s="223" t="s">
        <v>4294</v>
      </c>
      <c r="F146" s="224" t="s">
        <v>4295</v>
      </c>
      <c r="G146" s="225" t="s">
        <v>346</v>
      </c>
      <c r="H146" s="226">
        <v>71</v>
      </c>
      <c r="I146" s="227"/>
      <c r="J146" s="228">
        <f t="shared" si="20"/>
        <v>0</v>
      </c>
      <c r="K146" s="224" t="s">
        <v>3</v>
      </c>
      <c r="L146" s="229"/>
      <c r="M146" s="230" t="s">
        <v>3</v>
      </c>
      <c r="N146" s="231" t="s">
        <v>44</v>
      </c>
      <c r="O146" s="36"/>
      <c r="P146" s="181">
        <f t="shared" si="21"/>
        <v>0</v>
      </c>
      <c r="Q146" s="181">
        <v>0</v>
      </c>
      <c r="R146" s="181">
        <f t="shared" si="22"/>
        <v>0</v>
      </c>
      <c r="S146" s="181">
        <v>0</v>
      </c>
      <c r="T146" s="182">
        <f t="shared" si="23"/>
        <v>0</v>
      </c>
      <c r="AR146" s="19" t="s">
        <v>266</v>
      </c>
      <c r="AT146" s="19" t="s">
        <v>371</v>
      </c>
      <c r="AU146" s="19" t="s">
        <v>81</v>
      </c>
      <c r="AY146" s="19" t="s">
        <v>235</v>
      </c>
      <c r="BE146" s="183">
        <f t="shared" si="24"/>
        <v>0</v>
      </c>
      <c r="BF146" s="183">
        <f t="shared" si="25"/>
        <v>0</v>
      </c>
      <c r="BG146" s="183">
        <f t="shared" si="26"/>
        <v>0</v>
      </c>
      <c r="BH146" s="183">
        <f t="shared" si="27"/>
        <v>0</v>
      </c>
      <c r="BI146" s="183">
        <f t="shared" si="28"/>
        <v>0</v>
      </c>
      <c r="BJ146" s="19" t="s">
        <v>22</v>
      </c>
      <c r="BK146" s="183">
        <f t="shared" si="29"/>
        <v>0</v>
      </c>
      <c r="BL146" s="19" t="s">
        <v>241</v>
      </c>
      <c r="BM146" s="19" t="s">
        <v>4296</v>
      </c>
    </row>
    <row r="147" spans="2:65" s="1" customFormat="1" ht="22.5" customHeight="1" x14ac:dyDescent="0.3">
      <c r="B147" s="171"/>
      <c r="C147" s="222" t="s">
        <v>467</v>
      </c>
      <c r="D147" s="222" t="s">
        <v>371</v>
      </c>
      <c r="E147" s="223" t="s">
        <v>4297</v>
      </c>
      <c r="F147" s="224" t="s">
        <v>4298</v>
      </c>
      <c r="G147" s="225" t="s">
        <v>346</v>
      </c>
      <c r="H147" s="226">
        <v>109</v>
      </c>
      <c r="I147" s="227"/>
      <c r="J147" s="228">
        <f t="shared" si="20"/>
        <v>0</v>
      </c>
      <c r="K147" s="224" t="s">
        <v>3</v>
      </c>
      <c r="L147" s="229"/>
      <c r="M147" s="230" t="s">
        <v>3</v>
      </c>
      <c r="N147" s="231" t="s">
        <v>44</v>
      </c>
      <c r="O147" s="36"/>
      <c r="P147" s="181">
        <f t="shared" si="21"/>
        <v>0</v>
      </c>
      <c r="Q147" s="181">
        <v>0</v>
      </c>
      <c r="R147" s="181">
        <f t="shared" si="22"/>
        <v>0</v>
      </c>
      <c r="S147" s="181">
        <v>0</v>
      </c>
      <c r="T147" s="182">
        <f t="shared" si="23"/>
        <v>0</v>
      </c>
      <c r="AR147" s="19" t="s">
        <v>266</v>
      </c>
      <c r="AT147" s="19" t="s">
        <v>371</v>
      </c>
      <c r="AU147" s="19" t="s">
        <v>81</v>
      </c>
      <c r="AY147" s="19" t="s">
        <v>235</v>
      </c>
      <c r="BE147" s="183">
        <f t="shared" si="24"/>
        <v>0</v>
      </c>
      <c r="BF147" s="183">
        <f t="shared" si="25"/>
        <v>0</v>
      </c>
      <c r="BG147" s="183">
        <f t="shared" si="26"/>
        <v>0</v>
      </c>
      <c r="BH147" s="183">
        <f t="shared" si="27"/>
        <v>0</v>
      </c>
      <c r="BI147" s="183">
        <f t="shared" si="28"/>
        <v>0</v>
      </c>
      <c r="BJ147" s="19" t="s">
        <v>22</v>
      </c>
      <c r="BK147" s="183">
        <f t="shared" si="29"/>
        <v>0</v>
      </c>
      <c r="BL147" s="19" t="s">
        <v>241</v>
      </c>
      <c r="BM147" s="19" t="s">
        <v>4299</v>
      </c>
    </row>
    <row r="148" spans="2:65" s="1" customFormat="1" ht="22.5" customHeight="1" x14ac:dyDescent="0.3">
      <c r="B148" s="171"/>
      <c r="C148" s="222" t="s">
        <v>471</v>
      </c>
      <c r="D148" s="222" t="s">
        <v>371</v>
      </c>
      <c r="E148" s="223" t="s">
        <v>4300</v>
      </c>
      <c r="F148" s="224" t="s">
        <v>4301</v>
      </c>
      <c r="G148" s="225" t="s">
        <v>346</v>
      </c>
      <c r="H148" s="226">
        <v>169</v>
      </c>
      <c r="I148" s="227"/>
      <c r="J148" s="228">
        <f t="shared" si="20"/>
        <v>0</v>
      </c>
      <c r="K148" s="224" t="s">
        <v>3</v>
      </c>
      <c r="L148" s="229"/>
      <c r="M148" s="230" t="s">
        <v>3</v>
      </c>
      <c r="N148" s="231" t="s">
        <v>44</v>
      </c>
      <c r="O148" s="36"/>
      <c r="P148" s="181">
        <f t="shared" si="21"/>
        <v>0</v>
      </c>
      <c r="Q148" s="181">
        <v>0</v>
      </c>
      <c r="R148" s="181">
        <f t="shared" si="22"/>
        <v>0</v>
      </c>
      <c r="S148" s="181">
        <v>0</v>
      </c>
      <c r="T148" s="182">
        <f t="shared" si="23"/>
        <v>0</v>
      </c>
      <c r="AR148" s="19" t="s">
        <v>266</v>
      </c>
      <c r="AT148" s="19" t="s">
        <v>371</v>
      </c>
      <c r="AU148" s="19" t="s">
        <v>81</v>
      </c>
      <c r="AY148" s="19" t="s">
        <v>235</v>
      </c>
      <c r="BE148" s="183">
        <f t="shared" si="24"/>
        <v>0</v>
      </c>
      <c r="BF148" s="183">
        <f t="shared" si="25"/>
        <v>0</v>
      </c>
      <c r="BG148" s="183">
        <f t="shared" si="26"/>
        <v>0</v>
      </c>
      <c r="BH148" s="183">
        <f t="shared" si="27"/>
        <v>0</v>
      </c>
      <c r="BI148" s="183">
        <f t="shared" si="28"/>
        <v>0</v>
      </c>
      <c r="BJ148" s="19" t="s">
        <v>22</v>
      </c>
      <c r="BK148" s="183">
        <f t="shared" si="29"/>
        <v>0</v>
      </c>
      <c r="BL148" s="19" t="s">
        <v>241</v>
      </c>
      <c r="BM148" s="19" t="s">
        <v>4302</v>
      </c>
    </row>
    <row r="149" spans="2:65" s="1" customFormat="1" ht="22.5" customHeight="1" x14ac:dyDescent="0.3">
      <c r="B149" s="171"/>
      <c r="C149" s="222" t="s">
        <v>477</v>
      </c>
      <c r="D149" s="222" t="s">
        <v>371</v>
      </c>
      <c r="E149" s="223" t="s">
        <v>4303</v>
      </c>
      <c r="F149" s="224" t="s">
        <v>4304</v>
      </c>
      <c r="G149" s="225" t="s">
        <v>346</v>
      </c>
      <c r="H149" s="226">
        <v>97</v>
      </c>
      <c r="I149" s="227"/>
      <c r="J149" s="228">
        <f t="shared" si="20"/>
        <v>0</v>
      </c>
      <c r="K149" s="224" t="s">
        <v>3</v>
      </c>
      <c r="L149" s="229"/>
      <c r="M149" s="230" t="s">
        <v>3</v>
      </c>
      <c r="N149" s="231" t="s">
        <v>44</v>
      </c>
      <c r="O149" s="36"/>
      <c r="P149" s="181">
        <f t="shared" si="21"/>
        <v>0</v>
      </c>
      <c r="Q149" s="181">
        <v>0</v>
      </c>
      <c r="R149" s="181">
        <f t="shared" si="22"/>
        <v>0</v>
      </c>
      <c r="S149" s="181">
        <v>0</v>
      </c>
      <c r="T149" s="182">
        <f t="shared" si="23"/>
        <v>0</v>
      </c>
      <c r="AR149" s="19" t="s">
        <v>266</v>
      </c>
      <c r="AT149" s="19" t="s">
        <v>371</v>
      </c>
      <c r="AU149" s="19" t="s">
        <v>81</v>
      </c>
      <c r="AY149" s="19" t="s">
        <v>235</v>
      </c>
      <c r="BE149" s="183">
        <f t="shared" si="24"/>
        <v>0</v>
      </c>
      <c r="BF149" s="183">
        <f t="shared" si="25"/>
        <v>0</v>
      </c>
      <c r="BG149" s="183">
        <f t="shared" si="26"/>
        <v>0</v>
      </c>
      <c r="BH149" s="183">
        <f t="shared" si="27"/>
        <v>0</v>
      </c>
      <c r="BI149" s="183">
        <f t="shared" si="28"/>
        <v>0</v>
      </c>
      <c r="BJ149" s="19" t="s">
        <v>22</v>
      </c>
      <c r="BK149" s="183">
        <f t="shared" si="29"/>
        <v>0</v>
      </c>
      <c r="BL149" s="19" t="s">
        <v>241</v>
      </c>
      <c r="BM149" s="19" t="s">
        <v>4305</v>
      </c>
    </row>
    <row r="150" spans="2:65" s="1" customFormat="1" ht="22.5" customHeight="1" x14ac:dyDescent="0.3">
      <c r="B150" s="171"/>
      <c r="C150" s="222" t="s">
        <v>485</v>
      </c>
      <c r="D150" s="222" t="s">
        <v>371</v>
      </c>
      <c r="E150" s="223" t="s">
        <v>4306</v>
      </c>
      <c r="F150" s="224" t="s">
        <v>4307</v>
      </c>
      <c r="G150" s="225" t="s">
        <v>346</v>
      </c>
      <c r="H150" s="226">
        <v>120</v>
      </c>
      <c r="I150" s="227"/>
      <c r="J150" s="228">
        <f t="shared" si="20"/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 t="shared" si="21"/>
        <v>0</v>
      </c>
      <c r="Q150" s="181">
        <v>0</v>
      </c>
      <c r="R150" s="181">
        <f t="shared" si="22"/>
        <v>0</v>
      </c>
      <c r="S150" s="181">
        <v>0</v>
      </c>
      <c r="T150" s="182">
        <f t="shared" si="23"/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 t="shared" si="24"/>
        <v>0</v>
      </c>
      <c r="BF150" s="183">
        <f t="shared" si="25"/>
        <v>0</v>
      </c>
      <c r="BG150" s="183">
        <f t="shared" si="26"/>
        <v>0</v>
      </c>
      <c r="BH150" s="183">
        <f t="shared" si="27"/>
        <v>0</v>
      </c>
      <c r="BI150" s="183">
        <f t="shared" si="28"/>
        <v>0</v>
      </c>
      <c r="BJ150" s="19" t="s">
        <v>22</v>
      </c>
      <c r="BK150" s="183">
        <f t="shared" si="29"/>
        <v>0</v>
      </c>
      <c r="BL150" s="19" t="s">
        <v>241</v>
      </c>
      <c r="BM150" s="19" t="s">
        <v>4308</v>
      </c>
    </row>
    <row r="151" spans="2:65" s="1" customFormat="1" ht="22.5" customHeight="1" x14ac:dyDescent="0.3">
      <c r="B151" s="171"/>
      <c r="C151" s="222" t="s">
        <v>490</v>
      </c>
      <c r="D151" s="222" t="s">
        <v>371</v>
      </c>
      <c r="E151" s="223" t="s">
        <v>4309</v>
      </c>
      <c r="F151" s="224" t="s">
        <v>4310</v>
      </c>
      <c r="G151" s="225" t="s">
        <v>346</v>
      </c>
      <c r="H151" s="226">
        <v>75</v>
      </c>
      <c r="I151" s="227"/>
      <c r="J151" s="228">
        <f t="shared" si="20"/>
        <v>0</v>
      </c>
      <c r="K151" s="224" t="s">
        <v>3</v>
      </c>
      <c r="L151" s="229"/>
      <c r="M151" s="230" t="s">
        <v>3</v>
      </c>
      <c r="N151" s="231" t="s">
        <v>44</v>
      </c>
      <c r="O151" s="36"/>
      <c r="P151" s="181">
        <f t="shared" si="21"/>
        <v>0</v>
      </c>
      <c r="Q151" s="181">
        <v>0</v>
      </c>
      <c r="R151" s="181">
        <f t="shared" si="22"/>
        <v>0</v>
      </c>
      <c r="S151" s="181">
        <v>0</v>
      </c>
      <c r="T151" s="182">
        <f t="shared" si="23"/>
        <v>0</v>
      </c>
      <c r="AR151" s="19" t="s">
        <v>266</v>
      </c>
      <c r="AT151" s="19" t="s">
        <v>371</v>
      </c>
      <c r="AU151" s="19" t="s">
        <v>81</v>
      </c>
      <c r="AY151" s="19" t="s">
        <v>235</v>
      </c>
      <c r="BE151" s="183">
        <f t="shared" si="24"/>
        <v>0</v>
      </c>
      <c r="BF151" s="183">
        <f t="shared" si="25"/>
        <v>0</v>
      </c>
      <c r="BG151" s="183">
        <f t="shared" si="26"/>
        <v>0</v>
      </c>
      <c r="BH151" s="183">
        <f t="shared" si="27"/>
        <v>0</v>
      </c>
      <c r="BI151" s="183">
        <f t="shared" si="28"/>
        <v>0</v>
      </c>
      <c r="BJ151" s="19" t="s">
        <v>22</v>
      </c>
      <c r="BK151" s="183">
        <f t="shared" si="29"/>
        <v>0</v>
      </c>
      <c r="BL151" s="19" t="s">
        <v>241</v>
      </c>
      <c r="BM151" s="19" t="s">
        <v>4311</v>
      </c>
    </row>
    <row r="152" spans="2:65" s="1" customFormat="1" ht="22.5" customHeight="1" x14ac:dyDescent="0.3">
      <c r="B152" s="171"/>
      <c r="C152" s="222" t="s">
        <v>494</v>
      </c>
      <c r="D152" s="222" t="s">
        <v>371</v>
      </c>
      <c r="E152" s="223" t="s">
        <v>4312</v>
      </c>
      <c r="F152" s="224" t="s">
        <v>4313</v>
      </c>
      <c r="G152" s="225" t="s">
        <v>346</v>
      </c>
      <c r="H152" s="226">
        <v>158</v>
      </c>
      <c r="I152" s="227"/>
      <c r="J152" s="228">
        <f t="shared" si="20"/>
        <v>0</v>
      </c>
      <c r="K152" s="224" t="s">
        <v>3</v>
      </c>
      <c r="L152" s="229"/>
      <c r="M152" s="230" t="s">
        <v>3</v>
      </c>
      <c r="N152" s="231" t="s">
        <v>44</v>
      </c>
      <c r="O152" s="36"/>
      <c r="P152" s="181">
        <f t="shared" si="21"/>
        <v>0</v>
      </c>
      <c r="Q152" s="181">
        <v>0</v>
      </c>
      <c r="R152" s="181">
        <f t="shared" si="22"/>
        <v>0</v>
      </c>
      <c r="S152" s="181">
        <v>0</v>
      </c>
      <c r="T152" s="182">
        <f t="shared" si="23"/>
        <v>0</v>
      </c>
      <c r="AR152" s="19" t="s">
        <v>266</v>
      </c>
      <c r="AT152" s="19" t="s">
        <v>371</v>
      </c>
      <c r="AU152" s="19" t="s">
        <v>81</v>
      </c>
      <c r="AY152" s="19" t="s">
        <v>235</v>
      </c>
      <c r="BE152" s="183">
        <f t="shared" si="24"/>
        <v>0</v>
      </c>
      <c r="BF152" s="183">
        <f t="shared" si="25"/>
        <v>0</v>
      </c>
      <c r="BG152" s="183">
        <f t="shared" si="26"/>
        <v>0</v>
      </c>
      <c r="BH152" s="183">
        <f t="shared" si="27"/>
        <v>0</v>
      </c>
      <c r="BI152" s="183">
        <f t="shared" si="28"/>
        <v>0</v>
      </c>
      <c r="BJ152" s="19" t="s">
        <v>22</v>
      </c>
      <c r="BK152" s="183">
        <f t="shared" si="29"/>
        <v>0</v>
      </c>
      <c r="BL152" s="19" t="s">
        <v>241</v>
      </c>
      <c r="BM152" s="19" t="s">
        <v>4314</v>
      </c>
    </row>
    <row r="153" spans="2:65" s="1" customFormat="1" ht="22.5" customHeight="1" x14ac:dyDescent="0.3">
      <c r="B153" s="171"/>
      <c r="C153" s="222" t="s">
        <v>499</v>
      </c>
      <c r="D153" s="222" t="s">
        <v>371</v>
      </c>
      <c r="E153" s="223" t="s">
        <v>4315</v>
      </c>
      <c r="F153" s="224" t="s">
        <v>4316</v>
      </c>
      <c r="G153" s="225" t="s">
        <v>346</v>
      </c>
      <c r="H153" s="226">
        <v>148</v>
      </c>
      <c r="I153" s="227"/>
      <c r="J153" s="228">
        <f t="shared" si="20"/>
        <v>0</v>
      </c>
      <c r="K153" s="224" t="s">
        <v>3</v>
      </c>
      <c r="L153" s="229"/>
      <c r="M153" s="230" t="s">
        <v>3</v>
      </c>
      <c r="N153" s="231" t="s">
        <v>44</v>
      </c>
      <c r="O153" s="36"/>
      <c r="P153" s="181">
        <f t="shared" si="21"/>
        <v>0</v>
      </c>
      <c r="Q153" s="181">
        <v>0</v>
      </c>
      <c r="R153" s="181">
        <f t="shared" si="22"/>
        <v>0</v>
      </c>
      <c r="S153" s="181">
        <v>0</v>
      </c>
      <c r="T153" s="182">
        <f t="shared" si="23"/>
        <v>0</v>
      </c>
      <c r="AR153" s="19" t="s">
        <v>266</v>
      </c>
      <c r="AT153" s="19" t="s">
        <v>371</v>
      </c>
      <c r="AU153" s="19" t="s">
        <v>81</v>
      </c>
      <c r="AY153" s="19" t="s">
        <v>235</v>
      </c>
      <c r="BE153" s="183">
        <f t="shared" si="24"/>
        <v>0</v>
      </c>
      <c r="BF153" s="183">
        <f t="shared" si="25"/>
        <v>0</v>
      </c>
      <c r="BG153" s="183">
        <f t="shared" si="26"/>
        <v>0</v>
      </c>
      <c r="BH153" s="183">
        <f t="shared" si="27"/>
        <v>0</v>
      </c>
      <c r="BI153" s="183">
        <f t="shared" si="28"/>
        <v>0</v>
      </c>
      <c r="BJ153" s="19" t="s">
        <v>22</v>
      </c>
      <c r="BK153" s="183">
        <f t="shared" si="29"/>
        <v>0</v>
      </c>
      <c r="BL153" s="19" t="s">
        <v>241</v>
      </c>
      <c r="BM153" s="19" t="s">
        <v>4317</v>
      </c>
    </row>
    <row r="154" spans="2:65" s="1" customFormat="1" ht="22.5" customHeight="1" x14ac:dyDescent="0.3">
      <c r="B154" s="171"/>
      <c r="C154" s="222" t="s">
        <v>504</v>
      </c>
      <c r="D154" s="222" t="s">
        <v>371</v>
      </c>
      <c r="E154" s="223" t="s">
        <v>4318</v>
      </c>
      <c r="F154" s="224" t="s">
        <v>4319</v>
      </c>
      <c r="G154" s="225" t="s">
        <v>346</v>
      </c>
      <c r="H154" s="226">
        <v>93</v>
      </c>
      <c r="I154" s="227"/>
      <c r="J154" s="228">
        <f t="shared" si="20"/>
        <v>0</v>
      </c>
      <c r="K154" s="224" t="s">
        <v>3</v>
      </c>
      <c r="L154" s="229"/>
      <c r="M154" s="230" t="s">
        <v>3</v>
      </c>
      <c r="N154" s="231" t="s">
        <v>44</v>
      </c>
      <c r="O154" s="36"/>
      <c r="P154" s="181">
        <f t="shared" si="21"/>
        <v>0</v>
      </c>
      <c r="Q154" s="181">
        <v>0</v>
      </c>
      <c r="R154" s="181">
        <f t="shared" si="22"/>
        <v>0</v>
      </c>
      <c r="S154" s="181">
        <v>0</v>
      </c>
      <c r="T154" s="182">
        <f t="shared" si="23"/>
        <v>0</v>
      </c>
      <c r="AR154" s="19" t="s">
        <v>266</v>
      </c>
      <c r="AT154" s="19" t="s">
        <v>371</v>
      </c>
      <c r="AU154" s="19" t="s">
        <v>81</v>
      </c>
      <c r="AY154" s="19" t="s">
        <v>235</v>
      </c>
      <c r="BE154" s="183">
        <f t="shared" si="24"/>
        <v>0</v>
      </c>
      <c r="BF154" s="183">
        <f t="shared" si="25"/>
        <v>0</v>
      </c>
      <c r="BG154" s="183">
        <f t="shared" si="26"/>
        <v>0</v>
      </c>
      <c r="BH154" s="183">
        <f t="shared" si="27"/>
        <v>0</v>
      </c>
      <c r="BI154" s="183">
        <f t="shared" si="28"/>
        <v>0</v>
      </c>
      <c r="BJ154" s="19" t="s">
        <v>22</v>
      </c>
      <c r="BK154" s="183">
        <f t="shared" si="29"/>
        <v>0</v>
      </c>
      <c r="BL154" s="19" t="s">
        <v>241</v>
      </c>
      <c r="BM154" s="19" t="s">
        <v>4320</v>
      </c>
    </row>
    <row r="155" spans="2:65" s="1" customFormat="1" ht="22.5" customHeight="1" x14ac:dyDescent="0.3">
      <c r="B155" s="171"/>
      <c r="C155" s="222" t="s">
        <v>509</v>
      </c>
      <c r="D155" s="222" t="s">
        <v>371</v>
      </c>
      <c r="E155" s="223" t="s">
        <v>4321</v>
      </c>
      <c r="F155" s="224" t="s">
        <v>4322</v>
      </c>
      <c r="G155" s="225" t="s">
        <v>346</v>
      </c>
      <c r="H155" s="226">
        <v>105</v>
      </c>
      <c r="I155" s="227"/>
      <c r="J155" s="228">
        <f t="shared" si="20"/>
        <v>0</v>
      </c>
      <c r="K155" s="224" t="s">
        <v>3</v>
      </c>
      <c r="L155" s="229"/>
      <c r="M155" s="230" t="s">
        <v>3</v>
      </c>
      <c r="N155" s="231" t="s">
        <v>44</v>
      </c>
      <c r="O155" s="36"/>
      <c r="P155" s="181">
        <f t="shared" si="21"/>
        <v>0</v>
      </c>
      <c r="Q155" s="181">
        <v>0</v>
      </c>
      <c r="R155" s="181">
        <f t="shared" si="22"/>
        <v>0</v>
      </c>
      <c r="S155" s="181">
        <v>0</v>
      </c>
      <c r="T155" s="182">
        <f t="shared" si="23"/>
        <v>0</v>
      </c>
      <c r="AR155" s="19" t="s">
        <v>266</v>
      </c>
      <c r="AT155" s="19" t="s">
        <v>371</v>
      </c>
      <c r="AU155" s="19" t="s">
        <v>81</v>
      </c>
      <c r="AY155" s="19" t="s">
        <v>235</v>
      </c>
      <c r="BE155" s="183">
        <f t="shared" si="24"/>
        <v>0</v>
      </c>
      <c r="BF155" s="183">
        <f t="shared" si="25"/>
        <v>0</v>
      </c>
      <c r="BG155" s="183">
        <f t="shared" si="26"/>
        <v>0</v>
      </c>
      <c r="BH155" s="183">
        <f t="shared" si="27"/>
        <v>0</v>
      </c>
      <c r="BI155" s="183">
        <f t="shared" si="28"/>
        <v>0</v>
      </c>
      <c r="BJ155" s="19" t="s">
        <v>22</v>
      </c>
      <c r="BK155" s="183">
        <f t="shared" si="29"/>
        <v>0</v>
      </c>
      <c r="BL155" s="19" t="s">
        <v>241</v>
      </c>
      <c r="BM155" s="19" t="s">
        <v>4323</v>
      </c>
    </row>
    <row r="156" spans="2:65" s="1" customFormat="1" ht="22.5" customHeight="1" x14ac:dyDescent="0.3">
      <c r="B156" s="171"/>
      <c r="C156" s="222" t="s">
        <v>514</v>
      </c>
      <c r="D156" s="222" t="s">
        <v>371</v>
      </c>
      <c r="E156" s="223" t="s">
        <v>4324</v>
      </c>
      <c r="F156" s="224" t="s">
        <v>4325</v>
      </c>
      <c r="G156" s="225" t="s">
        <v>346</v>
      </c>
      <c r="H156" s="226">
        <v>90</v>
      </c>
      <c r="I156" s="227"/>
      <c r="J156" s="228">
        <f t="shared" si="20"/>
        <v>0</v>
      </c>
      <c r="K156" s="224" t="s">
        <v>3</v>
      </c>
      <c r="L156" s="229"/>
      <c r="M156" s="230" t="s">
        <v>3</v>
      </c>
      <c r="N156" s="231" t="s">
        <v>44</v>
      </c>
      <c r="O156" s="36"/>
      <c r="P156" s="181">
        <f t="shared" si="21"/>
        <v>0</v>
      </c>
      <c r="Q156" s="181">
        <v>0</v>
      </c>
      <c r="R156" s="181">
        <f t="shared" si="22"/>
        <v>0</v>
      </c>
      <c r="S156" s="181">
        <v>0</v>
      </c>
      <c r="T156" s="182">
        <f t="shared" si="23"/>
        <v>0</v>
      </c>
      <c r="AR156" s="19" t="s">
        <v>266</v>
      </c>
      <c r="AT156" s="19" t="s">
        <v>371</v>
      </c>
      <c r="AU156" s="19" t="s">
        <v>81</v>
      </c>
      <c r="AY156" s="19" t="s">
        <v>235</v>
      </c>
      <c r="BE156" s="183">
        <f t="shared" si="24"/>
        <v>0</v>
      </c>
      <c r="BF156" s="183">
        <f t="shared" si="25"/>
        <v>0</v>
      </c>
      <c r="BG156" s="183">
        <f t="shared" si="26"/>
        <v>0</v>
      </c>
      <c r="BH156" s="183">
        <f t="shared" si="27"/>
        <v>0</v>
      </c>
      <c r="BI156" s="183">
        <f t="shared" si="28"/>
        <v>0</v>
      </c>
      <c r="BJ156" s="19" t="s">
        <v>22</v>
      </c>
      <c r="BK156" s="183">
        <f t="shared" si="29"/>
        <v>0</v>
      </c>
      <c r="BL156" s="19" t="s">
        <v>241</v>
      </c>
      <c r="BM156" s="19" t="s">
        <v>4326</v>
      </c>
    </row>
    <row r="157" spans="2:65" s="1" customFormat="1" ht="22.5" customHeight="1" x14ac:dyDescent="0.3">
      <c r="B157" s="171"/>
      <c r="C157" s="222" t="s">
        <v>799</v>
      </c>
      <c r="D157" s="222" t="s">
        <v>371</v>
      </c>
      <c r="E157" s="223" t="s">
        <v>4327</v>
      </c>
      <c r="F157" s="224" t="s">
        <v>4328</v>
      </c>
      <c r="G157" s="225" t="s">
        <v>346</v>
      </c>
      <c r="H157" s="226">
        <v>70</v>
      </c>
      <c r="I157" s="227"/>
      <c r="J157" s="228">
        <f t="shared" si="20"/>
        <v>0</v>
      </c>
      <c r="K157" s="224" t="s">
        <v>3</v>
      </c>
      <c r="L157" s="229"/>
      <c r="M157" s="230" t="s">
        <v>3</v>
      </c>
      <c r="N157" s="231" t="s">
        <v>44</v>
      </c>
      <c r="O157" s="36"/>
      <c r="P157" s="181">
        <f t="shared" si="21"/>
        <v>0</v>
      </c>
      <c r="Q157" s="181">
        <v>0</v>
      </c>
      <c r="R157" s="181">
        <f t="shared" si="22"/>
        <v>0</v>
      </c>
      <c r="S157" s="181">
        <v>0</v>
      </c>
      <c r="T157" s="182">
        <f t="shared" si="23"/>
        <v>0</v>
      </c>
      <c r="AR157" s="19" t="s">
        <v>266</v>
      </c>
      <c r="AT157" s="19" t="s">
        <v>371</v>
      </c>
      <c r="AU157" s="19" t="s">
        <v>81</v>
      </c>
      <c r="AY157" s="19" t="s">
        <v>235</v>
      </c>
      <c r="BE157" s="183">
        <f t="shared" si="24"/>
        <v>0</v>
      </c>
      <c r="BF157" s="183">
        <f t="shared" si="25"/>
        <v>0</v>
      </c>
      <c r="BG157" s="183">
        <f t="shared" si="26"/>
        <v>0</v>
      </c>
      <c r="BH157" s="183">
        <f t="shared" si="27"/>
        <v>0</v>
      </c>
      <c r="BI157" s="183">
        <f t="shared" si="28"/>
        <v>0</v>
      </c>
      <c r="BJ157" s="19" t="s">
        <v>22</v>
      </c>
      <c r="BK157" s="183">
        <f t="shared" si="29"/>
        <v>0</v>
      </c>
      <c r="BL157" s="19" t="s">
        <v>241</v>
      </c>
      <c r="BM157" s="19" t="s">
        <v>4329</v>
      </c>
    </row>
    <row r="158" spans="2:65" s="1" customFormat="1" ht="22.5" customHeight="1" x14ac:dyDescent="0.3">
      <c r="B158" s="171"/>
      <c r="C158" s="222" t="s">
        <v>803</v>
      </c>
      <c r="D158" s="222" t="s">
        <v>371</v>
      </c>
      <c r="E158" s="223" t="s">
        <v>4330</v>
      </c>
      <c r="F158" s="224" t="s">
        <v>4331</v>
      </c>
      <c r="G158" s="225" t="s">
        <v>346</v>
      </c>
      <c r="H158" s="226">
        <v>40</v>
      </c>
      <c r="I158" s="227"/>
      <c r="J158" s="228">
        <f t="shared" si="20"/>
        <v>0</v>
      </c>
      <c r="K158" s="224" t="s">
        <v>3</v>
      </c>
      <c r="L158" s="229"/>
      <c r="M158" s="230" t="s">
        <v>3</v>
      </c>
      <c r="N158" s="231" t="s">
        <v>44</v>
      </c>
      <c r="O158" s="36"/>
      <c r="P158" s="181">
        <f t="shared" si="21"/>
        <v>0</v>
      </c>
      <c r="Q158" s="181">
        <v>0</v>
      </c>
      <c r="R158" s="181">
        <f t="shared" si="22"/>
        <v>0</v>
      </c>
      <c r="S158" s="181">
        <v>0</v>
      </c>
      <c r="T158" s="182">
        <f t="shared" si="23"/>
        <v>0</v>
      </c>
      <c r="AR158" s="19" t="s">
        <v>266</v>
      </c>
      <c r="AT158" s="19" t="s">
        <v>371</v>
      </c>
      <c r="AU158" s="19" t="s">
        <v>81</v>
      </c>
      <c r="AY158" s="19" t="s">
        <v>235</v>
      </c>
      <c r="BE158" s="183">
        <f t="shared" si="24"/>
        <v>0</v>
      </c>
      <c r="BF158" s="183">
        <f t="shared" si="25"/>
        <v>0</v>
      </c>
      <c r="BG158" s="183">
        <f t="shared" si="26"/>
        <v>0</v>
      </c>
      <c r="BH158" s="183">
        <f t="shared" si="27"/>
        <v>0</v>
      </c>
      <c r="BI158" s="183">
        <f t="shared" si="28"/>
        <v>0</v>
      </c>
      <c r="BJ158" s="19" t="s">
        <v>22</v>
      </c>
      <c r="BK158" s="183">
        <f t="shared" si="29"/>
        <v>0</v>
      </c>
      <c r="BL158" s="19" t="s">
        <v>241</v>
      </c>
      <c r="BM158" s="19" t="s">
        <v>4332</v>
      </c>
    </row>
    <row r="159" spans="2:65" s="1" customFormat="1" ht="22.5" customHeight="1" x14ac:dyDescent="0.3">
      <c r="B159" s="171"/>
      <c r="C159" s="222" t="s">
        <v>807</v>
      </c>
      <c r="D159" s="222" t="s">
        <v>371</v>
      </c>
      <c r="E159" s="223" t="s">
        <v>4333</v>
      </c>
      <c r="F159" s="224" t="s">
        <v>4334</v>
      </c>
      <c r="G159" s="225" t="s">
        <v>346</v>
      </c>
      <c r="H159" s="226">
        <v>40</v>
      </c>
      <c r="I159" s="227"/>
      <c r="J159" s="228">
        <f t="shared" si="20"/>
        <v>0</v>
      </c>
      <c r="K159" s="224" t="s">
        <v>3</v>
      </c>
      <c r="L159" s="229"/>
      <c r="M159" s="230" t="s">
        <v>3</v>
      </c>
      <c r="N159" s="231" t="s">
        <v>44</v>
      </c>
      <c r="O159" s="36"/>
      <c r="P159" s="181">
        <f t="shared" si="21"/>
        <v>0</v>
      </c>
      <c r="Q159" s="181">
        <v>0</v>
      </c>
      <c r="R159" s="181">
        <f t="shared" si="22"/>
        <v>0</v>
      </c>
      <c r="S159" s="181">
        <v>0</v>
      </c>
      <c r="T159" s="182">
        <f t="shared" si="23"/>
        <v>0</v>
      </c>
      <c r="AR159" s="19" t="s">
        <v>266</v>
      </c>
      <c r="AT159" s="19" t="s">
        <v>371</v>
      </c>
      <c r="AU159" s="19" t="s">
        <v>81</v>
      </c>
      <c r="AY159" s="19" t="s">
        <v>235</v>
      </c>
      <c r="BE159" s="183">
        <f t="shared" si="24"/>
        <v>0</v>
      </c>
      <c r="BF159" s="183">
        <f t="shared" si="25"/>
        <v>0</v>
      </c>
      <c r="BG159" s="183">
        <f t="shared" si="26"/>
        <v>0</v>
      </c>
      <c r="BH159" s="183">
        <f t="shared" si="27"/>
        <v>0</v>
      </c>
      <c r="BI159" s="183">
        <f t="shared" si="28"/>
        <v>0</v>
      </c>
      <c r="BJ159" s="19" t="s">
        <v>22</v>
      </c>
      <c r="BK159" s="183">
        <f t="shared" si="29"/>
        <v>0</v>
      </c>
      <c r="BL159" s="19" t="s">
        <v>241</v>
      </c>
      <c r="BM159" s="19" t="s">
        <v>4335</v>
      </c>
    </row>
    <row r="160" spans="2:65" s="1" customFormat="1" ht="22.5" customHeight="1" x14ac:dyDescent="0.3">
      <c r="B160" s="171"/>
      <c r="C160" s="222" t="s">
        <v>811</v>
      </c>
      <c r="D160" s="222" t="s">
        <v>371</v>
      </c>
      <c r="E160" s="223" t="s">
        <v>4336</v>
      </c>
      <c r="F160" s="224" t="s">
        <v>4337</v>
      </c>
      <c r="G160" s="225" t="s">
        <v>346</v>
      </c>
      <c r="H160" s="226">
        <v>40</v>
      </c>
      <c r="I160" s="227"/>
      <c r="J160" s="228">
        <f t="shared" si="20"/>
        <v>0</v>
      </c>
      <c r="K160" s="224" t="s">
        <v>3</v>
      </c>
      <c r="L160" s="229"/>
      <c r="M160" s="230" t="s">
        <v>3</v>
      </c>
      <c r="N160" s="231" t="s">
        <v>44</v>
      </c>
      <c r="O160" s="36"/>
      <c r="P160" s="181">
        <f t="shared" si="21"/>
        <v>0</v>
      </c>
      <c r="Q160" s="181">
        <v>0</v>
      </c>
      <c r="R160" s="181">
        <f t="shared" si="22"/>
        <v>0</v>
      </c>
      <c r="S160" s="181">
        <v>0</v>
      </c>
      <c r="T160" s="182">
        <f t="shared" si="23"/>
        <v>0</v>
      </c>
      <c r="AR160" s="19" t="s">
        <v>266</v>
      </c>
      <c r="AT160" s="19" t="s">
        <v>371</v>
      </c>
      <c r="AU160" s="19" t="s">
        <v>81</v>
      </c>
      <c r="AY160" s="19" t="s">
        <v>235</v>
      </c>
      <c r="BE160" s="183">
        <f t="shared" si="24"/>
        <v>0</v>
      </c>
      <c r="BF160" s="183">
        <f t="shared" si="25"/>
        <v>0</v>
      </c>
      <c r="BG160" s="183">
        <f t="shared" si="26"/>
        <v>0</v>
      </c>
      <c r="BH160" s="183">
        <f t="shared" si="27"/>
        <v>0</v>
      </c>
      <c r="BI160" s="183">
        <f t="shared" si="28"/>
        <v>0</v>
      </c>
      <c r="BJ160" s="19" t="s">
        <v>22</v>
      </c>
      <c r="BK160" s="183">
        <f t="shared" si="29"/>
        <v>0</v>
      </c>
      <c r="BL160" s="19" t="s">
        <v>241</v>
      </c>
      <c r="BM160" s="19" t="s">
        <v>4338</v>
      </c>
    </row>
    <row r="161" spans="2:65" s="1" customFormat="1" ht="22.5" customHeight="1" x14ac:dyDescent="0.3">
      <c r="B161" s="171"/>
      <c r="C161" s="222" t="s">
        <v>815</v>
      </c>
      <c r="D161" s="222" t="s">
        <v>371</v>
      </c>
      <c r="E161" s="223" t="s">
        <v>4339</v>
      </c>
      <c r="F161" s="224" t="s">
        <v>4340</v>
      </c>
      <c r="G161" s="225" t="s">
        <v>346</v>
      </c>
      <c r="H161" s="226">
        <v>573</v>
      </c>
      <c r="I161" s="227"/>
      <c r="J161" s="228">
        <f t="shared" si="20"/>
        <v>0</v>
      </c>
      <c r="K161" s="224" t="s">
        <v>3</v>
      </c>
      <c r="L161" s="229"/>
      <c r="M161" s="230" t="s">
        <v>3</v>
      </c>
      <c r="N161" s="231" t="s">
        <v>44</v>
      </c>
      <c r="O161" s="36"/>
      <c r="P161" s="181">
        <f t="shared" si="21"/>
        <v>0</v>
      </c>
      <c r="Q161" s="181">
        <v>0</v>
      </c>
      <c r="R161" s="181">
        <f t="shared" si="22"/>
        <v>0</v>
      </c>
      <c r="S161" s="181">
        <v>0</v>
      </c>
      <c r="T161" s="182">
        <f t="shared" si="23"/>
        <v>0</v>
      </c>
      <c r="AR161" s="19" t="s">
        <v>266</v>
      </c>
      <c r="AT161" s="19" t="s">
        <v>371</v>
      </c>
      <c r="AU161" s="19" t="s">
        <v>81</v>
      </c>
      <c r="AY161" s="19" t="s">
        <v>235</v>
      </c>
      <c r="BE161" s="183">
        <f t="shared" si="24"/>
        <v>0</v>
      </c>
      <c r="BF161" s="183">
        <f t="shared" si="25"/>
        <v>0</v>
      </c>
      <c r="BG161" s="183">
        <f t="shared" si="26"/>
        <v>0</v>
      </c>
      <c r="BH161" s="183">
        <f t="shared" si="27"/>
        <v>0</v>
      </c>
      <c r="BI161" s="183">
        <f t="shared" si="28"/>
        <v>0</v>
      </c>
      <c r="BJ161" s="19" t="s">
        <v>22</v>
      </c>
      <c r="BK161" s="183">
        <f t="shared" si="29"/>
        <v>0</v>
      </c>
      <c r="BL161" s="19" t="s">
        <v>241</v>
      </c>
      <c r="BM161" s="19" t="s">
        <v>4341</v>
      </c>
    </row>
    <row r="162" spans="2:65" s="1" customFormat="1" ht="22.5" customHeight="1" x14ac:dyDescent="0.3">
      <c r="B162" s="171"/>
      <c r="C162" s="222" t="s">
        <v>819</v>
      </c>
      <c r="D162" s="222" t="s">
        <v>371</v>
      </c>
      <c r="E162" s="223" t="s">
        <v>4342</v>
      </c>
      <c r="F162" s="224" t="s">
        <v>4343</v>
      </c>
      <c r="G162" s="225" t="s">
        <v>346</v>
      </c>
      <c r="H162" s="226">
        <v>409</v>
      </c>
      <c r="I162" s="227"/>
      <c r="J162" s="228">
        <f t="shared" si="20"/>
        <v>0</v>
      </c>
      <c r="K162" s="224" t="s">
        <v>3</v>
      </c>
      <c r="L162" s="229"/>
      <c r="M162" s="230" t="s">
        <v>3</v>
      </c>
      <c r="N162" s="231" t="s">
        <v>44</v>
      </c>
      <c r="O162" s="36"/>
      <c r="P162" s="181">
        <f t="shared" si="21"/>
        <v>0</v>
      </c>
      <c r="Q162" s="181">
        <v>0</v>
      </c>
      <c r="R162" s="181">
        <f t="shared" si="22"/>
        <v>0</v>
      </c>
      <c r="S162" s="181">
        <v>0</v>
      </c>
      <c r="T162" s="182">
        <f t="shared" si="23"/>
        <v>0</v>
      </c>
      <c r="AR162" s="19" t="s">
        <v>266</v>
      </c>
      <c r="AT162" s="19" t="s">
        <v>371</v>
      </c>
      <c r="AU162" s="19" t="s">
        <v>81</v>
      </c>
      <c r="AY162" s="19" t="s">
        <v>235</v>
      </c>
      <c r="BE162" s="183">
        <f t="shared" si="24"/>
        <v>0</v>
      </c>
      <c r="BF162" s="183">
        <f t="shared" si="25"/>
        <v>0</v>
      </c>
      <c r="BG162" s="183">
        <f t="shared" si="26"/>
        <v>0</v>
      </c>
      <c r="BH162" s="183">
        <f t="shared" si="27"/>
        <v>0</v>
      </c>
      <c r="BI162" s="183">
        <f t="shared" si="28"/>
        <v>0</v>
      </c>
      <c r="BJ162" s="19" t="s">
        <v>22</v>
      </c>
      <c r="BK162" s="183">
        <f t="shared" si="29"/>
        <v>0</v>
      </c>
      <c r="BL162" s="19" t="s">
        <v>241</v>
      </c>
      <c r="BM162" s="19" t="s">
        <v>4344</v>
      </c>
    </row>
    <row r="163" spans="2:65" s="1" customFormat="1" ht="22.5" customHeight="1" x14ac:dyDescent="0.3">
      <c r="B163" s="171"/>
      <c r="C163" s="222" t="s">
        <v>823</v>
      </c>
      <c r="D163" s="222" t="s">
        <v>371</v>
      </c>
      <c r="E163" s="223" t="s">
        <v>3949</v>
      </c>
      <c r="F163" s="224" t="s">
        <v>3950</v>
      </c>
      <c r="G163" s="225" t="s">
        <v>346</v>
      </c>
      <c r="H163" s="226">
        <v>11</v>
      </c>
      <c r="I163" s="227"/>
      <c r="J163" s="228">
        <f t="shared" si="20"/>
        <v>0</v>
      </c>
      <c r="K163" s="224" t="s">
        <v>3</v>
      </c>
      <c r="L163" s="229"/>
      <c r="M163" s="230" t="s">
        <v>3</v>
      </c>
      <c r="N163" s="231" t="s">
        <v>44</v>
      </c>
      <c r="O163" s="36"/>
      <c r="P163" s="181">
        <f t="shared" si="21"/>
        <v>0</v>
      </c>
      <c r="Q163" s="181">
        <v>0</v>
      </c>
      <c r="R163" s="181">
        <f t="shared" si="22"/>
        <v>0</v>
      </c>
      <c r="S163" s="181">
        <v>0</v>
      </c>
      <c r="T163" s="182">
        <f t="shared" si="23"/>
        <v>0</v>
      </c>
      <c r="AR163" s="19" t="s">
        <v>266</v>
      </c>
      <c r="AT163" s="19" t="s">
        <v>371</v>
      </c>
      <c r="AU163" s="19" t="s">
        <v>81</v>
      </c>
      <c r="AY163" s="19" t="s">
        <v>235</v>
      </c>
      <c r="BE163" s="183">
        <f t="shared" si="24"/>
        <v>0</v>
      </c>
      <c r="BF163" s="183">
        <f t="shared" si="25"/>
        <v>0</v>
      </c>
      <c r="BG163" s="183">
        <f t="shared" si="26"/>
        <v>0</v>
      </c>
      <c r="BH163" s="183">
        <f t="shared" si="27"/>
        <v>0</v>
      </c>
      <c r="BI163" s="183">
        <f t="shared" si="28"/>
        <v>0</v>
      </c>
      <c r="BJ163" s="19" t="s">
        <v>22</v>
      </c>
      <c r="BK163" s="183">
        <f t="shared" si="29"/>
        <v>0</v>
      </c>
      <c r="BL163" s="19" t="s">
        <v>241</v>
      </c>
      <c r="BM163" s="19" t="s">
        <v>4345</v>
      </c>
    </row>
    <row r="164" spans="2:65" s="1" customFormat="1" ht="22.5" customHeight="1" x14ac:dyDescent="0.3">
      <c r="B164" s="171"/>
      <c r="C164" s="222" t="s">
        <v>827</v>
      </c>
      <c r="D164" s="222" t="s">
        <v>371</v>
      </c>
      <c r="E164" s="223" t="s">
        <v>4346</v>
      </c>
      <c r="F164" s="224" t="s">
        <v>4347</v>
      </c>
      <c r="G164" s="225" t="s">
        <v>346</v>
      </c>
      <c r="H164" s="226">
        <v>40</v>
      </c>
      <c r="I164" s="227"/>
      <c r="J164" s="228">
        <f t="shared" si="20"/>
        <v>0</v>
      </c>
      <c r="K164" s="224" t="s">
        <v>3</v>
      </c>
      <c r="L164" s="229"/>
      <c r="M164" s="230" t="s">
        <v>3</v>
      </c>
      <c r="N164" s="231" t="s">
        <v>44</v>
      </c>
      <c r="O164" s="36"/>
      <c r="P164" s="181">
        <f t="shared" si="21"/>
        <v>0</v>
      </c>
      <c r="Q164" s="181">
        <v>0</v>
      </c>
      <c r="R164" s="181">
        <f t="shared" si="22"/>
        <v>0</v>
      </c>
      <c r="S164" s="181">
        <v>0</v>
      </c>
      <c r="T164" s="182">
        <f t="shared" si="23"/>
        <v>0</v>
      </c>
      <c r="AR164" s="19" t="s">
        <v>266</v>
      </c>
      <c r="AT164" s="19" t="s">
        <v>371</v>
      </c>
      <c r="AU164" s="19" t="s">
        <v>81</v>
      </c>
      <c r="AY164" s="19" t="s">
        <v>235</v>
      </c>
      <c r="BE164" s="183">
        <f t="shared" si="24"/>
        <v>0</v>
      </c>
      <c r="BF164" s="183">
        <f t="shared" si="25"/>
        <v>0</v>
      </c>
      <c r="BG164" s="183">
        <f t="shared" si="26"/>
        <v>0</v>
      </c>
      <c r="BH164" s="183">
        <f t="shared" si="27"/>
        <v>0</v>
      </c>
      <c r="BI164" s="183">
        <f t="shared" si="28"/>
        <v>0</v>
      </c>
      <c r="BJ164" s="19" t="s">
        <v>22</v>
      </c>
      <c r="BK164" s="183">
        <f t="shared" si="29"/>
        <v>0</v>
      </c>
      <c r="BL164" s="19" t="s">
        <v>241</v>
      </c>
      <c r="BM164" s="19" t="s">
        <v>4348</v>
      </c>
    </row>
    <row r="165" spans="2:65" s="1" customFormat="1" ht="22.5" customHeight="1" x14ac:dyDescent="0.3">
      <c r="B165" s="171"/>
      <c r="C165" s="222" t="s">
        <v>831</v>
      </c>
      <c r="D165" s="222" t="s">
        <v>371</v>
      </c>
      <c r="E165" s="223" t="s">
        <v>4349</v>
      </c>
      <c r="F165" s="224" t="s">
        <v>3303</v>
      </c>
      <c r="G165" s="225" t="s">
        <v>249</v>
      </c>
      <c r="H165" s="226">
        <v>1</v>
      </c>
      <c r="I165" s="227"/>
      <c r="J165" s="228">
        <f t="shared" si="20"/>
        <v>0</v>
      </c>
      <c r="K165" s="224" t="s">
        <v>3</v>
      </c>
      <c r="L165" s="229"/>
      <c r="M165" s="230" t="s">
        <v>3</v>
      </c>
      <c r="N165" s="251" t="s">
        <v>44</v>
      </c>
      <c r="O165" s="244"/>
      <c r="P165" s="245">
        <f t="shared" si="21"/>
        <v>0</v>
      </c>
      <c r="Q165" s="245">
        <v>0</v>
      </c>
      <c r="R165" s="245">
        <f t="shared" si="22"/>
        <v>0</v>
      </c>
      <c r="S165" s="245">
        <v>0</v>
      </c>
      <c r="T165" s="246">
        <f t="shared" si="23"/>
        <v>0</v>
      </c>
      <c r="AR165" s="19" t="s">
        <v>266</v>
      </c>
      <c r="AT165" s="19" t="s">
        <v>371</v>
      </c>
      <c r="AU165" s="19" t="s">
        <v>81</v>
      </c>
      <c r="AY165" s="19" t="s">
        <v>235</v>
      </c>
      <c r="BE165" s="183">
        <f t="shared" si="24"/>
        <v>0</v>
      </c>
      <c r="BF165" s="183">
        <f t="shared" si="25"/>
        <v>0</v>
      </c>
      <c r="BG165" s="183">
        <f t="shared" si="26"/>
        <v>0</v>
      </c>
      <c r="BH165" s="183">
        <f t="shared" si="27"/>
        <v>0</v>
      </c>
      <c r="BI165" s="183">
        <f t="shared" si="28"/>
        <v>0</v>
      </c>
      <c r="BJ165" s="19" t="s">
        <v>22</v>
      </c>
      <c r="BK165" s="183">
        <f t="shared" si="29"/>
        <v>0</v>
      </c>
      <c r="BL165" s="19" t="s">
        <v>241</v>
      </c>
      <c r="BM165" s="19" t="s">
        <v>4350</v>
      </c>
    </row>
    <row r="166" spans="2:65" s="1" customFormat="1" ht="6.95" customHeight="1" x14ac:dyDescent="0.3">
      <c r="B166" s="50"/>
      <c r="C166" s="51"/>
      <c r="D166" s="51"/>
      <c r="E166" s="51"/>
      <c r="F166" s="51"/>
      <c r="G166" s="51"/>
      <c r="H166" s="51"/>
      <c r="I166" s="124"/>
      <c r="J166" s="51"/>
      <c r="K166" s="51"/>
      <c r="L166" s="35"/>
    </row>
  </sheetData>
  <autoFilter ref="C91:K91"/>
  <mergeCells count="15">
    <mergeCell ref="E82:H82"/>
    <mergeCell ref="E80:H80"/>
    <mergeCell ref="E84:H84"/>
    <mergeCell ref="G1:H1"/>
    <mergeCell ref="L2:V2"/>
    <mergeCell ref="E49:H49"/>
    <mergeCell ref="E53:H53"/>
    <mergeCell ref="E51:H51"/>
    <mergeCell ref="E55:H55"/>
    <mergeCell ref="E78:H78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1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BR136"/>
  <sheetViews>
    <sheetView showGridLines="0" workbookViewId="0">
      <pane ySplit="1" topLeftCell="A2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161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0" t="s">
        <v>2777</v>
      </c>
      <c r="F9" s="408"/>
      <c r="G9" s="408"/>
      <c r="H9" s="408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4180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4351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ROUND(J92,2)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ROUND(SUM(BE92:BE135), 2)</f>
        <v>0</v>
      </c>
      <c r="G34" s="36"/>
      <c r="H34" s="36"/>
      <c r="I34" s="116">
        <v>0.21</v>
      </c>
      <c r="J34" s="115">
        <f>ROUND(ROUND((SUM(BE92:BE135)),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ROUND(SUM(BF92:BF135), 2)</f>
        <v>0</v>
      </c>
      <c r="G35" s="36"/>
      <c r="H35" s="36"/>
      <c r="I35" s="116">
        <v>0.15</v>
      </c>
      <c r="J35" s="115">
        <f>ROUND(ROUND((SUM(BF92:BF135)),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ROUND(SUM(BG92:BG135),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ROUND(SUM(BH92:BH135),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ROUND(SUM(BI92:BI135),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2777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4180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02 - SO 424.2 - Sdělovací vedení a zařízení města Pardubice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J92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4352</v>
      </c>
      <c r="E65" s="135"/>
      <c r="F65" s="135"/>
      <c r="G65" s="135"/>
      <c r="H65" s="135"/>
      <c r="I65" s="136"/>
      <c r="J65" s="137">
        <f>J93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3844</v>
      </c>
      <c r="E66" s="142"/>
      <c r="F66" s="142"/>
      <c r="G66" s="142"/>
      <c r="H66" s="142"/>
      <c r="I66" s="143"/>
      <c r="J66" s="144">
        <f>J94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3960</v>
      </c>
      <c r="E67" s="142"/>
      <c r="F67" s="142"/>
      <c r="G67" s="142"/>
      <c r="H67" s="142"/>
      <c r="I67" s="143"/>
      <c r="J67" s="144">
        <f>J108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3845</v>
      </c>
      <c r="E68" s="142"/>
      <c r="F68" s="142"/>
      <c r="G68" s="142"/>
      <c r="H68" s="142"/>
      <c r="I68" s="143"/>
      <c r="J68" s="144">
        <f>J117</f>
        <v>0</v>
      </c>
      <c r="K68" s="145"/>
    </row>
    <row r="69" spans="2:12" s="1" customFormat="1" ht="21.75" customHeight="1" x14ac:dyDescent="0.3">
      <c r="B69" s="35"/>
      <c r="C69" s="36"/>
      <c r="D69" s="36"/>
      <c r="E69" s="36"/>
      <c r="F69" s="36"/>
      <c r="G69" s="36"/>
      <c r="H69" s="36"/>
      <c r="I69" s="103"/>
      <c r="J69" s="36"/>
      <c r="K69" s="39"/>
    </row>
    <row r="70" spans="2:12" s="1" customFormat="1" ht="6.95" customHeight="1" x14ac:dyDescent="0.3">
      <c r="B70" s="50"/>
      <c r="C70" s="51"/>
      <c r="D70" s="51"/>
      <c r="E70" s="51"/>
      <c r="F70" s="51"/>
      <c r="G70" s="51"/>
      <c r="H70" s="51"/>
      <c r="I70" s="124"/>
      <c r="J70" s="51"/>
      <c r="K70" s="52"/>
    </row>
    <row r="74" spans="2:12" s="1" customFormat="1" ht="6.95" customHeight="1" x14ac:dyDescent="0.3">
      <c r="B74" s="53"/>
      <c r="C74" s="54"/>
      <c r="D74" s="54"/>
      <c r="E74" s="54"/>
      <c r="F74" s="54"/>
      <c r="G74" s="54"/>
      <c r="H74" s="54"/>
      <c r="I74" s="125"/>
      <c r="J74" s="54"/>
      <c r="K74" s="54"/>
      <c r="L74" s="35"/>
    </row>
    <row r="75" spans="2:12" s="1" customFormat="1" ht="36.950000000000003" customHeight="1" x14ac:dyDescent="0.3">
      <c r="B75" s="35"/>
      <c r="C75" s="55" t="s">
        <v>220</v>
      </c>
      <c r="L75" s="35"/>
    </row>
    <row r="76" spans="2:12" s="1" customFormat="1" ht="6.95" customHeight="1" x14ac:dyDescent="0.3">
      <c r="B76" s="35"/>
      <c r="L76" s="35"/>
    </row>
    <row r="77" spans="2:12" s="1" customFormat="1" ht="14.45" customHeight="1" x14ac:dyDescent="0.3">
      <c r="B77" s="35"/>
      <c r="C77" s="57" t="s">
        <v>17</v>
      </c>
      <c r="L77" s="35"/>
    </row>
    <row r="78" spans="2:12" s="1" customFormat="1" ht="22.5" customHeight="1" x14ac:dyDescent="0.3">
      <c r="B78" s="35"/>
      <c r="E78" s="418" t="str">
        <f>E7</f>
        <v>MMUVD Pardubice</v>
      </c>
      <c r="F78" s="395"/>
      <c r="G78" s="395"/>
      <c r="H78" s="395"/>
      <c r="L78" s="35"/>
    </row>
    <row r="79" spans="2:12" ht="15" x14ac:dyDescent="0.3">
      <c r="B79" s="23"/>
      <c r="C79" s="57" t="s">
        <v>209</v>
      </c>
      <c r="L79" s="23"/>
    </row>
    <row r="80" spans="2:12" ht="22.5" customHeight="1" x14ac:dyDescent="0.3">
      <c r="B80" s="23"/>
      <c r="E80" s="418" t="s">
        <v>2777</v>
      </c>
      <c r="F80" s="382"/>
      <c r="G80" s="382"/>
      <c r="H80" s="382"/>
      <c r="L80" s="23"/>
    </row>
    <row r="81" spans="2:65" ht="15" x14ac:dyDescent="0.3">
      <c r="B81" s="23"/>
      <c r="C81" s="57" t="s">
        <v>544</v>
      </c>
      <c r="L81" s="23"/>
    </row>
    <row r="82" spans="2:65" s="1" customFormat="1" ht="22.5" customHeight="1" x14ac:dyDescent="0.3">
      <c r="B82" s="35"/>
      <c r="E82" s="423" t="s">
        <v>4180</v>
      </c>
      <c r="F82" s="395"/>
      <c r="G82" s="395"/>
      <c r="H82" s="395"/>
      <c r="L82" s="35"/>
    </row>
    <row r="83" spans="2:65" s="1" customFormat="1" ht="14.45" customHeight="1" x14ac:dyDescent="0.3">
      <c r="B83" s="35"/>
      <c r="C83" s="57" t="s">
        <v>1622</v>
      </c>
      <c r="L83" s="35"/>
    </row>
    <row r="84" spans="2:65" s="1" customFormat="1" ht="23.25" customHeight="1" x14ac:dyDescent="0.3">
      <c r="B84" s="35"/>
      <c r="E84" s="392" t="str">
        <f>E13</f>
        <v>02 - SO 424.2 - Sdělovací vedení a zařízení města Pardubice</v>
      </c>
      <c r="F84" s="395"/>
      <c r="G84" s="395"/>
      <c r="H84" s="395"/>
      <c r="L84" s="35"/>
    </row>
    <row r="85" spans="2:65" s="1" customFormat="1" ht="6.95" customHeight="1" x14ac:dyDescent="0.3">
      <c r="B85" s="35"/>
      <c r="L85" s="35"/>
    </row>
    <row r="86" spans="2:65" s="1" customFormat="1" ht="18" customHeight="1" x14ac:dyDescent="0.3">
      <c r="B86" s="35"/>
      <c r="C86" s="57" t="s">
        <v>23</v>
      </c>
      <c r="F86" s="146" t="str">
        <f>F16</f>
        <v>Pardubice</v>
      </c>
      <c r="I86" s="147" t="s">
        <v>25</v>
      </c>
      <c r="J86" s="61">
        <f>IF(J16="","",J16)</f>
        <v>42576</v>
      </c>
      <c r="L86" s="35"/>
    </row>
    <row r="87" spans="2:65" s="1" customFormat="1" ht="6.95" customHeight="1" x14ac:dyDescent="0.3">
      <c r="B87" s="35"/>
      <c r="L87" s="35"/>
    </row>
    <row r="88" spans="2:65" s="1" customFormat="1" ht="15" x14ac:dyDescent="0.3">
      <c r="B88" s="35"/>
      <c r="C88" s="57" t="s">
        <v>28</v>
      </c>
      <c r="F88" s="146" t="str">
        <f>E19</f>
        <v>Město Pardubice</v>
      </c>
      <c r="I88" s="147" t="s">
        <v>34</v>
      </c>
      <c r="J88" s="146" t="str">
        <f>E25</f>
        <v>Grebner spol s r.o.</v>
      </c>
      <c r="L88" s="35"/>
    </row>
    <row r="89" spans="2:65" s="1" customFormat="1" ht="14.45" customHeight="1" x14ac:dyDescent="0.3">
      <c r="B89" s="35"/>
      <c r="C89" s="57" t="s">
        <v>32</v>
      </c>
      <c r="F89" s="146" t="str">
        <f>IF(E22="","",E22)</f>
        <v/>
      </c>
      <c r="L89" s="35"/>
    </row>
    <row r="90" spans="2:65" s="1" customFormat="1" ht="10.35" customHeight="1" x14ac:dyDescent="0.3">
      <c r="B90" s="35"/>
      <c r="L90" s="35"/>
    </row>
    <row r="91" spans="2:65" s="10" customFormat="1" ht="29.25" customHeight="1" x14ac:dyDescent="0.3">
      <c r="B91" s="148"/>
      <c r="C91" s="149" t="s">
        <v>221</v>
      </c>
      <c r="D91" s="150" t="s">
        <v>58</v>
      </c>
      <c r="E91" s="150" t="s">
        <v>54</v>
      </c>
      <c r="F91" s="150" t="s">
        <v>222</v>
      </c>
      <c r="G91" s="150" t="s">
        <v>223</v>
      </c>
      <c r="H91" s="150" t="s">
        <v>224</v>
      </c>
      <c r="I91" s="151" t="s">
        <v>225</v>
      </c>
      <c r="J91" s="150" t="s">
        <v>213</v>
      </c>
      <c r="K91" s="152" t="s">
        <v>226</v>
      </c>
      <c r="L91" s="148"/>
      <c r="M91" s="68" t="s">
        <v>227</v>
      </c>
      <c r="N91" s="69" t="s">
        <v>43</v>
      </c>
      <c r="O91" s="69" t="s">
        <v>228</v>
      </c>
      <c r="P91" s="69" t="s">
        <v>229</v>
      </c>
      <c r="Q91" s="69" t="s">
        <v>230</v>
      </c>
      <c r="R91" s="69" t="s">
        <v>231</v>
      </c>
      <c r="S91" s="69" t="s">
        <v>232</v>
      </c>
      <c r="T91" s="70" t="s">
        <v>233</v>
      </c>
    </row>
    <row r="92" spans="2:65" s="1" customFormat="1" ht="29.25" customHeight="1" x14ac:dyDescent="0.35">
      <c r="B92" s="35"/>
      <c r="C92" s="72" t="s">
        <v>214</v>
      </c>
      <c r="J92" s="153">
        <f>BK92</f>
        <v>0</v>
      </c>
      <c r="L92" s="35"/>
      <c r="M92" s="71"/>
      <c r="N92" s="62"/>
      <c r="O92" s="62"/>
      <c r="P92" s="154">
        <f>P93</f>
        <v>0</v>
      </c>
      <c r="Q92" s="62"/>
      <c r="R92" s="154">
        <f>R93</f>
        <v>0</v>
      </c>
      <c r="S92" s="62"/>
      <c r="T92" s="155">
        <f>T93</f>
        <v>0</v>
      </c>
      <c r="AT92" s="19" t="s">
        <v>72</v>
      </c>
      <c r="AU92" s="19" t="s">
        <v>215</v>
      </c>
      <c r="BK92" s="156">
        <f>BK93</f>
        <v>0</v>
      </c>
    </row>
    <row r="93" spans="2:65" s="11" customFormat="1" ht="37.35" customHeight="1" x14ac:dyDescent="0.35">
      <c r="B93" s="157"/>
      <c r="D93" s="158" t="s">
        <v>72</v>
      </c>
      <c r="E93" s="159" t="s">
        <v>2831</v>
      </c>
      <c r="F93" s="159" t="s">
        <v>4353</v>
      </c>
      <c r="I93" s="160"/>
      <c r="J93" s="161">
        <f>BK93</f>
        <v>0</v>
      </c>
      <c r="L93" s="157"/>
      <c r="M93" s="162"/>
      <c r="N93" s="163"/>
      <c r="O93" s="163"/>
      <c r="P93" s="164">
        <f>P94+P108+P117</f>
        <v>0</v>
      </c>
      <c r="Q93" s="163"/>
      <c r="R93" s="164">
        <f>R94+R108+R117</f>
        <v>0</v>
      </c>
      <c r="S93" s="163"/>
      <c r="T93" s="165">
        <f>T94+T108+T117</f>
        <v>0</v>
      </c>
      <c r="AR93" s="158" t="s">
        <v>22</v>
      </c>
      <c r="AT93" s="166" t="s">
        <v>72</v>
      </c>
      <c r="AU93" s="166" t="s">
        <v>73</v>
      </c>
      <c r="AY93" s="158" t="s">
        <v>235</v>
      </c>
      <c r="BK93" s="167">
        <f>BK94+BK108+BK117</f>
        <v>0</v>
      </c>
    </row>
    <row r="94" spans="2:65" s="11" customFormat="1" ht="19.899999999999999" customHeight="1" x14ac:dyDescent="0.3">
      <c r="B94" s="157"/>
      <c r="D94" s="168" t="s">
        <v>72</v>
      </c>
      <c r="E94" s="169" t="s">
        <v>3847</v>
      </c>
      <c r="F94" s="169" t="s">
        <v>3744</v>
      </c>
      <c r="I94" s="160"/>
      <c r="J94" s="170">
        <f>BK94</f>
        <v>0</v>
      </c>
      <c r="L94" s="157"/>
      <c r="M94" s="162"/>
      <c r="N94" s="163"/>
      <c r="O94" s="163"/>
      <c r="P94" s="164">
        <f>SUM(P95:P107)</f>
        <v>0</v>
      </c>
      <c r="Q94" s="163"/>
      <c r="R94" s="164">
        <f>SUM(R95:R107)</f>
        <v>0</v>
      </c>
      <c r="S94" s="163"/>
      <c r="T94" s="165">
        <f>SUM(T95:T107)</f>
        <v>0</v>
      </c>
      <c r="AR94" s="158" t="s">
        <v>22</v>
      </c>
      <c r="AT94" s="166" t="s">
        <v>72</v>
      </c>
      <c r="AU94" s="166" t="s">
        <v>22</v>
      </c>
      <c r="AY94" s="158" t="s">
        <v>235</v>
      </c>
      <c r="BK94" s="167">
        <f>SUM(BK95:BK107)</f>
        <v>0</v>
      </c>
    </row>
    <row r="95" spans="2:65" s="1" customFormat="1" ht="22.5" customHeight="1" x14ac:dyDescent="0.3">
      <c r="B95" s="171"/>
      <c r="C95" s="172" t="s">
        <v>22</v>
      </c>
      <c r="D95" s="172" t="s">
        <v>237</v>
      </c>
      <c r="E95" s="173" t="s">
        <v>4354</v>
      </c>
      <c r="F95" s="174" t="s">
        <v>4186</v>
      </c>
      <c r="G95" s="175" t="s">
        <v>249</v>
      </c>
      <c r="H95" s="176">
        <v>20</v>
      </c>
      <c r="I95" s="177"/>
      <c r="J95" s="178">
        <f t="shared" ref="J95:J107" si="0">ROUND(I95*H95,2)</f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ref="P95:P107" si="1">O95*H95</f>
        <v>0</v>
      </c>
      <c r="Q95" s="181">
        <v>0</v>
      </c>
      <c r="R95" s="181">
        <f t="shared" ref="R95:R107" si="2">Q95*H95</f>
        <v>0</v>
      </c>
      <c r="S95" s="181">
        <v>0</v>
      </c>
      <c r="T95" s="182">
        <f t="shared" ref="T95:T107" si="3">S95*H95</f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 t="shared" ref="BE95:BE107" si="4">IF(N95="základní",J95,0)</f>
        <v>0</v>
      </c>
      <c r="BF95" s="183">
        <f t="shared" ref="BF95:BF107" si="5">IF(N95="snížená",J95,0)</f>
        <v>0</v>
      </c>
      <c r="BG95" s="183">
        <f t="shared" ref="BG95:BG107" si="6">IF(N95="zákl. přenesená",J95,0)</f>
        <v>0</v>
      </c>
      <c r="BH95" s="183">
        <f t="shared" ref="BH95:BH107" si="7">IF(N95="sníž. přenesená",J95,0)</f>
        <v>0</v>
      </c>
      <c r="BI95" s="183">
        <f t="shared" ref="BI95:BI107" si="8">IF(N95="nulová",J95,0)</f>
        <v>0</v>
      </c>
      <c r="BJ95" s="19" t="s">
        <v>22</v>
      </c>
      <c r="BK95" s="183">
        <f t="shared" ref="BK95:BK107" si="9">ROUND(I95*H95,2)</f>
        <v>0</v>
      </c>
      <c r="BL95" s="19" t="s">
        <v>241</v>
      </c>
      <c r="BM95" s="19" t="s">
        <v>4355</v>
      </c>
    </row>
    <row r="96" spans="2:65" s="1" customFormat="1" ht="22.5" customHeight="1" x14ac:dyDescent="0.3">
      <c r="B96" s="171"/>
      <c r="C96" s="172" t="s">
        <v>81</v>
      </c>
      <c r="D96" s="172" t="s">
        <v>237</v>
      </c>
      <c r="E96" s="173" t="s">
        <v>4188</v>
      </c>
      <c r="F96" s="174" t="s">
        <v>4189</v>
      </c>
      <c r="G96" s="175" t="s">
        <v>346</v>
      </c>
      <c r="H96" s="176">
        <v>302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4356</v>
      </c>
    </row>
    <row r="97" spans="2:65" s="1" customFormat="1" ht="22.5" customHeight="1" x14ac:dyDescent="0.3">
      <c r="B97" s="171"/>
      <c r="C97" s="172" t="s">
        <v>103</v>
      </c>
      <c r="D97" s="172" t="s">
        <v>237</v>
      </c>
      <c r="E97" s="173" t="s">
        <v>3857</v>
      </c>
      <c r="F97" s="174" t="s">
        <v>3858</v>
      </c>
      <c r="G97" s="175" t="s">
        <v>346</v>
      </c>
      <c r="H97" s="176">
        <v>300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4357</v>
      </c>
    </row>
    <row r="98" spans="2:65" s="1" customFormat="1" ht="22.5" customHeight="1" x14ac:dyDescent="0.3">
      <c r="B98" s="171"/>
      <c r="C98" s="172" t="s">
        <v>241</v>
      </c>
      <c r="D98" s="172" t="s">
        <v>237</v>
      </c>
      <c r="E98" s="173" t="s">
        <v>4196</v>
      </c>
      <c r="F98" s="174" t="s">
        <v>4197</v>
      </c>
      <c r="G98" s="175" t="s">
        <v>249</v>
      </c>
      <c r="H98" s="176">
        <v>3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4358</v>
      </c>
    </row>
    <row r="99" spans="2:65" s="1" customFormat="1" ht="22.5" customHeight="1" x14ac:dyDescent="0.3">
      <c r="B99" s="171"/>
      <c r="C99" s="172" t="s">
        <v>254</v>
      </c>
      <c r="D99" s="172" t="s">
        <v>237</v>
      </c>
      <c r="E99" s="173" t="s">
        <v>3978</v>
      </c>
      <c r="F99" s="174" t="s">
        <v>3979</v>
      </c>
      <c r="G99" s="175" t="s">
        <v>249</v>
      </c>
      <c r="H99" s="176">
        <v>3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4359</v>
      </c>
    </row>
    <row r="100" spans="2:65" s="1" customFormat="1" ht="22.5" customHeight="1" x14ac:dyDescent="0.3">
      <c r="B100" s="171"/>
      <c r="C100" s="172" t="s">
        <v>258</v>
      </c>
      <c r="D100" s="172" t="s">
        <v>237</v>
      </c>
      <c r="E100" s="173" t="s">
        <v>3878</v>
      </c>
      <c r="F100" s="174" t="s">
        <v>3879</v>
      </c>
      <c r="G100" s="175" t="s">
        <v>346</v>
      </c>
      <c r="H100" s="176">
        <v>28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4360</v>
      </c>
    </row>
    <row r="101" spans="2:65" s="1" customFormat="1" ht="22.5" customHeight="1" x14ac:dyDescent="0.3">
      <c r="B101" s="171"/>
      <c r="C101" s="172" t="s">
        <v>262</v>
      </c>
      <c r="D101" s="172" t="s">
        <v>237</v>
      </c>
      <c r="E101" s="173" t="s">
        <v>4208</v>
      </c>
      <c r="F101" s="174" t="s">
        <v>4209</v>
      </c>
      <c r="G101" s="175" t="s">
        <v>346</v>
      </c>
      <c r="H101" s="176">
        <v>244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4361</v>
      </c>
    </row>
    <row r="102" spans="2:65" s="1" customFormat="1" ht="22.5" customHeight="1" x14ac:dyDescent="0.3">
      <c r="B102" s="171"/>
      <c r="C102" s="172" t="s">
        <v>266</v>
      </c>
      <c r="D102" s="172" t="s">
        <v>237</v>
      </c>
      <c r="E102" s="173" t="s">
        <v>4211</v>
      </c>
      <c r="F102" s="174" t="s">
        <v>4212</v>
      </c>
      <c r="G102" s="175" t="s">
        <v>346</v>
      </c>
      <c r="H102" s="176">
        <v>282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4362</v>
      </c>
    </row>
    <row r="103" spans="2:65" s="1" customFormat="1" ht="22.5" customHeight="1" x14ac:dyDescent="0.3">
      <c r="B103" s="171"/>
      <c r="C103" s="172" t="s">
        <v>270</v>
      </c>
      <c r="D103" s="172" t="s">
        <v>237</v>
      </c>
      <c r="E103" s="173" t="s">
        <v>4214</v>
      </c>
      <c r="F103" s="174" t="s">
        <v>4215</v>
      </c>
      <c r="G103" s="175" t="s">
        <v>346</v>
      </c>
      <c r="H103" s="176">
        <v>315</v>
      </c>
      <c r="I103" s="177"/>
      <c r="J103" s="178">
        <f t="shared" si="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4363</v>
      </c>
    </row>
    <row r="104" spans="2:65" s="1" customFormat="1" ht="22.5" customHeight="1" x14ac:dyDescent="0.3">
      <c r="B104" s="171"/>
      <c r="C104" s="172" t="s">
        <v>26</v>
      </c>
      <c r="D104" s="172" t="s">
        <v>237</v>
      </c>
      <c r="E104" s="173" t="s">
        <v>4223</v>
      </c>
      <c r="F104" s="174" t="s">
        <v>3885</v>
      </c>
      <c r="G104" s="175" t="s">
        <v>249</v>
      </c>
      <c r="H104" s="176">
        <v>4</v>
      </c>
      <c r="I104" s="177"/>
      <c r="J104" s="178">
        <f t="shared" si="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4364</v>
      </c>
    </row>
    <row r="105" spans="2:65" s="1" customFormat="1" ht="22.5" customHeight="1" x14ac:dyDescent="0.3">
      <c r="B105" s="171"/>
      <c r="C105" s="172" t="s">
        <v>164</v>
      </c>
      <c r="D105" s="172" t="s">
        <v>237</v>
      </c>
      <c r="E105" s="173" t="s">
        <v>4217</v>
      </c>
      <c r="F105" s="174" t="s">
        <v>4218</v>
      </c>
      <c r="G105" s="175" t="s">
        <v>249</v>
      </c>
      <c r="H105" s="176">
        <v>2</v>
      </c>
      <c r="I105" s="177"/>
      <c r="J105" s="178">
        <f t="shared" si="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4365</v>
      </c>
    </row>
    <row r="106" spans="2:65" s="1" customFormat="1" ht="22.5" customHeight="1" x14ac:dyDescent="0.3">
      <c r="B106" s="171"/>
      <c r="C106" s="172" t="s">
        <v>280</v>
      </c>
      <c r="D106" s="172" t="s">
        <v>237</v>
      </c>
      <c r="E106" s="173" t="s">
        <v>4220</v>
      </c>
      <c r="F106" s="174" t="s">
        <v>4221</v>
      </c>
      <c r="G106" s="175" t="s">
        <v>249</v>
      </c>
      <c r="H106" s="176">
        <v>2</v>
      </c>
      <c r="I106" s="177"/>
      <c r="J106" s="178">
        <f t="shared" si="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4366</v>
      </c>
    </row>
    <row r="107" spans="2:65" s="1" customFormat="1" ht="22.5" customHeight="1" x14ac:dyDescent="0.3">
      <c r="B107" s="171"/>
      <c r="C107" s="172" t="s">
        <v>284</v>
      </c>
      <c r="D107" s="172" t="s">
        <v>237</v>
      </c>
      <c r="E107" s="173" t="s">
        <v>4367</v>
      </c>
      <c r="F107" s="174" t="s">
        <v>4368</v>
      </c>
      <c r="G107" s="175" t="s">
        <v>249</v>
      </c>
      <c r="H107" s="176">
        <v>8</v>
      </c>
      <c r="I107" s="177"/>
      <c r="J107" s="178">
        <f t="shared" si="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4369</v>
      </c>
    </row>
    <row r="108" spans="2:65" s="11" customFormat="1" ht="29.85" customHeight="1" x14ac:dyDescent="0.3">
      <c r="B108" s="157"/>
      <c r="D108" s="168" t="s">
        <v>72</v>
      </c>
      <c r="E108" s="169" t="s">
        <v>4012</v>
      </c>
      <c r="F108" s="169" t="s">
        <v>3794</v>
      </c>
      <c r="I108" s="160"/>
      <c r="J108" s="170">
        <f>BK108</f>
        <v>0</v>
      </c>
      <c r="L108" s="157"/>
      <c r="M108" s="162"/>
      <c r="N108" s="163"/>
      <c r="O108" s="163"/>
      <c r="P108" s="164">
        <f>SUM(P109:P116)</f>
        <v>0</v>
      </c>
      <c r="Q108" s="163"/>
      <c r="R108" s="164">
        <f>SUM(R109:R116)</f>
        <v>0</v>
      </c>
      <c r="S108" s="163"/>
      <c r="T108" s="165">
        <f>SUM(T109:T116)</f>
        <v>0</v>
      </c>
      <c r="AR108" s="158" t="s">
        <v>22</v>
      </c>
      <c r="AT108" s="166" t="s">
        <v>72</v>
      </c>
      <c r="AU108" s="166" t="s">
        <v>22</v>
      </c>
      <c r="AY108" s="158" t="s">
        <v>235</v>
      </c>
      <c r="BK108" s="167">
        <f>SUM(BK109:BK116)</f>
        <v>0</v>
      </c>
    </row>
    <row r="109" spans="2:65" s="1" customFormat="1" ht="22.5" customHeight="1" x14ac:dyDescent="0.3">
      <c r="B109" s="171"/>
      <c r="C109" s="172" t="s">
        <v>288</v>
      </c>
      <c r="D109" s="172" t="s">
        <v>237</v>
      </c>
      <c r="E109" s="173" t="s">
        <v>4123</v>
      </c>
      <c r="F109" s="174" t="s">
        <v>4124</v>
      </c>
      <c r="G109" s="175" t="s">
        <v>346</v>
      </c>
      <c r="H109" s="176">
        <v>24</v>
      </c>
      <c r="I109" s="177"/>
      <c r="J109" s="178">
        <f t="shared" ref="J109:J116" si="10">ROUND(I109*H109,2)</f>
        <v>0</v>
      </c>
      <c r="K109" s="174" t="s">
        <v>3</v>
      </c>
      <c r="L109" s="35"/>
      <c r="M109" s="179" t="s">
        <v>3</v>
      </c>
      <c r="N109" s="180" t="s">
        <v>44</v>
      </c>
      <c r="O109" s="36"/>
      <c r="P109" s="181">
        <f t="shared" ref="P109:P116" si="11">O109*H109</f>
        <v>0</v>
      </c>
      <c r="Q109" s="181">
        <v>0</v>
      </c>
      <c r="R109" s="181">
        <f t="shared" ref="R109:R116" si="12">Q109*H109</f>
        <v>0</v>
      </c>
      <c r="S109" s="181">
        <v>0</v>
      </c>
      <c r="T109" s="182">
        <f t="shared" ref="T109:T116" si="13"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 t="shared" ref="BE109:BE116" si="14">IF(N109="základní",J109,0)</f>
        <v>0</v>
      </c>
      <c r="BF109" s="183">
        <f t="shared" ref="BF109:BF116" si="15">IF(N109="snížená",J109,0)</f>
        <v>0</v>
      </c>
      <c r="BG109" s="183">
        <f t="shared" ref="BG109:BG116" si="16">IF(N109="zákl. přenesená",J109,0)</f>
        <v>0</v>
      </c>
      <c r="BH109" s="183">
        <f t="shared" ref="BH109:BH116" si="17">IF(N109="sníž. přenesená",J109,0)</f>
        <v>0</v>
      </c>
      <c r="BI109" s="183">
        <f t="shared" ref="BI109:BI116" si="18">IF(N109="nulová",J109,0)</f>
        <v>0</v>
      </c>
      <c r="BJ109" s="19" t="s">
        <v>22</v>
      </c>
      <c r="BK109" s="183">
        <f t="shared" ref="BK109:BK116" si="19">ROUND(I109*H109,2)</f>
        <v>0</v>
      </c>
      <c r="BL109" s="19" t="s">
        <v>241</v>
      </c>
      <c r="BM109" s="19" t="s">
        <v>4370</v>
      </c>
    </row>
    <row r="110" spans="2:65" s="1" customFormat="1" ht="22.5" customHeight="1" x14ac:dyDescent="0.3">
      <c r="B110" s="171"/>
      <c r="C110" s="172" t="s">
        <v>9</v>
      </c>
      <c r="D110" s="172" t="s">
        <v>237</v>
      </c>
      <c r="E110" s="173" t="s">
        <v>4132</v>
      </c>
      <c r="F110" s="174" t="s">
        <v>4133</v>
      </c>
      <c r="G110" s="175" t="s">
        <v>346</v>
      </c>
      <c r="H110" s="176">
        <v>24</v>
      </c>
      <c r="I110" s="177"/>
      <c r="J110" s="178">
        <f t="shared" si="10"/>
        <v>0</v>
      </c>
      <c r="K110" s="174" t="s">
        <v>3</v>
      </c>
      <c r="L110" s="35"/>
      <c r="M110" s="179" t="s">
        <v>3</v>
      </c>
      <c r="N110" s="180" t="s">
        <v>44</v>
      </c>
      <c r="O110" s="36"/>
      <c r="P110" s="181">
        <f t="shared" si="11"/>
        <v>0</v>
      </c>
      <c r="Q110" s="181">
        <v>0</v>
      </c>
      <c r="R110" s="181">
        <f t="shared" si="12"/>
        <v>0</v>
      </c>
      <c r="S110" s="181">
        <v>0</v>
      </c>
      <c r="T110" s="182">
        <f t="shared" si="13"/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 t="shared" si="14"/>
        <v>0</v>
      </c>
      <c r="BF110" s="183">
        <f t="shared" si="15"/>
        <v>0</v>
      </c>
      <c r="BG110" s="183">
        <f t="shared" si="16"/>
        <v>0</v>
      </c>
      <c r="BH110" s="183">
        <f t="shared" si="17"/>
        <v>0</v>
      </c>
      <c r="BI110" s="183">
        <f t="shared" si="18"/>
        <v>0</v>
      </c>
      <c r="BJ110" s="19" t="s">
        <v>22</v>
      </c>
      <c r="BK110" s="183">
        <f t="shared" si="19"/>
        <v>0</v>
      </c>
      <c r="BL110" s="19" t="s">
        <v>241</v>
      </c>
      <c r="BM110" s="19" t="s">
        <v>4371</v>
      </c>
    </row>
    <row r="111" spans="2:65" s="1" customFormat="1" ht="22.5" customHeight="1" x14ac:dyDescent="0.3">
      <c r="B111" s="171"/>
      <c r="C111" s="172" t="s">
        <v>296</v>
      </c>
      <c r="D111" s="172" t="s">
        <v>237</v>
      </c>
      <c r="E111" s="173" t="s">
        <v>4135</v>
      </c>
      <c r="F111" s="174" t="s">
        <v>4026</v>
      </c>
      <c r="G111" s="175" t="s">
        <v>249</v>
      </c>
      <c r="H111" s="176">
        <v>1</v>
      </c>
      <c r="I111" s="177"/>
      <c r="J111" s="178">
        <f t="shared" si="10"/>
        <v>0</v>
      </c>
      <c r="K111" s="174" t="s">
        <v>3</v>
      </c>
      <c r="L111" s="35"/>
      <c r="M111" s="179" t="s">
        <v>3</v>
      </c>
      <c r="N111" s="180" t="s">
        <v>44</v>
      </c>
      <c r="O111" s="36"/>
      <c r="P111" s="181">
        <f t="shared" si="11"/>
        <v>0</v>
      </c>
      <c r="Q111" s="181">
        <v>0</v>
      </c>
      <c r="R111" s="181">
        <f t="shared" si="12"/>
        <v>0</v>
      </c>
      <c r="S111" s="181">
        <v>0</v>
      </c>
      <c r="T111" s="182">
        <f t="shared" si="13"/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 t="shared" si="14"/>
        <v>0</v>
      </c>
      <c r="BF111" s="183">
        <f t="shared" si="15"/>
        <v>0</v>
      </c>
      <c r="BG111" s="183">
        <f t="shared" si="16"/>
        <v>0</v>
      </c>
      <c r="BH111" s="183">
        <f t="shared" si="17"/>
        <v>0</v>
      </c>
      <c r="BI111" s="183">
        <f t="shared" si="18"/>
        <v>0</v>
      </c>
      <c r="BJ111" s="19" t="s">
        <v>22</v>
      </c>
      <c r="BK111" s="183">
        <f t="shared" si="19"/>
        <v>0</v>
      </c>
      <c r="BL111" s="19" t="s">
        <v>241</v>
      </c>
      <c r="BM111" s="19" t="s">
        <v>4372</v>
      </c>
    </row>
    <row r="112" spans="2:65" s="1" customFormat="1" ht="22.5" customHeight="1" x14ac:dyDescent="0.3">
      <c r="B112" s="171"/>
      <c r="C112" s="172" t="s">
        <v>300</v>
      </c>
      <c r="D112" s="172" t="s">
        <v>237</v>
      </c>
      <c r="E112" s="173" t="s">
        <v>4137</v>
      </c>
      <c r="F112" s="174" t="s">
        <v>4138</v>
      </c>
      <c r="G112" s="175" t="s">
        <v>249</v>
      </c>
      <c r="H112" s="176">
        <v>1</v>
      </c>
      <c r="I112" s="177"/>
      <c r="J112" s="178">
        <f t="shared" si="10"/>
        <v>0</v>
      </c>
      <c r="K112" s="174" t="s">
        <v>3</v>
      </c>
      <c r="L112" s="35"/>
      <c r="M112" s="179" t="s">
        <v>3</v>
      </c>
      <c r="N112" s="180" t="s">
        <v>44</v>
      </c>
      <c r="O112" s="36"/>
      <c r="P112" s="181">
        <f t="shared" si="11"/>
        <v>0</v>
      </c>
      <c r="Q112" s="181">
        <v>0</v>
      </c>
      <c r="R112" s="181">
        <f t="shared" si="12"/>
        <v>0</v>
      </c>
      <c r="S112" s="181">
        <v>0</v>
      </c>
      <c r="T112" s="182">
        <f t="shared" si="13"/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 t="shared" si="14"/>
        <v>0</v>
      </c>
      <c r="BF112" s="183">
        <f t="shared" si="15"/>
        <v>0</v>
      </c>
      <c r="BG112" s="183">
        <f t="shared" si="16"/>
        <v>0</v>
      </c>
      <c r="BH112" s="183">
        <f t="shared" si="17"/>
        <v>0</v>
      </c>
      <c r="BI112" s="183">
        <f t="shared" si="18"/>
        <v>0</v>
      </c>
      <c r="BJ112" s="19" t="s">
        <v>22</v>
      </c>
      <c r="BK112" s="183">
        <f t="shared" si="19"/>
        <v>0</v>
      </c>
      <c r="BL112" s="19" t="s">
        <v>241</v>
      </c>
      <c r="BM112" s="19" t="s">
        <v>4373</v>
      </c>
    </row>
    <row r="113" spans="2:65" s="1" customFormat="1" ht="22.5" customHeight="1" x14ac:dyDescent="0.3">
      <c r="B113" s="171"/>
      <c r="C113" s="172" t="s">
        <v>306</v>
      </c>
      <c r="D113" s="172" t="s">
        <v>237</v>
      </c>
      <c r="E113" s="173" t="s">
        <v>4374</v>
      </c>
      <c r="F113" s="174" t="s">
        <v>4375</v>
      </c>
      <c r="G113" s="175" t="s">
        <v>249</v>
      </c>
      <c r="H113" s="176">
        <v>1</v>
      </c>
      <c r="I113" s="177"/>
      <c r="J113" s="178">
        <f t="shared" si="10"/>
        <v>0</v>
      </c>
      <c r="K113" s="174" t="s">
        <v>3</v>
      </c>
      <c r="L113" s="35"/>
      <c r="M113" s="179" t="s">
        <v>3</v>
      </c>
      <c r="N113" s="180" t="s">
        <v>44</v>
      </c>
      <c r="O113" s="36"/>
      <c r="P113" s="181">
        <f t="shared" si="11"/>
        <v>0</v>
      </c>
      <c r="Q113" s="181">
        <v>0</v>
      </c>
      <c r="R113" s="181">
        <f t="shared" si="12"/>
        <v>0</v>
      </c>
      <c r="S113" s="181">
        <v>0</v>
      </c>
      <c r="T113" s="182">
        <f t="shared" si="13"/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 t="shared" si="14"/>
        <v>0</v>
      </c>
      <c r="BF113" s="183">
        <f t="shared" si="15"/>
        <v>0</v>
      </c>
      <c r="BG113" s="183">
        <f t="shared" si="16"/>
        <v>0</v>
      </c>
      <c r="BH113" s="183">
        <f t="shared" si="17"/>
        <v>0</v>
      </c>
      <c r="BI113" s="183">
        <f t="shared" si="18"/>
        <v>0</v>
      </c>
      <c r="BJ113" s="19" t="s">
        <v>22</v>
      </c>
      <c r="BK113" s="183">
        <f t="shared" si="19"/>
        <v>0</v>
      </c>
      <c r="BL113" s="19" t="s">
        <v>241</v>
      </c>
      <c r="BM113" s="19" t="s">
        <v>4376</v>
      </c>
    </row>
    <row r="114" spans="2:65" s="1" customFormat="1" ht="22.5" customHeight="1" x14ac:dyDescent="0.3">
      <c r="B114" s="171"/>
      <c r="C114" s="172" t="s">
        <v>312</v>
      </c>
      <c r="D114" s="172" t="s">
        <v>237</v>
      </c>
      <c r="E114" s="173" t="s">
        <v>4144</v>
      </c>
      <c r="F114" s="174" t="s">
        <v>4038</v>
      </c>
      <c r="G114" s="175" t="s">
        <v>249</v>
      </c>
      <c r="H114" s="176">
        <v>1</v>
      </c>
      <c r="I114" s="177"/>
      <c r="J114" s="178">
        <f t="shared" si="10"/>
        <v>0</v>
      </c>
      <c r="K114" s="174" t="s">
        <v>3</v>
      </c>
      <c r="L114" s="35"/>
      <c r="M114" s="179" t="s">
        <v>3</v>
      </c>
      <c r="N114" s="180" t="s">
        <v>44</v>
      </c>
      <c r="O114" s="36"/>
      <c r="P114" s="181">
        <f t="shared" si="11"/>
        <v>0</v>
      </c>
      <c r="Q114" s="181">
        <v>0</v>
      </c>
      <c r="R114" s="181">
        <f t="shared" si="12"/>
        <v>0</v>
      </c>
      <c r="S114" s="181">
        <v>0</v>
      </c>
      <c r="T114" s="182">
        <f t="shared" si="13"/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 t="shared" si="14"/>
        <v>0</v>
      </c>
      <c r="BF114" s="183">
        <f t="shared" si="15"/>
        <v>0</v>
      </c>
      <c r="BG114" s="183">
        <f t="shared" si="16"/>
        <v>0</v>
      </c>
      <c r="BH114" s="183">
        <f t="shared" si="17"/>
        <v>0</v>
      </c>
      <c r="BI114" s="183">
        <f t="shared" si="18"/>
        <v>0</v>
      </c>
      <c r="BJ114" s="19" t="s">
        <v>22</v>
      </c>
      <c r="BK114" s="183">
        <f t="shared" si="19"/>
        <v>0</v>
      </c>
      <c r="BL114" s="19" t="s">
        <v>241</v>
      </c>
      <c r="BM114" s="19" t="s">
        <v>4377</v>
      </c>
    </row>
    <row r="115" spans="2:65" s="1" customFormat="1" ht="22.5" customHeight="1" x14ac:dyDescent="0.3">
      <c r="B115" s="171"/>
      <c r="C115" s="172" t="s">
        <v>317</v>
      </c>
      <c r="D115" s="172" t="s">
        <v>237</v>
      </c>
      <c r="E115" s="173" t="s">
        <v>4146</v>
      </c>
      <c r="F115" s="174" t="s">
        <v>4041</v>
      </c>
      <c r="G115" s="175" t="s">
        <v>249</v>
      </c>
      <c r="H115" s="176">
        <v>1</v>
      </c>
      <c r="I115" s="177"/>
      <c r="J115" s="178">
        <f t="shared" si="10"/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 t="shared" si="11"/>
        <v>0</v>
      </c>
      <c r="Q115" s="181">
        <v>0</v>
      </c>
      <c r="R115" s="181">
        <f t="shared" si="12"/>
        <v>0</v>
      </c>
      <c r="S115" s="181">
        <v>0</v>
      </c>
      <c r="T115" s="182">
        <f t="shared" si="13"/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 t="shared" si="14"/>
        <v>0</v>
      </c>
      <c r="BF115" s="183">
        <f t="shared" si="15"/>
        <v>0</v>
      </c>
      <c r="BG115" s="183">
        <f t="shared" si="16"/>
        <v>0</v>
      </c>
      <c r="BH115" s="183">
        <f t="shared" si="17"/>
        <v>0</v>
      </c>
      <c r="BI115" s="183">
        <f t="shared" si="18"/>
        <v>0</v>
      </c>
      <c r="BJ115" s="19" t="s">
        <v>22</v>
      </c>
      <c r="BK115" s="183">
        <f t="shared" si="19"/>
        <v>0</v>
      </c>
      <c r="BL115" s="19" t="s">
        <v>241</v>
      </c>
      <c r="BM115" s="19" t="s">
        <v>4378</v>
      </c>
    </row>
    <row r="116" spans="2:65" s="1" customFormat="1" ht="22.5" customHeight="1" x14ac:dyDescent="0.3">
      <c r="B116" s="171"/>
      <c r="C116" s="172" t="s">
        <v>8</v>
      </c>
      <c r="D116" s="172" t="s">
        <v>237</v>
      </c>
      <c r="E116" s="173" t="s">
        <v>4148</v>
      </c>
      <c r="F116" s="174" t="s">
        <v>4044</v>
      </c>
      <c r="G116" s="175" t="s">
        <v>249</v>
      </c>
      <c r="H116" s="176">
        <v>1</v>
      </c>
      <c r="I116" s="177"/>
      <c r="J116" s="178">
        <f t="shared" si="10"/>
        <v>0</v>
      </c>
      <c r="K116" s="174" t="s">
        <v>3</v>
      </c>
      <c r="L116" s="35"/>
      <c r="M116" s="179" t="s">
        <v>3</v>
      </c>
      <c r="N116" s="180" t="s">
        <v>44</v>
      </c>
      <c r="O116" s="36"/>
      <c r="P116" s="181">
        <f t="shared" si="11"/>
        <v>0</v>
      </c>
      <c r="Q116" s="181">
        <v>0</v>
      </c>
      <c r="R116" s="181">
        <f t="shared" si="12"/>
        <v>0</v>
      </c>
      <c r="S116" s="181">
        <v>0</v>
      </c>
      <c r="T116" s="182">
        <f t="shared" si="13"/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 t="shared" si="14"/>
        <v>0</v>
      </c>
      <c r="BF116" s="183">
        <f t="shared" si="15"/>
        <v>0</v>
      </c>
      <c r="BG116" s="183">
        <f t="shared" si="16"/>
        <v>0</v>
      </c>
      <c r="BH116" s="183">
        <f t="shared" si="17"/>
        <v>0</v>
      </c>
      <c r="BI116" s="183">
        <f t="shared" si="18"/>
        <v>0</v>
      </c>
      <c r="BJ116" s="19" t="s">
        <v>22</v>
      </c>
      <c r="BK116" s="183">
        <f t="shared" si="19"/>
        <v>0</v>
      </c>
      <c r="BL116" s="19" t="s">
        <v>241</v>
      </c>
      <c r="BM116" s="19" t="s">
        <v>4379</v>
      </c>
    </row>
    <row r="117" spans="2:65" s="11" customFormat="1" ht="29.85" customHeight="1" x14ac:dyDescent="0.3">
      <c r="B117" s="157"/>
      <c r="D117" s="168" t="s">
        <v>72</v>
      </c>
      <c r="E117" s="169" t="s">
        <v>3914</v>
      </c>
      <c r="F117" s="169" t="s">
        <v>3915</v>
      </c>
      <c r="I117" s="160"/>
      <c r="J117" s="170">
        <f>BK117</f>
        <v>0</v>
      </c>
      <c r="L117" s="157"/>
      <c r="M117" s="162"/>
      <c r="N117" s="163"/>
      <c r="O117" s="163"/>
      <c r="P117" s="164">
        <f>SUM(P118:P135)</f>
        <v>0</v>
      </c>
      <c r="Q117" s="163"/>
      <c r="R117" s="164">
        <f>SUM(R118:R135)</f>
        <v>0</v>
      </c>
      <c r="S117" s="163"/>
      <c r="T117" s="165">
        <f>SUM(T118:T135)</f>
        <v>0</v>
      </c>
      <c r="AR117" s="158" t="s">
        <v>22</v>
      </c>
      <c r="AT117" s="166" t="s">
        <v>72</v>
      </c>
      <c r="AU117" s="166" t="s">
        <v>22</v>
      </c>
      <c r="AY117" s="158" t="s">
        <v>235</v>
      </c>
      <c r="BK117" s="167">
        <f>SUM(BK118:BK135)</f>
        <v>0</v>
      </c>
    </row>
    <row r="118" spans="2:65" s="1" customFormat="1" ht="22.5" customHeight="1" x14ac:dyDescent="0.3">
      <c r="B118" s="171"/>
      <c r="C118" s="222" t="s">
        <v>330</v>
      </c>
      <c r="D118" s="222" t="s">
        <v>371</v>
      </c>
      <c r="E118" s="223" t="s">
        <v>4380</v>
      </c>
      <c r="F118" s="224" t="s">
        <v>4368</v>
      </c>
      <c r="G118" s="225" t="s">
        <v>249</v>
      </c>
      <c r="H118" s="226">
        <v>8</v>
      </c>
      <c r="I118" s="227"/>
      <c r="J118" s="228">
        <f t="shared" ref="J118:J135" si="20">ROUND(I118*H118,2)</f>
        <v>0</v>
      </c>
      <c r="K118" s="224" t="s">
        <v>3</v>
      </c>
      <c r="L118" s="229"/>
      <c r="M118" s="230" t="s">
        <v>3</v>
      </c>
      <c r="N118" s="231" t="s">
        <v>44</v>
      </c>
      <c r="O118" s="36"/>
      <c r="P118" s="181">
        <f t="shared" ref="P118:P135" si="21">O118*H118</f>
        <v>0</v>
      </c>
      <c r="Q118" s="181">
        <v>0</v>
      </c>
      <c r="R118" s="181">
        <f t="shared" ref="R118:R135" si="22">Q118*H118</f>
        <v>0</v>
      </c>
      <c r="S118" s="181">
        <v>0</v>
      </c>
      <c r="T118" s="182">
        <f t="shared" ref="T118:T135" si="23">S118*H118</f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 t="shared" ref="BE118:BE135" si="24">IF(N118="základní",J118,0)</f>
        <v>0</v>
      </c>
      <c r="BF118" s="183">
        <f t="shared" ref="BF118:BF135" si="25">IF(N118="snížená",J118,0)</f>
        <v>0</v>
      </c>
      <c r="BG118" s="183">
        <f t="shared" ref="BG118:BG135" si="26">IF(N118="zákl. přenesená",J118,0)</f>
        <v>0</v>
      </c>
      <c r="BH118" s="183">
        <f t="shared" ref="BH118:BH135" si="27">IF(N118="sníž. přenesená",J118,0)</f>
        <v>0</v>
      </c>
      <c r="BI118" s="183">
        <f t="shared" ref="BI118:BI135" si="28">IF(N118="nulová",J118,0)</f>
        <v>0</v>
      </c>
      <c r="BJ118" s="19" t="s">
        <v>22</v>
      </c>
      <c r="BK118" s="183">
        <f t="shared" ref="BK118:BK135" si="29">ROUND(I118*H118,2)</f>
        <v>0</v>
      </c>
      <c r="BL118" s="19" t="s">
        <v>241</v>
      </c>
      <c r="BM118" s="19" t="s">
        <v>4381</v>
      </c>
    </row>
    <row r="119" spans="2:65" s="1" customFormat="1" ht="22.5" customHeight="1" x14ac:dyDescent="0.3">
      <c r="B119" s="171"/>
      <c r="C119" s="222" t="s">
        <v>334</v>
      </c>
      <c r="D119" s="222" t="s">
        <v>371</v>
      </c>
      <c r="E119" s="223" t="s">
        <v>4382</v>
      </c>
      <c r="F119" s="224" t="s">
        <v>4263</v>
      </c>
      <c r="G119" s="225" t="s">
        <v>346</v>
      </c>
      <c r="H119" s="226">
        <v>315</v>
      </c>
      <c r="I119" s="227"/>
      <c r="J119" s="228">
        <f t="shared" si="20"/>
        <v>0</v>
      </c>
      <c r="K119" s="224" t="s">
        <v>3</v>
      </c>
      <c r="L119" s="229"/>
      <c r="M119" s="230" t="s">
        <v>3</v>
      </c>
      <c r="N119" s="231" t="s">
        <v>44</v>
      </c>
      <c r="O119" s="36"/>
      <c r="P119" s="181">
        <f t="shared" si="21"/>
        <v>0</v>
      </c>
      <c r="Q119" s="181">
        <v>0</v>
      </c>
      <c r="R119" s="181">
        <f t="shared" si="22"/>
        <v>0</v>
      </c>
      <c r="S119" s="181">
        <v>0</v>
      </c>
      <c r="T119" s="182">
        <f t="shared" si="23"/>
        <v>0</v>
      </c>
      <c r="AR119" s="19" t="s">
        <v>266</v>
      </c>
      <c r="AT119" s="19" t="s">
        <v>371</v>
      </c>
      <c r="AU119" s="19" t="s">
        <v>81</v>
      </c>
      <c r="AY119" s="19" t="s">
        <v>235</v>
      </c>
      <c r="BE119" s="183">
        <f t="shared" si="24"/>
        <v>0</v>
      </c>
      <c r="BF119" s="183">
        <f t="shared" si="25"/>
        <v>0</v>
      </c>
      <c r="BG119" s="183">
        <f t="shared" si="26"/>
        <v>0</v>
      </c>
      <c r="BH119" s="183">
        <f t="shared" si="27"/>
        <v>0</v>
      </c>
      <c r="BI119" s="183">
        <f t="shared" si="28"/>
        <v>0</v>
      </c>
      <c r="BJ119" s="19" t="s">
        <v>22</v>
      </c>
      <c r="BK119" s="183">
        <f t="shared" si="29"/>
        <v>0</v>
      </c>
      <c r="BL119" s="19" t="s">
        <v>241</v>
      </c>
      <c r="BM119" s="19" t="s">
        <v>4383</v>
      </c>
    </row>
    <row r="120" spans="2:65" s="1" customFormat="1" ht="22.5" customHeight="1" x14ac:dyDescent="0.3">
      <c r="B120" s="171"/>
      <c r="C120" s="222" t="s">
        <v>339</v>
      </c>
      <c r="D120" s="222" t="s">
        <v>371</v>
      </c>
      <c r="E120" s="223" t="s">
        <v>4384</v>
      </c>
      <c r="F120" s="224" t="s">
        <v>4385</v>
      </c>
      <c r="G120" s="225" t="s">
        <v>249</v>
      </c>
      <c r="H120" s="226">
        <v>1</v>
      </c>
      <c r="I120" s="227"/>
      <c r="J120" s="228">
        <f t="shared" si="2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21"/>
        <v>0</v>
      </c>
      <c r="Q120" s="181">
        <v>0</v>
      </c>
      <c r="R120" s="181">
        <f t="shared" si="22"/>
        <v>0</v>
      </c>
      <c r="S120" s="181">
        <v>0</v>
      </c>
      <c r="T120" s="182">
        <f t="shared" si="23"/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 t="shared" si="24"/>
        <v>0</v>
      </c>
      <c r="BF120" s="183">
        <f t="shared" si="25"/>
        <v>0</v>
      </c>
      <c r="BG120" s="183">
        <f t="shared" si="26"/>
        <v>0</v>
      </c>
      <c r="BH120" s="183">
        <f t="shared" si="27"/>
        <v>0</v>
      </c>
      <c r="BI120" s="183">
        <f t="shared" si="28"/>
        <v>0</v>
      </c>
      <c r="BJ120" s="19" t="s">
        <v>22</v>
      </c>
      <c r="BK120" s="183">
        <f t="shared" si="29"/>
        <v>0</v>
      </c>
      <c r="BL120" s="19" t="s">
        <v>241</v>
      </c>
      <c r="BM120" s="19" t="s">
        <v>4386</v>
      </c>
    </row>
    <row r="121" spans="2:65" s="1" customFormat="1" ht="22.5" customHeight="1" x14ac:dyDescent="0.3">
      <c r="B121" s="171"/>
      <c r="C121" s="222" t="s">
        <v>343</v>
      </c>
      <c r="D121" s="222" t="s">
        <v>371</v>
      </c>
      <c r="E121" s="223" t="s">
        <v>4387</v>
      </c>
      <c r="F121" s="224" t="s">
        <v>4388</v>
      </c>
      <c r="G121" s="225" t="s">
        <v>249</v>
      </c>
      <c r="H121" s="226">
        <v>2</v>
      </c>
      <c r="I121" s="227"/>
      <c r="J121" s="228">
        <f t="shared" si="20"/>
        <v>0</v>
      </c>
      <c r="K121" s="224" t="s">
        <v>3</v>
      </c>
      <c r="L121" s="229"/>
      <c r="M121" s="230" t="s">
        <v>3</v>
      </c>
      <c r="N121" s="231" t="s">
        <v>44</v>
      </c>
      <c r="O121" s="36"/>
      <c r="P121" s="181">
        <f t="shared" si="21"/>
        <v>0</v>
      </c>
      <c r="Q121" s="181">
        <v>0</v>
      </c>
      <c r="R121" s="181">
        <f t="shared" si="22"/>
        <v>0</v>
      </c>
      <c r="S121" s="181">
        <v>0</v>
      </c>
      <c r="T121" s="182">
        <f t="shared" si="23"/>
        <v>0</v>
      </c>
      <c r="AR121" s="19" t="s">
        <v>266</v>
      </c>
      <c r="AT121" s="19" t="s">
        <v>371</v>
      </c>
      <c r="AU121" s="19" t="s">
        <v>81</v>
      </c>
      <c r="AY121" s="19" t="s">
        <v>235</v>
      </c>
      <c r="BE121" s="183">
        <f t="shared" si="24"/>
        <v>0</v>
      </c>
      <c r="BF121" s="183">
        <f t="shared" si="25"/>
        <v>0</v>
      </c>
      <c r="BG121" s="183">
        <f t="shared" si="26"/>
        <v>0</v>
      </c>
      <c r="BH121" s="183">
        <f t="shared" si="27"/>
        <v>0</v>
      </c>
      <c r="BI121" s="183">
        <f t="shared" si="28"/>
        <v>0</v>
      </c>
      <c r="BJ121" s="19" t="s">
        <v>22</v>
      </c>
      <c r="BK121" s="183">
        <f t="shared" si="29"/>
        <v>0</v>
      </c>
      <c r="BL121" s="19" t="s">
        <v>241</v>
      </c>
      <c r="BM121" s="19" t="s">
        <v>4389</v>
      </c>
    </row>
    <row r="122" spans="2:65" s="1" customFormat="1" ht="22.5" customHeight="1" x14ac:dyDescent="0.3">
      <c r="B122" s="171"/>
      <c r="C122" s="222" t="s">
        <v>349</v>
      </c>
      <c r="D122" s="222" t="s">
        <v>371</v>
      </c>
      <c r="E122" s="223" t="s">
        <v>4256</v>
      </c>
      <c r="F122" s="224" t="s">
        <v>4257</v>
      </c>
      <c r="G122" s="225" t="s">
        <v>249</v>
      </c>
      <c r="H122" s="226">
        <v>1</v>
      </c>
      <c r="I122" s="227"/>
      <c r="J122" s="228">
        <f t="shared" si="2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21"/>
        <v>0</v>
      </c>
      <c r="Q122" s="181">
        <v>0</v>
      </c>
      <c r="R122" s="181">
        <f t="shared" si="22"/>
        <v>0</v>
      </c>
      <c r="S122" s="181">
        <v>0</v>
      </c>
      <c r="T122" s="182">
        <f t="shared" si="23"/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 t="shared" si="24"/>
        <v>0</v>
      </c>
      <c r="BF122" s="183">
        <f t="shared" si="25"/>
        <v>0</v>
      </c>
      <c r="BG122" s="183">
        <f t="shared" si="26"/>
        <v>0</v>
      </c>
      <c r="BH122" s="183">
        <f t="shared" si="27"/>
        <v>0</v>
      </c>
      <c r="BI122" s="183">
        <f t="shared" si="28"/>
        <v>0</v>
      </c>
      <c r="BJ122" s="19" t="s">
        <v>22</v>
      </c>
      <c r="BK122" s="183">
        <f t="shared" si="29"/>
        <v>0</v>
      </c>
      <c r="BL122" s="19" t="s">
        <v>241</v>
      </c>
      <c r="BM122" s="19" t="s">
        <v>4390</v>
      </c>
    </row>
    <row r="123" spans="2:65" s="1" customFormat="1" ht="22.5" customHeight="1" x14ac:dyDescent="0.3">
      <c r="B123" s="171"/>
      <c r="C123" s="222" t="s">
        <v>354</v>
      </c>
      <c r="D123" s="222" t="s">
        <v>371</v>
      </c>
      <c r="E123" s="223" t="s">
        <v>4265</v>
      </c>
      <c r="F123" s="224" t="s">
        <v>4074</v>
      </c>
      <c r="G123" s="225" t="s">
        <v>249</v>
      </c>
      <c r="H123" s="226">
        <v>2</v>
      </c>
      <c r="I123" s="227"/>
      <c r="J123" s="228">
        <f t="shared" si="2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21"/>
        <v>0</v>
      </c>
      <c r="Q123" s="181">
        <v>0</v>
      </c>
      <c r="R123" s="181">
        <f t="shared" si="22"/>
        <v>0</v>
      </c>
      <c r="S123" s="181">
        <v>0</v>
      </c>
      <c r="T123" s="182">
        <f t="shared" si="23"/>
        <v>0</v>
      </c>
      <c r="AR123" s="19" t="s">
        <v>266</v>
      </c>
      <c r="AT123" s="19" t="s">
        <v>371</v>
      </c>
      <c r="AU123" s="19" t="s">
        <v>81</v>
      </c>
      <c r="AY123" s="19" t="s">
        <v>235</v>
      </c>
      <c r="BE123" s="183">
        <f t="shared" si="24"/>
        <v>0</v>
      </c>
      <c r="BF123" s="183">
        <f t="shared" si="25"/>
        <v>0</v>
      </c>
      <c r="BG123" s="183">
        <f t="shared" si="26"/>
        <v>0</v>
      </c>
      <c r="BH123" s="183">
        <f t="shared" si="27"/>
        <v>0</v>
      </c>
      <c r="BI123" s="183">
        <f t="shared" si="28"/>
        <v>0</v>
      </c>
      <c r="BJ123" s="19" t="s">
        <v>22</v>
      </c>
      <c r="BK123" s="183">
        <f t="shared" si="29"/>
        <v>0</v>
      </c>
      <c r="BL123" s="19" t="s">
        <v>241</v>
      </c>
      <c r="BM123" s="19" t="s">
        <v>4391</v>
      </c>
    </row>
    <row r="124" spans="2:65" s="1" customFormat="1" ht="22.5" customHeight="1" x14ac:dyDescent="0.3">
      <c r="B124" s="171"/>
      <c r="C124" s="222" t="s">
        <v>366</v>
      </c>
      <c r="D124" s="222" t="s">
        <v>371</v>
      </c>
      <c r="E124" s="223" t="s">
        <v>4392</v>
      </c>
      <c r="F124" s="224" t="s">
        <v>4393</v>
      </c>
      <c r="G124" s="225" t="s">
        <v>249</v>
      </c>
      <c r="H124" s="226">
        <v>24</v>
      </c>
      <c r="I124" s="227"/>
      <c r="J124" s="228">
        <f t="shared" si="20"/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 t="shared" si="21"/>
        <v>0</v>
      </c>
      <c r="Q124" s="181">
        <v>0</v>
      </c>
      <c r="R124" s="181">
        <f t="shared" si="22"/>
        <v>0</v>
      </c>
      <c r="S124" s="181">
        <v>0</v>
      </c>
      <c r="T124" s="182">
        <f t="shared" si="23"/>
        <v>0</v>
      </c>
      <c r="AR124" s="19" t="s">
        <v>266</v>
      </c>
      <c r="AT124" s="19" t="s">
        <v>371</v>
      </c>
      <c r="AU124" s="19" t="s">
        <v>81</v>
      </c>
      <c r="AY124" s="19" t="s">
        <v>235</v>
      </c>
      <c r="BE124" s="183">
        <f t="shared" si="24"/>
        <v>0</v>
      </c>
      <c r="BF124" s="183">
        <f t="shared" si="25"/>
        <v>0</v>
      </c>
      <c r="BG124" s="183">
        <f t="shared" si="26"/>
        <v>0</v>
      </c>
      <c r="BH124" s="183">
        <f t="shared" si="27"/>
        <v>0</v>
      </c>
      <c r="BI124" s="183">
        <f t="shared" si="28"/>
        <v>0</v>
      </c>
      <c r="BJ124" s="19" t="s">
        <v>22</v>
      </c>
      <c r="BK124" s="183">
        <f t="shared" si="29"/>
        <v>0</v>
      </c>
      <c r="BL124" s="19" t="s">
        <v>241</v>
      </c>
      <c r="BM124" s="19" t="s">
        <v>4394</v>
      </c>
    </row>
    <row r="125" spans="2:65" s="1" customFormat="1" ht="22.5" customHeight="1" x14ac:dyDescent="0.3">
      <c r="B125" s="171"/>
      <c r="C125" s="222" t="s">
        <v>370</v>
      </c>
      <c r="D125" s="222" t="s">
        <v>371</v>
      </c>
      <c r="E125" s="223" t="s">
        <v>4156</v>
      </c>
      <c r="F125" s="224" t="s">
        <v>4157</v>
      </c>
      <c r="G125" s="225" t="s">
        <v>346</v>
      </c>
      <c r="H125" s="226">
        <v>24</v>
      </c>
      <c r="I125" s="227"/>
      <c r="J125" s="228">
        <f t="shared" si="20"/>
        <v>0</v>
      </c>
      <c r="K125" s="224" t="s">
        <v>3</v>
      </c>
      <c r="L125" s="229"/>
      <c r="M125" s="230" t="s">
        <v>3</v>
      </c>
      <c r="N125" s="231" t="s">
        <v>44</v>
      </c>
      <c r="O125" s="36"/>
      <c r="P125" s="181">
        <f t="shared" si="21"/>
        <v>0</v>
      </c>
      <c r="Q125" s="181">
        <v>0</v>
      </c>
      <c r="R125" s="181">
        <f t="shared" si="22"/>
        <v>0</v>
      </c>
      <c r="S125" s="181">
        <v>0</v>
      </c>
      <c r="T125" s="182">
        <f t="shared" si="23"/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 t="shared" si="24"/>
        <v>0</v>
      </c>
      <c r="BF125" s="183">
        <f t="shared" si="25"/>
        <v>0</v>
      </c>
      <c r="BG125" s="183">
        <f t="shared" si="26"/>
        <v>0</v>
      </c>
      <c r="BH125" s="183">
        <f t="shared" si="27"/>
        <v>0</v>
      </c>
      <c r="BI125" s="183">
        <f t="shared" si="28"/>
        <v>0</v>
      </c>
      <c r="BJ125" s="19" t="s">
        <v>22</v>
      </c>
      <c r="BK125" s="183">
        <f t="shared" si="29"/>
        <v>0</v>
      </c>
      <c r="BL125" s="19" t="s">
        <v>241</v>
      </c>
      <c r="BM125" s="19" t="s">
        <v>4395</v>
      </c>
    </row>
    <row r="126" spans="2:65" s="1" customFormat="1" ht="22.5" customHeight="1" x14ac:dyDescent="0.3">
      <c r="B126" s="171"/>
      <c r="C126" s="222" t="s">
        <v>375</v>
      </c>
      <c r="D126" s="222" t="s">
        <v>371</v>
      </c>
      <c r="E126" s="223" t="s">
        <v>4269</v>
      </c>
      <c r="F126" s="224" t="s">
        <v>4270</v>
      </c>
      <c r="G126" s="225" t="s">
        <v>249</v>
      </c>
      <c r="H126" s="226">
        <v>1</v>
      </c>
      <c r="I126" s="227"/>
      <c r="J126" s="228">
        <f t="shared" si="20"/>
        <v>0</v>
      </c>
      <c r="K126" s="224" t="s">
        <v>3</v>
      </c>
      <c r="L126" s="229"/>
      <c r="M126" s="230" t="s">
        <v>3</v>
      </c>
      <c r="N126" s="231" t="s">
        <v>44</v>
      </c>
      <c r="O126" s="36"/>
      <c r="P126" s="181">
        <f t="shared" si="21"/>
        <v>0</v>
      </c>
      <c r="Q126" s="181">
        <v>0</v>
      </c>
      <c r="R126" s="181">
        <f t="shared" si="22"/>
        <v>0</v>
      </c>
      <c r="S126" s="181">
        <v>0</v>
      </c>
      <c r="T126" s="182">
        <f t="shared" si="23"/>
        <v>0</v>
      </c>
      <c r="AR126" s="19" t="s">
        <v>266</v>
      </c>
      <c r="AT126" s="19" t="s">
        <v>371</v>
      </c>
      <c r="AU126" s="19" t="s">
        <v>81</v>
      </c>
      <c r="AY126" s="19" t="s">
        <v>235</v>
      </c>
      <c r="BE126" s="183">
        <f t="shared" si="24"/>
        <v>0</v>
      </c>
      <c r="BF126" s="183">
        <f t="shared" si="25"/>
        <v>0</v>
      </c>
      <c r="BG126" s="183">
        <f t="shared" si="26"/>
        <v>0</v>
      </c>
      <c r="BH126" s="183">
        <f t="shared" si="27"/>
        <v>0</v>
      </c>
      <c r="BI126" s="183">
        <f t="shared" si="28"/>
        <v>0</v>
      </c>
      <c r="BJ126" s="19" t="s">
        <v>22</v>
      </c>
      <c r="BK126" s="183">
        <f t="shared" si="29"/>
        <v>0</v>
      </c>
      <c r="BL126" s="19" t="s">
        <v>241</v>
      </c>
      <c r="BM126" s="19" t="s">
        <v>4396</v>
      </c>
    </row>
    <row r="127" spans="2:65" s="1" customFormat="1" ht="22.5" customHeight="1" x14ac:dyDescent="0.3">
      <c r="B127" s="171"/>
      <c r="C127" s="222" t="s">
        <v>379</v>
      </c>
      <c r="D127" s="222" t="s">
        <v>371</v>
      </c>
      <c r="E127" s="223" t="s">
        <v>4272</v>
      </c>
      <c r="F127" s="224" t="s">
        <v>4273</v>
      </c>
      <c r="G127" s="225" t="s">
        <v>249</v>
      </c>
      <c r="H127" s="226">
        <v>1</v>
      </c>
      <c r="I127" s="227"/>
      <c r="J127" s="228">
        <f t="shared" si="20"/>
        <v>0</v>
      </c>
      <c r="K127" s="224" t="s">
        <v>3</v>
      </c>
      <c r="L127" s="229"/>
      <c r="M127" s="230" t="s">
        <v>3</v>
      </c>
      <c r="N127" s="231" t="s">
        <v>44</v>
      </c>
      <c r="O127" s="36"/>
      <c r="P127" s="181">
        <f t="shared" si="21"/>
        <v>0</v>
      </c>
      <c r="Q127" s="181">
        <v>0</v>
      </c>
      <c r="R127" s="181">
        <f t="shared" si="22"/>
        <v>0</v>
      </c>
      <c r="S127" s="181">
        <v>0</v>
      </c>
      <c r="T127" s="182">
        <f t="shared" si="23"/>
        <v>0</v>
      </c>
      <c r="AR127" s="19" t="s">
        <v>266</v>
      </c>
      <c r="AT127" s="19" t="s">
        <v>371</v>
      </c>
      <c r="AU127" s="19" t="s">
        <v>81</v>
      </c>
      <c r="AY127" s="19" t="s">
        <v>235</v>
      </c>
      <c r="BE127" s="183">
        <f t="shared" si="24"/>
        <v>0</v>
      </c>
      <c r="BF127" s="183">
        <f t="shared" si="25"/>
        <v>0</v>
      </c>
      <c r="BG127" s="183">
        <f t="shared" si="26"/>
        <v>0</v>
      </c>
      <c r="BH127" s="183">
        <f t="shared" si="27"/>
        <v>0</v>
      </c>
      <c r="BI127" s="183">
        <f t="shared" si="28"/>
        <v>0</v>
      </c>
      <c r="BJ127" s="19" t="s">
        <v>22</v>
      </c>
      <c r="BK127" s="183">
        <f t="shared" si="29"/>
        <v>0</v>
      </c>
      <c r="BL127" s="19" t="s">
        <v>241</v>
      </c>
      <c r="BM127" s="19" t="s">
        <v>4397</v>
      </c>
    </row>
    <row r="128" spans="2:65" s="1" customFormat="1" ht="22.5" customHeight="1" x14ac:dyDescent="0.3">
      <c r="B128" s="171"/>
      <c r="C128" s="222" t="s">
        <v>384</v>
      </c>
      <c r="D128" s="222" t="s">
        <v>371</v>
      </c>
      <c r="E128" s="223" t="s">
        <v>4278</v>
      </c>
      <c r="F128" s="224" t="s">
        <v>4279</v>
      </c>
      <c r="G128" s="225" t="s">
        <v>249</v>
      </c>
      <c r="H128" s="226">
        <v>1</v>
      </c>
      <c r="I128" s="227"/>
      <c r="J128" s="228">
        <f t="shared" si="20"/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 t="shared" si="21"/>
        <v>0</v>
      </c>
      <c r="Q128" s="181">
        <v>0</v>
      </c>
      <c r="R128" s="181">
        <f t="shared" si="22"/>
        <v>0</v>
      </c>
      <c r="S128" s="181">
        <v>0</v>
      </c>
      <c r="T128" s="182">
        <f t="shared" si="23"/>
        <v>0</v>
      </c>
      <c r="AR128" s="19" t="s">
        <v>266</v>
      </c>
      <c r="AT128" s="19" t="s">
        <v>371</v>
      </c>
      <c r="AU128" s="19" t="s">
        <v>81</v>
      </c>
      <c r="AY128" s="19" t="s">
        <v>235</v>
      </c>
      <c r="BE128" s="183">
        <f t="shared" si="24"/>
        <v>0</v>
      </c>
      <c r="BF128" s="183">
        <f t="shared" si="25"/>
        <v>0</v>
      </c>
      <c r="BG128" s="183">
        <f t="shared" si="26"/>
        <v>0</v>
      </c>
      <c r="BH128" s="183">
        <f t="shared" si="27"/>
        <v>0</v>
      </c>
      <c r="BI128" s="183">
        <f t="shared" si="28"/>
        <v>0</v>
      </c>
      <c r="BJ128" s="19" t="s">
        <v>22</v>
      </c>
      <c r="BK128" s="183">
        <f t="shared" si="29"/>
        <v>0</v>
      </c>
      <c r="BL128" s="19" t="s">
        <v>241</v>
      </c>
      <c r="BM128" s="19" t="s">
        <v>4398</v>
      </c>
    </row>
    <row r="129" spans="2:65" s="1" customFormat="1" ht="22.5" customHeight="1" x14ac:dyDescent="0.3">
      <c r="B129" s="171"/>
      <c r="C129" s="222" t="s">
        <v>389</v>
      </c>
      <c r="D129" s="222" t="s">
        <v>371</v>
      </c>
      <c r="E129" s="223" t="s">
        <v>4399</v>
      </c>
      <c r="F129" s="224" t="s">
        <v>4400</v>
      </c>
      <c r="G129" s="225" t="s">
        <v>249</v>
      </c>
      <c r="H129" s="226">
        <v>3</v>
      </c>
      <c r="I129" s="227"/>
      <c r="J129" s="228">
        <f t="shared" si="20"/>
        <v>0</v>
      </c>
      <c r="K129" s="224" t="s">
        <v>3</v>
      </c>
      <c r="L129" s="229"/>
      <c r="M129" s="230" t="s">
        <v>3</v>
      </c>
      <c r="N129" s="231" t="s">
        <v>44</v>
      </c>
      <c r="O129" s="36"/>
      <c r="P129" s="181">
        <f t="shared" si="21"/>
        <v>0</v>
      </c>
      <c r="Q129" s="181">
        <v>0</v>
      </c>
      <c r="R129" s="181">
        <f t="shared" si="22"/>
        <v>0</v>
      </c>
      <c r="S129" s="181">
        <v>0</v>
      </c>
      <c r="T129" s="182">
        <f t="shared" si="23"/>
        <v>0</v>
      </c>
      <c r="AR129" s="19" t="s">
        <v>266</v>
      </c>
      <c r="AT129" s="19" t="s">
        <v>371</v>
      </c>
      <c r="AU129" s="19" t="s">
        <v>81</v>
      </c>
      <c r="AY129" s="19" t="s">
        <v>235</v>
      </c>
      <c r="BE129" s="183">
        <f t="shared" si="24"/>
        <v>0</v>
      </c>
      <c r="BF129" s="183">
        <f t="shared" si="25"/>
        <v>0</v>
      </c>
      <c r="BG129" s="183">
        <f t="shared" si="26"/>
        <v>0</v>
      </c>
      <c r="BH129" s="183">
        <f t="shared" si="27"/>
        <v>0</v>
      </c>
      <c r="BI129" s="183">
        <f t="shared" si="28"/>
        <v>0</v>
      </c>
      <c r="BJ129" s="19" t="s">
        <v>22</v>
      </c>
      <c r="BK129" s="183">
        <f t="shared" si="29"/>
        <v>0</v>
      </c>
      <c r="BL129" s="19" t="s">
        <v>241</v>
      </c>
      <c r="BM129" s="19" t="s">
        <v>4401</v>
      </c>
    </row>
    <row r="130" spans="2:65" s="1" customFormat="1" ht="22.5" customHeight="1" x14ac:dyDescent="0.3">
      <c r="B130" s="171"/>
      <c r="C130" s="222" t="s">
        <v>393</v>
      </c>
      <c r="D130" s="222" t="s">
        <v>371</v>
      </c>
      <c r="E130" s="223" t="s">
        <v>4294</v>
      </c>
      <c r="F130" s="224" t="s">
        <v>4295</v>
      </c>
      <c r="G130" s="225" t="s">
        <v>346</v>
      </c>
      <c r="H130" s="226">
        <v>282</v>
      </c>
      <c r="I130" s="227"/>
      <c r="J130" s="228">
        <f t="shared" si="20"/>
        <v>0</v>
      </c>
      <c r="K130" s="224" t="s">
        <v>3</v>
      </c>
      <c r="L130" s="229"/>
      <c r="M130" s="230" t="s">
        <v>3</v>
      </c>
      <c r="N130" s="231" t="s">
        <v>44</v>
      </c>
      <c r="O130" s="36"/>
      <c r="P130" s="181">
        <f t="shared" si="21"/>
        <v>0</v>
      </c>
      <c r="Q130" s="181">
        <v>0</v>
      </c>
      <c r="R130" s="181">
        <f t="shared" si="22"/>
        <v>0</v>
      </c>
      <c r="S130" s="181">
        <v>0</v>
      </c>
      <c r="T130" s="182">
        <f t="shared" si="23"/>
        <v>0</v>
      </c>
      <c r="AR130" s="19" t="s">
        <v>266</v>
      </c>
      <c r="AT130" s="19" t="s">
        <v>371</v>
      </c>
      <c r="AU130" s="19" t="s">
        <v>81</v>
      </c>
      <c r="AY130" s="19" t="s">
        <v>235</v>
      </c>
      <c r="BE130" s="183">
        <f t="shared" si="24"/>
        <v>0</v>
      </c>
      <c r="BF130" s="183">
        <f t="shared" si="25"/>
        <v>0</v>
      </c>
      <c r="BG130" s="183">
        <f t="shared" si="26"/>
        <v>0</v>
      </c>
      <c r="BH130" s="183">
        <f t="shared" si="27"/>
        <v>0</v>
      </c>
      <c r="BI130" s="183">
        <f t="shared" si="28"/>
        <v>0</v>
      </c>
      <c r="BJ130" s="19" t="s">
        <v>22</v>
      </c>
      <c r="BK130" s="183">
        <f t="shared" si="29"/>
        <v>0</v>
      </c>
      <c r="BL130" s="19" t="s">
        <v>241</v>
      </c>
      <c r="BM130" s="19" t="s">
        <v>4402</v>
      </c>
    </row>
    <row r="131" spans="2:65" s="1" customFormat="1" ht="22.5" customHeight="1" x14ac:dyDescent="0.3">
      <c r="B131" s="171"/>
      <c r="C131" s="222" t="s">
        <v>397</v>
      </c>
      <c r="D131" s="222" t="s">
        <v>371</v>
      </c>
      <c r="E131" s="223" t="s">
        <v>4324</v>
      </c>
      <c r="F131" s="224" t="s">
        <v>4325</v>
      </c>
      <c r="G131" s="225" t="s">
        <v>346</v>
      </c>
      <c r="H131" s="226">
        <v>20</v>
      </c>
      <c r="I131" s="227"/>
      <c r="J131" s="228">
        <f t="shared" si="20"/>
        <v>0</v>
      </c>
      <c r="K131" s="224" t="s">
        <v>3</v>
      </c>
      <c r="L131" s="229"/>
      <c r="M131" s="230" t="s">
        <v>3</v>
      </c>
      <c r="N131" s="231" t="s">
        <v>44</v>
      </c>
      <c r="O131" s="36"/>
      <c r="P131" s="181">
        <f t="shared" si="21"/>
        <v>0</v>
      </c>
      <c r="Q131" s="181">
        <v>0</v>
      </c>
      <c r="R131" s="181">
        <f t="shared" si="22"/>
        <v>0</v>
      </c>
      <c r="S131" s="181">
        <v>0</v>
      </c>
      <c r="T131" s="182">
        <f t="shared" si="23"/>
        <v>0</v>
      </c>
      <c r="AR131" s="19" t="s">
        <v>266</v>
      </c>
      <c r="AT131" s="19" t="s">
        <v>371</v>
      </c>
      <c r="AU131" s="19" t="s">
        <v>81</v>
      </c>
      <c r="AY131" s="19" t="s">
        <v>235</v>
      </c>
      <c r="BE131" s="183">
        <f t="shared" si="24"/>
        <v>0</v>
      </c>
      <c r="BF131" s="183">
        <f t="shared" si="25"/>
        <v>0</v>
      </c>
      <c r="BG131" s="183">
        <f t="shared" si="26"/>
        <v>0</v>
      </c>
      <c r="BH131" s="183">
        <f t="shared" si="27"/>
        <v>0</v>
      </c>
      <c r="BI131" s="183">
        <f t="shared" si="28"/>
        <v>0</v>
      </c>
      <c r="BJ131" s="19" t="s">
        <v>22</v>
      </c>
      <c r="BK131" s="183">
        <f t="shared" si="29"/>
        <v>0</v>
      </c>
      <c r="BL131" s="19" t="s">
        <v>241</v>
      </c>
      <c r="BM131" s="19" t="s">
        <v>4403</v>
      </c>
    </row>
    <row r="132" spans="2:65" s="1" customFormat="1" ht="22.5" customHeight="1" x14ac:dyDescent="0.3">
      <c r="B132" s="171"/>
      <c r="C132" s="222" t="s">
        <v>401</v>
      </c>
      <c r="D132" s="222" t="s">
        <v>371</v>
      </c>
      <c r="E132" s="223" t="s">
        <v>4404</v>
      </c>
      <c r="F132" s="224" t="s">
        <v>4405</v>
      </c>
      <c r="G132" s="225" t="s">
        <v>346</v>
      </c>
      <c r="H132" s="226">
        <v>300</v>
      </c>
      <c r="I132" s="227"/>
      <c r="J132" s="228">
        <f t="shared" si="20"/>
        <v>0</v>
      </c>
      <c r="K132" s="224" t="s">
        <v>3</v>
      </c>
      <c r="L132" s="229"/>
      <c r="M132" s="230" t="s">
        <v>3</v>
      </c>
      <c r="N132" s="231" t="s">
        <v>44</v>
      </c>
      <c r="O132" s="36"/>
      <c r="P132" s="181">
        <f t="shared" si="21"/>
        <v>0</v>
      </c>
      <c r="Q132" s="181">
        <v>0</v>
      </c>
      <c r="R132" s="181">
        <f t="shared" si="22"/>
        <v>0</v>
      </c>
      <c r="S132" s="181">
        <v>0</v>
      </c>
      <c r="T132" s="182">
        <f t="shared" si="23"/>
        <v>0</v>
      </c>
      <c r="AR132" s="19" t="s">
        <v>266</v>
      </c>
      <c r="AT132" s="19" t="s">
        <v>371</v>
      </c>
      <c r="AU132" s="19" t="s">
        <v>81</v>
      </c>
      <c r="AY132" s="19" t="s">
        <v>235</v>
      </c>
      <c r="BE132" s="183">
        <f t="shared" si="24"/>
        <v>0</v>
      </c>
      <c r="BF132" s="183">
        <f t="shared" si="25"/>
        <v>0</v>
      </c>
      <c r="BG132" s="183">
        <f t="shared" si="26"/>
        <v>0</v>
      </c>
      <c r="BH132" s="183">
        <f t="shared" si="27"/>
        <v>0</v>
      </c>
      <c r="BI132" s="183">
        <f t="shared" si="28"/>
        <v>0</v>
      </c>
      <c r="BJ132" s="19" t="s">
        <v>22</v>
      </c>
      <c r="BK132" s="183">
        <f t="shared" si="29"/>
        <v>0</v>
      </c>
      <c r="BL132" s="19" t="s">
        <v>241</v>
      </c>
      <c r="BM132" s="19" t="s">
        <v>4406</v>
      </c>
    </row>
    <row r="133" spans="2:65" s="1" customFormat="1" ht="22.5" customHeight="1" x14ac:dyDescent="0.3">
      <c r="B133" s="171"/>
      <c r="C133" s="222" t="s">
        <v>405</v>
      </c>
      <c r="D133" s="222" t="s">
        <v>371</v>
      </c>
      <c r="E133" s="223" t="s">
        <v>4407</v>
      </c>
      <c r="F133" s="224" t="s">
        <v>4408</v>
      </c>
      <c r="G133" s="225" t="s">
        <v>249</v>
      </c>
      <c r="H133" s="226">
        <v>1</v>
      </c>
      <c r="I133" s="227"/>
      <c r="J133" s="228">
        <f t="shared" si="20"/>
        <v>0</v>
      </c>
      <c r="K133" s="224" t="s">
        <v>3</v>
      </c>
      <c r="L133" s="229"/>
      <c r="M133" s="230" t="s">
        <v>3</v>
      </c>
      <c r="N133" s="231" t="s">
        <v>44</v>
      </c>
      <c r="O133" s="36"/>
      <c r="P133" s="181">
        <f t="shared" si="21"/>
        <v>0</v>
      </c>
      <c r="Q133" s="181">
        <v>0</v>
      </c>
      <c r="R133" s="181">
        <f t="shared" si="22"/>
        <v>0</v>
      </c>
      <c r="S133" s="181">
        <v>0</v>
      </c>
      <c r="T133" s="182">
        <f t="shared" si="23"/>
        <v>0</v>
      </c>
      <c r="AR133" s="19" t="s">
        <v>266</v>
      </c>
      <c r="AT133" s="19" t="s">
        <v>371</v>
      </c>
      <c r="AU133" s="19" t="s">
        <v>81</v>
      </c>
      <c r="AY133" s="19" t="s">
        <v>235</v>
      </c>
      <c r="BE133" s="183">
        <f t="shared" si="24"/>
        <v>0</v>
      </c>
      <c r="BF133" s="183">
        <f t="shared" si="25"/>
        <v>0</v>
      </c>
      <c r="BG133" s="183">
        <f t="shared" si="26"/>
        <v>0</v>
      </c>
      <c r="BH133" s="183">
        <f t="shared" si="27"/>
        <v>0</v>
      </c>
      <c r="BI133" s="183">
        <f t="shared" si="28"/>
        <v>0</v>
      </c>
      <c r="BJ133" s="19" t="s">
        <v>22</v>
      </c>
      <c r="BK133" s="183">
        <f t="shared" si="29"/>
        <v>0</v>
      </c>
      <c r="BL133" s="19" t="s">
        <v>241</v>
      </c>
      <c r="BM133" s="19" t="s">
        <v>4409</v>
      </c>
    </row>
    <row r="134" spans="2:65" s="1" customFormat="1" ht="22.5" customHeight="1" x14ac:dyDescent="0.3">
      <c r="B134" s="171"/>
      <c r="C134" s="222" t="s">
        <v>409</v>
      </c>
      <c r="D134" s="222" t="s">
        <v>371</v>
      </c>
      <c r="E134" s="223" t="s">
        <v>4410</v>
      </c>
      <c r="F134" s="224" t="s">
        <v>4411</v>
      </c>
      <c r="G134" s="225" t="s">
        <v>346</v>
      </c>
      <c r="H134" s="226">
        <v>60</v>
      </c>
      <c r="I134" s="227"/>
      <c r="J134" s="228">
        <f t="shared" si="20"/>
        <v>0</v>
      </c>
      <c r="K134" s="224" t="s">
        <v>3</v>
      </c>
      <c r="L134" s="229"/>
      <c r="M134" s="230" t="s">
        <v>3</v>
      </c>
      <c r="N134" s="231" t="s">
        <v>44</v>
      </c>
      <c r="O134" s="36"/>
      <c r="P134" s="181">
        <f t="shared" si="21"/>
        <v>0</v>
      </c>
      <c r="Q134" s="181">
        <v>0</v>
      </c>
      <c r="R134" s="181">
        <f t="shared" si="22"/>
        <v>0</v>
      </c>
      <c r="S134" s="181">
        <v>0</v>
      </c>
      <c r="T134" s="182">
        <f t="shared" si="23"/>
        <v>0</v>
      </c>
      <c r="AR134" s="19" t="s">
        <v>266</v>
      </c>
      <c r="AT134" s="19" t="s">
        <v>371</v>
      </c>
      <c r="AU134" s="19" t="s">
        <v>81</v>
      </c>
      <c r="AY134" s="19" t="s">
        <v>235</v>
      </c>
      <c r="BE134" s="183">
        <f t="shared" si="24"/>
        <v>0</v>
      </c>
      <c r="BF134" s="183">
        <f t="shared" si="25"/>
        <v>0</v>
      </c>
      <c r="BG134" s="183">
        <f t="shared" si="26"/>
        <v>0</v>
      </c>
      <c r="BH134" s="183">
        <f t="shared" si="27"/>
        <v>0</v>
      </c>
      <c r="BI134" s="183">
        <f t="shared" si="28"/>
        <v>0</v>
      </c>
      <c r="BJ134" s="19" t="s">
        <v>22</v>
      </c>
      <c r="BK134" s="183">
        <f t="shared" si="29"/>
        <v>0</v>
      </c>
      <c r="BL134" s="19" t="s">
        <v>241</v>
      </c>
      <c r="BM134" s="19" t="s">
        <v>4412</v>
      </c>
    </row>
    <row r="135" spans="2:65" s="1" customFormat="1" ht="22.5" customHeight="1" x14ac:dyDescent="0.3">
      <c r="B135" s="171"/>
      <c r="C135" s="222" t="s">
        <v>413</v>
      </c>
      <c r="D135" s="222" t="s">
        <v>371</v>
      </c>
      <c r="E135" s="223" t="s">
        <v>4413</v>
      </c>
      <c r="F135" s="224" t="s">
        <v>3303</v>
      </c>
      <c r="G135" s="225" t="s">
        <v>249</v>
      </c>
      <c r="H135" s="226">
        <v>1</v>
      </c>
      <c r="I135" s="227"/>
      <c r="J135" s="228">
        <f t="shared" si="20"/>
        <v>0</v>
      </c>
      <c r="K135" s="224" t="s">
        <v>3</v>
      </c>
      <c r="L135" s="229"/>
      <c r="M135" s="230" t="s">
        <v>3</v>
      </c>
      <c r="N135" s="251" t="s">
        <v>44</v>
      </c>
      <c r="O135" s="244"/>
      <c r="P135" s="245">
        <f t="shared" si="21"/>
        <v>0</v>
      </c>
      <c r="Q135" s="245">
        <v>0</v>
      </c>
      <c r="R135" s="245">
        <f t="shared" si="22"/>
        <v>0</v>
      </c>
      <c r="S135" s="245">
        <v>0</v>
      </c>
      <c r="T135" s="246">
        <f t="shared" si="23"/>
        <v>0</v>
      </c>
      <c r="AR135" s="19" t="s">
        <v>266</v>
      </c>
      <c r="AT135" s="19" t="s">
        <v>371</v>
      </c>
      <c r="AU135" s="19" t="s">
        <v>81</v>
      </c>
      <c r="AY135" s="19" t="s">
        <v>235</v>
      </c>
      <c r="BE135" s="183">
        <f t="shared" si="24"/>
        <v>0</v>
      </c>
      <c r="BF135" s="183">
        <f t="shared" si="25"/>
        <v>0</v>
      </c>
      <c r="BG135" s="183">
        <f t="shared" si="26"/>
        <v>0</v>
      </c>
      <c r="BH135" s="183">
        <f t="shared" si="27"/>
        <v>0</v>
      </c>
      <c r="BI135" s="183">
        <f t="shared" si="28"/>
        <v>0</v>
      </c>
      <c r="BJ135" s="19" t="s">
        <v>22</v>
      </c>
      <c r="BK135" s="183">
        <f t="shared" si="29"/>
        <v>0</v>
      </c>
      <c r="BL135" s="19" t="s">
        <v>241</v>
      </c>
      <c r="BM135" s="19" t="s">
        <v>4414</v>
      </c>
    </row>
    <row r="136" spans="2:65" s="1" customFormat="1" ht="6.95" customHeight="1" x14ac:dyDescent="0.3">
      <c r="B136" s="50"/>
      <c r="C136" s="51"/>
      <c r="D136" s="51"/>
      <c r="E136" s="51"/>
      <c r="F136" s="51"/>
      <c r="G136" s="51"/>
      <c r="H136" s="51"/>
      <c r="I136" s="124"/>
      <c r="J136" s="51"/>
      <c r="K136" s="51"/>
      <c r="L136" s="35"/>
    </row>
  </sheetData>
  <autoFilter ref="C91:K91"/>
  <mergeCells count="15">
    <mergeCell ref="E82:H82"/>
    <mergeCell ref="E80:H80"/>
    <mergeCell ref="E84:H84"/>
    <mergeCell ref="G1:H1"/>
    <mergeCell ref="L2:V2"/>
    <mergeCell ref="E49:H49"/>
    <mergeCell ref="E53:H53"/>
    <mergeCell ref="E51:H51"/>
    <mergeCell ref="E55:H55"/>
    <mergeCell ref="E78:H78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1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BR127"/>
  <sheetViews>
    <sheetView showGridLines="0" workbookViewId="0">
      <pane ySplit="1" topLeftCell="A118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163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2777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4415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ROUND(J86,2)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ROUND(SUM(BE86:BE126), 2)</f>
        <v>0</v>
      </c>
      <c r="G32" s="36"/>
      <c r="H32" s="36"/>
      <c r="I32" s="116">
        <v>0.21</v>
      </c>
      <c r="J32" s="115">
        <f>ROUND(ROUND((SUM(BE86:BE126)),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ROUND(SUM(BF86:BF126), 2)</f>
        <v>0</v>
      </c>
      <c r="G33" s="36"/>
      <c r="H33" s="36"/>
      <c r="I33" s="116">
        <v>0.15</v>
      </c>
      <c r="J33" s="115">
        <f>ROUND(ROUND((SUM(BF86:BF126)),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ROUND(SUM(BG86:BG126),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ROUND(SUM(BH86:BH126),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ROUND(SUM(BI86:BI126),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2777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10 - SO 425 - Příprava pro páteřní informační systém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J86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4416</v>
      </c>
      <c r="E61" s="135"/>
      <c r="F61" s="135"/>
      <c r="G61" s="135"/>
      <c r="H61" s="135"/>
      <c r="I61" s="136"/>
      <c r="J61" s="137">
        <f>J87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3844</v>
      </c>
      <c r="E62" s="142"/>
      <c r="F62" s="142"/>
      <c r="G62" s="142"/>
      <c r="H62" s="142"/>
      <c r="I62" s="143"/>
      <c r="J62" s="144">
        <f>J88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3960</v>
      </c>
      <c r="E63" s="142"/>
      <c r="F63" s="142"/>
      <c r="G63" s="142"/>
      <c r="H63" s="142"/>
      <c r="I63" s="143"/>
      <c r="J63" s="144">
        <f>J92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3845</v>
      </c>
      <c r="E64" s="142"/>
      <c r="F64" s="142"/>
      <c r="G64" s="142"/>
      <c r="H64" s="142"/>
      <c r="I64" s="143"/>
      <c r="J64" s="144">
        <f>J108</f>
        <v>0</v>
      </c>
      <c r="K64" s="145"/>
    </row>
    <row r="65" spans="2:12" s="1" customFormat="1" ht="21.75" customHeight="1" x14ac:dyDescent="0.3">
      <c r="B65" s="35"/>
      <c r="C65" s="36"/>
      <c r="D65" s="36"/>
      <c r="E65" s="36"/>
      <c r="F65" s="36"/>
      <c r="G65" s="36"/>
      <c r="H65" s="36"/>
      <c r="I65" s="103"/>
      <c r="J65" s="36"/>
      <c r="K65" s="39"/>
    </row>
    <row r="66" spans="2:12" s="1" customFormat="1" ht="6.95" customHeight="1" x14ac:dyDescent="0.3">
      <c r="B66" s="50"/>
      <c r="C66" s="51"/>
      <c r="D66" s="51"/>
      <c r="E66" s="51"/>
      <c r="F66" s="51"/>
      <c r="G66" s="51"/>
      <c r="H66" s="51"/>
      <c r="I66" s="124"/>
      <c r="J66" s="51"/>
      <c r="K66" s="52"/>
    </row>
    <row r="70" spans="2:12" s="1" customFormat="1" ht="6.95" customHeight="1" x14ac:dyDescent="0.3">
      <c r="B70" s="53"/>
      <c r="C70" s="54"/>
      <c r="D70" s="54"/>
      <c r="E70" s="54"/>
      <c r="F70" s="54"/>
      <c r="G70" s="54"/>
      <c r="H70" s="54"/>
      <c r="I70" s="125"/>
      <c r="J70" s="54"/>
      <c r="K70" s="54"/>
      <c r="L70" s="35"/>
    </row>
    <row r="71" spans="2:12" s="1" customFormat="1" ht="36.950000000000003" customHeight="1" x14ac:dyDescent="0.3">
      <c r="B71" s="35"/>
      <c r="C71" s="55" t="s">
        <v>220</v>
      </c>
      <c r="L71" s="35"/>
    </row>
    <row r="72" spans="2:12" s="1" customFormat="1" ht="6.95" customHeight="1" x14ac:dyDescent="0.3">
      <c r="B72" s="35"/>
      <c r="L72" s="35"/>
    </row>
    <row r="73" spans="2:12" s="1" customFormat="1" ht="14.45" customHeight="1" x14ac:dyDescent="0.3">
      <c r="B73" s="35"/>
      <c r="C73" s="57" t="s">
        <v>17</v>
      </c>
      <c r="L73" s="35"/>
    </row>
    <row r="74" spans="2:12" s="1" customFormat="1" ht="22.5" customHeight="1" x14ac:dyDescent="0.3">
      <c r="B74" s="35"/>
      <c r="E74" s="418" t="str">
        <f>E7</f>
        <v>MMUVD Pardubice</v>
      </c>
      <c r="F74" s="395"/>
      <c r="G74" s="395"/>
      <c r="H74" s="395"/>
      <c r="L74" s="35"/>
    </row>
    <row r="75" spans="2:12" ht="15" x14ac:dyDescent="0.3">
      <c r="B75" s="23"/>
      <c r="C75" s="57" t="s">
        <v>209</v>
      </c>
      <c r="L75" s="23"/>
    </row>
    <row r="76" spans="2:12" s="1" customFormat="1" ht="22.5" customHeight="1" x14ac:dyDescent="0.3">
      <c r="B76" s="35"/>
      <c r="E76" s="418" t="s">
        <v>2777</v>
      </c>
      <c r="F76" s="395"/>
      <c r="G76" s="395"/>
      <c r="H76" s="395"/>
      <c r="L76" s="35"/>
    </row>
    <row r="77" spans="2:12" s="1" customFormat="1" ht="14.45" customHeight="1" x14ac:dyDescent="0.3">
      <c r="B77" s="35"/>
      <c r="C77" s="57" t="s">
        <v>544</v>
      </c>
      <c r="L77" s="35"/>
    </row>
    <row r="78" spans="2:12" s="1" customFormat="1" ht="23.25" customHeight="1" x14ac:dyDescent="0.3">
      <c r="B78" s="35"/>
      <c r="E78" s="392" t="str">
        <f>E11</f>
        <v>10 - SO 425 - Příprava pro páteřní informační systém</v>
      </c>
      <c r="F78" s="395"/>
      <c r="G78" s="395"/>
      <c r="H78" s="395"/>
      <c r="L78" s="35"/>
    </row>
    <row r="79" spans="2:12" s="1" customFormat="1" ht="6.95" customHeight="1" x14ac:dyDescent="0.3">
      <c r="B79" s="35"/>
      <c r="L79" s="35"/>
    </row>
    <row r="80" spans="2:12" s="1" customFormat="1" ht="18" customHeight="1" x14ac:dyDescent="0.3">
      <c r="B80" s="35"/>
      <c r="C80" s="57" t="s">
        <v>23</v>
      </c>
      <c r="F80" s="146" t="str">
        <f>F14</f>
        <v>Pardubice</v>
      </c>
      <c r="I80" s="147" t="s">
        <v>25</v>
      </c>
      <c r="J80" s="61">
        <f>IF(J14="","",J14)</f>
        <v>42576</v>
      </c>
      <c r="L80" s="35"/>
    </row>
    <row r="81" spans="2:65" s="1" customFormat="1" ht="6.95" customHeight="1" x14ac:dyDescent="0.3">
      <c r="B81" s="35"/>
      <c r="L81" s="35"/>
    </row>
    <row r="82" spans="2:65" s="1" customFormat="1" ht="15" x14ac:dyDescent="0.3">
      <c r="B82" s="35"/>
      <c r="C82" s="57" t="s">
        <v>28</v>
      </c>
      <c r="F82" s="146" t="str">
        <f>E17</f>
        <v>Město Pardubice</v>
      </c>
      <c r="I82" s="147" t="s">
        <v>34</v>
      </c>
      <c r="J82" s="146" t="str">
        <f>E23</f>
        <v>Grebner spol s r.o.</v>
      </c>
      <c r="L82" s="35"/>
    </row>
    <row r="83" spans="2:65" s="1" customFormat="1" ht="14.45" customHeight="1" x14ac:dyDescent="0.3">
      <c r="B83" s="35"/>
      <c r="C83" s="57" t="s">
        <v>32</v>
      </c>
      <c r="F83" s="146" t="str">
        <f>IF(E20="","",E20)</f>
        <v/>
      </c>
      <c r="L83" s="35"/>
    </row>
    <row r="84" spans="2:65" s="1" customFormat="1" ht="10.35" customHeight="1" x14ac:dyDescent="0.3">
      <c r="B84" s="35"/>
      <c r="L84" s="35"/>
    </row>
    <row r="85" spans="2:65" s="10" customFormat="1" ht="29.25" customHeight="1" x14ac:dyDescent="0.3">
      <c r="B85" s="148"/>
      <c r="C85" s="149" t="s">
        <v>221</v>
      </c>
      <c r="D85" s="150" t="s">
        <v>58</v>
      </c>
      <c r="E85" s="150" t="s">
        <v>54</v>
      </c>
      <c r="F85" s="150" t="s">
        <v>222</v>
      </c>
      <c r="G85" s="150" t="s">
        <v>223</v>
      </c>
      <c r="H85" s="150" t="s">
        <v>224</v>
      </c>
      <c r="I85" s="151" t="s">
        <v>225</v>
      </c>
      <c r="J85" s="150" t="s">
        <v>213</v>
      </c>
      <c r="K85" s="152" t="s">
        <v>226</v>
      </c>
      <c r="L85" s="148"/>
      <c r="M85" s="68" t="s">
        <v>227</v>
      </c>
      <c r="N85" s="69" t="s">
        <v>43</v>
      </c>
      <c r="O85" s="69" t="s">
        <v>228</v>
      </c>
      <c r="P85" s="69" t="s">
        <v>229</v>
      </c>
      <c r="Q85" s="69" t="s">
        <v>230</v>
      </c>
      <c r="R85" s="69" t="s">
        <v>231</v>
      </c>
      <c r="S85" s="69" t="s">
        <v>232</v>
      </c>
      <c r="T85" s="70" t="s">
        <v>233</v>
      </c>
    </row>
    <row r="86" spans="2:65" s="1" customFormat="1" ht="29.25" customHeight="1" x14ac:dyDescent="0.35">
      <c r="B86" s="35"/>
      <c r="C86" s="72" t="s">
        <v>214</v>
      </c>
      <c r="J86" s="153">
        <f>BK86</f>
        <v>0</v>
      </c>
      <c r="L86" s="35"/>
      <c r="M86" s="71"/>
      <c r="N86" s="62"/>
      <c r="O86" s="62"/>
      <c r="P86" s="154">
        <f>P87</f>
        <v>0</v>
      </c>
      <c r="Q86" s="62"/>
      <c r="R86" s="154">
        <f>R87</f>
        <v>0</v>
      </c>
      <c r="S86" s="62"/>
      <c r="T86" s="155">
        <f>T87</f>
        <v>0</v>
      </c>
      <c r="AT86" s="19" t="s">
        <v>72</v>
      </c>
      <c r="AU86" s="19" t="s">
        <v>215</v>
      </c>
      <c r="BK86" s="156">
        <f>BK87</f>
        <v>0</v>
      </c>
    </row>
    <row r="87" spans="2:65" s="11" customFormat="1" ht="37.35" customHeight="1" x14ac:dyDescent="0.35">
      <c r="B87" s="157"/>
      <c r="D87" s="158" t="s">
        <v>72</v>
      </c>
      <c r="E87" s="159" t="s">
        <v>2831</v>
      </c>
      <c r="F87" s="159" t="s">
        <v>4417</v>
      </c>
      <c r="I87" s="160"/>
      <c r="J87" s="161">
        <f>BK87</f>
        <v>0</v>
      </c>
      <c r="L87" s="157"/>
      <c r="M87" s="162"/>
      <c r="N87" s="163"/>
      <c r="O87" s="163"/>
      <c r="P87" s="164">
        <f>P88+P92+P108</f>
        <v>0</v>
      </c>
      <c r="Q87" s="163"/>
      <c r="R87" s="164">
        <f>R88+R92+R108</f>
        <v>0</v>
      </c>
      <c r="S87" s="163"/>
      <c r="T87" s="165">
        <f>T88+T92+T108</f>
        <v>0</v>
      </c>
      <c r="AR87" s="158" t="s">
        <v>22</v>
      </c>
      <c r="AT87" s="166" t="s">
        <v>72</v>
      </c>
      <c r="AU87" s="166" t="s">
        <v>73</v>
      </c>
      <c r="AY87" s="158" t="s">
        <v>235</v>
      </c>
      <c r="BK87" s="167">
        <f>BK88+BK92+BK108</f>
        <v>0</v>
      </c>
    </row>
    <row r="88" spans="2:65" s="11" customFormat="1" ht="19.899999999999999" customHeight="1" x14ac:dyDescent="0.3">
      <c r="B88" s="157"/>
      <c r="D88" s="168" t="s">
        <v>72</v>
      </c>
      <c r="E88" s="169" t="s">
        <v>3847</v>
      </c>
      <c r="F88" s="169" t="s">
        <v>3744</v>
      </c>
      <c r="I88" s="160"/>
      <c r="J88" s="170">
        <f>BK88</f>
        <v>0</v>
      </c>
      <c r="L88" s="157"/>
      <c r="M88" s="162"/>
      <c r="N88" s="163"/>
      <c r="O88" s="163"/>
      <c r="P88" s="164">
        <f>SUM(P89:P91)</f>
        <v>0</v>
      </c>
      <c r="Q88" s="163"/>
      <c r="R88" s="164">
        <f>SUM(R89:R91)</f>
        <v>0</v>
      </c>
      <c r="S88" s="163"/>
      <c r="T88" s="165">
        <f>SUM(T89:T91)</f>
        <v>0</v>
      </c>
      <c r="AR88" s="158" t="s">
        <v>22</v>
      </c>
      <c r="AT88" s="166" t="s">
        <v>72</v>
      </c>
      <c r="AU88" s="166" t="s">
        <v>22</v>
      </c>
      <c r="AY88" s="158" t="s">
        <v>235</v>
      </c>
      <c r="BK88" s="167">
        <f>SUM(BK89:BK91)</f>
        <v>0</v>
      </c>
    </row>
    <row r="89" spans="2:65" s="1" customFormat="1" ht="22.5" customHeight="1" x14ac:dyDescent="0.3">
      <c r="B89" s="171"/>
      <c r="C89" s="172" t="s">
        <v>22</v>
      </c>
      <c r="D89" s="172" t="s">
        <v>237</v>
      </c>
      <c r="E89" s="173" t="s">
        <v>4418</v>
      </c>
      <c r="F89" s="174" t="s">
        <v>4419</v>
      </c>
      <c r="G89" s="175" t="s">
        <v>387</v>
      </c>
      <c r="H89" s="176">
        <v>22</v>
      </c>
      <c r="I89" s="177"/>
      <c r="J89" s="178">
        <f>ROUND(I89*H89,2)</f>
        <v>0</v>
      </c>
      <c r="K89" s="174" t="s">
        <v>3</v>
      </c>
      <c r="L89" s="35"/>
      <c r="M89" s="179" t="s">
        <v>3</v>
      </c>
      <c r="N89" s="180" t="s">
        <v>44</v>
      </c>
      <c r="O89" s="36"/>
      <c r="P89" s="181">
        <f>O89*H89</f>
        <v>0</v>
      </c>
      <c r="Q89" s="181">
        <v>0</v>
      </c>
      <c r="R89" s="181">
        <f>Q89*H89</f>
        <v>0</v>
      </c>
      <c r="S89" s="181">
        <v>0</v>
      </c>
      <c r="T89" s="182">
        <f>S89*H89</f>
        <v>0</v>
      </c>
      <c r="AR89" s="19" t="s">
        <v>241</v>
      </c>
      <c r="AT89" s="19" t="s">
        <v>237</v>
      </c>
      <c r="AU89" s="19" t="s">
        <v>81</v>
      </c>
      <c r="AY89" s="19" t="s">
        <v>235</v>
      </c>
      <c r="BE89" s="183">
        <f>IF(N89="základní",J89,0)</f>
        <v>0</v>
      </c>
      <c r="BF89" s="183">
        <f>IF(N89="snížená",J89,0)</f>
        <v>0</v>
      </c>
      <c r="BG89" s="183">
        <f>IF(N89="zákl. přenesená",J89,0)</f>
        <v>0</v>
      </c>
      <c r="BH89" s="183">
        <f>IF(N89="sníž. přenesená",J89,0)</f>
        <v>0</v>
      </c>
      <c r="BI89" s="183">
        <f>IF(N89="nulová",J89,0)</f>
        <v>0</v>
      </c>
      <c r="BJ89" s="19" t="s">
        <v>22</v>
      </c>
      <c r="BK89" s="183">
        <f>ROUND(I89*H89,2)</f>
        <v>0</v>
      </c>
      <c r="BL89" s="19" t="s">
        <v>241</v>
      </c>
      <c r="BM89" s="19" t="s">
        <v>4420</v>
      </c>
    </row>
    <row r="90" spans="2:65" s="1" customFormat="1" ht="22.5" customHeight="1" x14ac:dyDescent="0.3">
      <c r="B90" s="171"/>
      <c r="C90" s="172" t="s">
        <v>81</v>
      </c>
      <c r="D90" s="172" t="s">
        <v>237</v>
      </c>
      <c r="E90" s="173" t="s">
        <v>4421</v>
      </c>
      <c r="F90" s="174" t="s">
        <v>4422</v>
      </c>
      <c r="G90" s="175" t="s">
        <v>346</v>
      </c>
      <c r="H90" s="176">
        <v>35</v>
      </c>
      <c r="I90" s="177"/>
      <c r="J90" s="178">
        <f>ROUND(I90*H90,2)</f>
        <v>0</v>
      </c>
      <c r="K90" s="174" t="s">
        <v>3</v>
      </c>
      <c r="L90" s="35"/>
      <c r="M90" s="179" t="s">
        <v>3</v>
      </c>
      <c r="N90" s="180" t="s">
        <v>44</v>
      </c>
      <c r="O90" s="36"/>
      <c r="P90" s="181">
        <f>O90*H90</f>
        <v>0</v>
      </c>
      <c r="Q90" s="181">
        <v>0</v>
      </c>
      <c r="R90" s="181">
        <f>Q90*H90</f>
        <v>0</v>
      </c>
      <c r="S90" s="181">
        <v>0</v>
      </c>
      <c r="T90" s="182">
        <f>S90*H90</f>
        <v>0</v>
      </c>
      <c r="AR90" s="19" t="s">
        <v>241</v>
      </c>
      <c r="AT90" s="19" t="s">
        <v>237</v>
      </c>
      <c r="AU90" s="19" t="s">
        <v>81</v>
      </c>
      <c r="AY90" s="19" t="s">
        <v>235</v>
      </c>
      <c r="BE90" s="183">
        <f>IF(N90="základní",J90,0)</f>
        <v>0</v>
      </c>
      <c r="BF90" s="183">
        <f>IF(N90="snížená",J90,0)</f>
        <v>0</v>
      </c>
      <c r="BG90" s="183">
        <f>IF(N90="zákl. přenesená",J90,0)</f>
        <v>0</v>
      </c>
      <c r="BH90" s="183">
        <f>IF(N90="sníž. přenesená",J90,0)</f>
        <v>0</v>
      </c>
      <c r="BI90" s="183">
        <f>IF(N90="nulová",J90,0)</f>
        <v>0</v>
      </c>
      <c r="BJ90" s="19" t="s">
        <v>22</v>
      </c>
      <c r="BK90" s="183">
        <f>ROUND(I90*H90,2)</f>
        <v>0</v>
      </c>
      <c r="BL90" s="19" t="s">
        <v>241</v>
      </c>
      <c r="BM90" s="19" t="s">
        <v>4423</v>
      </c>
    </row>
    <row r="91" spans="2:65" s="1" customFormat="1" ht="22.5" customHeight="1" x14ac:dyDescent="0.3">
      <c r="B91" s="171"/>
      <c r="C91" s="172" t="s">
        <v>103</v>
      </c>
      <c r="D91" s="172" t="s">
        <v>237</v>
      </c>
      <c r="E91" s="173" t="s">
        <v>4424</v>
      </c>
      <c r="F91" s="174" t="s">
        <v>4425</v>
      </c>
      <c r="G91" s="175" t="s">
        <v>346</v>
      </c>
      <c r="H91" s="176">
        <v>833</v>
      </c>
      <c r="I91" s="177"/>
      <c r="J91" s="178">
        <f>ROUND(I91*H91,2)</f>
        <v>0</v>
      </c>
      <c r="K91" s="174" t="s">
        <v>3</v>
      </c>
      <c r="L91" s="35"/>
      <c r="M91" s="179" t="s">
        <v>3</v>
      </c>
      <c r="N91" s="180" t="s">
        <v>44</v>
      </c>
      <c r="O91" s="36"/>
      <c r="P91" s="181">
        <f>O91*H91</f>
        <v>0</v>
      </c>
      <c r="Q91" s="181">
        <v>0</v>
      </c>
      <c r="R91" s="181">
        <f>Q91*H91</f>
        <v>0</v>
      </c>
      <c r="S91" s="181">
        <v>0</v>
      </c>
      <c r="T91" s="182">
        <f>S91*H91</f>
        <v>0</v>
      </c>
      <c r="AR91" s="19" t="s">
        <v>241</v>
      </c>
      <c r="AT91" s="19" t="s">
        <v>237</v>
      </c>
      <c r="AU91" s="19" t="s">
        <v>81</v>
      </c>
      <c r="AY91" s="19" t="s">
        <v>235</v>
      </c>
      <c r="BE91" s="183">
        <f>IF(N91="základní",J91,0)</f>
        <v>0</v>
      </c>
      <c r="BF91" s="183">
        <f>IF(N91="snížená",J91,0)</f>
        <v>0</v>
      </c>
      <c r="BG91" s="183">
        <f>IF(N91="zákl. přenesená",J91,0)</f>
        <v>0</v>
      </c>
      <c r="BH91" s="183">
        <f>IF(N91="sníž. přenesená",J91,0)</f>
        <v>0</v>
      </c>
      <c r="BI91" s="183">
        <f>IF(N91="nulová",J91,0)</f>
        <v>0</v>
      </c>
      <c r="BJ91" s="19" t="s">
        <v>22</v>
      </c>
      <c r="BK91" s="183">
        <f>ROUND(I91*H91,2)</f>
        <v>0</v>
      </c>
      <c r="BL91" s="19" t="s">
        <v>241</v>
      </c>
      <c r="BM91" s="19" t="s">
        <v>4426</v>
      </c>
    </row>
    <row r="92" spans="2:65" s="11" customFormat="1" ht="29.85" customHeight="1" x14ac:dyDescent="0.3">
      <c r="B92" s="157"/>
      <c r="D92" s="168" t="s">
        <v>72</v>
      </c>
      <c r="E92" s="169" t="s">
        <v>4012</v>
      </c>
      <c r="F92" s="169" t="s">
        <v>3794</v>
      </c>
      <c r="I92" s="160"/>
      <c r="J92" s="170">
        <f>BK92</f>
        <v>0</v>
      </c>
      <c r="L92" s="157"/>
      <c r="M92" s="162"/>
      <c r="N92" s="163"/>
      <c r="O92" s="163"/>
      <c r="P92" s="164">
        <f>SUM(P93:P107)</f>
        <v>0</v>
      </c>
      <c r="Q92" s="163"/>
      <c r="R92" s="164">
        <f>SUM(R93:R107)</f>
        <v>0</v>
      </c>
      <c r="S92" s="163"/>
      <c r="T92" s="165">
        <f>SUM(T93:T107)</f>
        <v>0</v>
      </c>
      <c r="AR92" s="158" t="s">
        <v>22</v>
      </c>
      <c r="AT92" s="166" t="s">
        <v>72</v>
      </c>
      <c r="AU92" s="166" t="s">
        <v>22</v>
      </c>
      <c r="AY92" s="158" t="s">
        <v>235</v>
      </c>
      <c r="BK92" s="167">
        <f>SUM(BK93:BK107)</f>
        <v>0</v>
      </c>
    </row>
    <row r="93" spans="2:65" s="1" customFormat="1" ht="22.5" customHeight="1" x14ac:dyDescent="0.3">
      <c r="B93" s="171"/>
      <c r="C93" s="172" t="s">
        <v>241</v>
      </c>
      <c r="D93" s="172" t="s">
        <v>237</v>
      </c>
      <c r="E93" s="173" t="s">
        <v>4120</v>
      </c>
      <c r="F93" s="174" t="s">
        <v>4121</v>
      </c>
      <c r="G93" s="175" t="s">
        <v>346</v>
      </c>
      <c r="H93" s="176">
        <v>234</v>
      </c>
      <c r="I93" s="177"/>
      <c r="J93" s="178">
        <f t="shared" ref="J93:J107" si="0">ROUND(I93*H93,2)</f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 t="shared" ref="P93:P107" si="1">O93*H93</f>
        <v>0</v>
      </c>
      <c r="Q93" s="181">
        <v>0</v>
      </c>
      <c r="R93" s="181">
        <f t="shared" ref="R93:R107" si="2">Q93*H93</f>
        <v>0</v>
      </c>
      <c r="S93" s="181">
        <v>0</v>
      </c>
      <c r="T93" s="182">
        <f t="shared" ref="T93:T107" si="3">S93*H93</f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 t="shared" ref="BE93:BE107" si="4">IF(N93="základní",J93,0)</f>
        <v>0</v>
      </c>
      <c r="BF93" s="183">
        <f t="shared" ref="BF93:BF107" si="5">IF(N93="snížená",J93,0)</f>
        <v>0</v>
      </c>
      <c r="BG93" s="183">
        <f t="shared" ref="BG93:BG107" si="6">IF(N93="zákl. přenesená",J93,0)</f>
        <v>0</v>
      </c>
      <c r="BH93" s="183">
        <f t="shared" ref="BH93:BH107" si="7">IF(N93="sníž. přenesená",J93,0)</f>
        <v>0</v>
      </c>
      <c r="BI93" s="183">
        <f t="shared" ref="BI93:BI107" si="8">IF(N93="nulová",J93,0)</f>
        <v>0</v>
      </c>
      <c r="BJ93" s="19" t="s">
        <v>22</v>
      </c>
      <c r="BK93" s="183">
        <f t="shared" ref="BK93:BK107" si="9">ROUND(I93*H93,2)</f>
        <v>0</v>
      </c>
      <c r="BL93" s="19" t="s">
        <v>241</v>
      </c>
      <c r="BM93" s="19" t="s">
        <v>4427</v>
      </c>
    </row>
    <row r="94" spans="2:65" s="1" customFormat="1" ht="22.5" customHeight="1" x14ac:dyDescent="0.3">
      <c r="B94" s="171"/>
      <c r="C94" s="172" t="s">
        <v>254</v>
      </c>
      <c r="D94" s="172" t="s">
        <v>237</v>
      </c>
      <c r="E94" s="173" t="s">
        <v>4428</v>
      </c>
      <c r="F94" s="174" t="s">
        <v>4429</v>
      </c>
      <c r="G94" s="175" t="s">
        <v>346</v>
      </c>
      <c r="H94" s="176">
        <v>534</v>
      </c>
      <c r="I94" s="177"/>
      <c r="J94" s="178">
        <f t="shared" si="0"/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241</v>
      </c>
      <c r="AT94" s="19" t="s">
        <v>237</v>
      </c>
      <c r="AU94" s="19" t="s">
        <v>81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241</v>
      </c>
      <c r="BM94" s="19" t="s">
        <v>4430</v>
      </c>
    </row>
    <row r="95" spans="2:65" s="1" customFormat="1" ht="22.5" customHeight="1" x14ac:dyDescent="0.3">
      <c r="B95" s="171"/>
      <c r="C95" s="172" t="s">
        <v>258</v>
      </c>
      <c r="D95" s="172" t="s">
        <v>237</v>
      </c>
      <c r="E95" s="173" t="s">
        <v>4431</v>
      </c>
      <c r="F95" s="174" t="s">
        <v>4432</v>
      </c>
      <c r="G95" s="175" t="s">
        <v>346</v>
      </c>
      <c r="H95" s="176">
        <v>215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4433</v>
      </c>
    </row>
    <row r="96" spans="2:65" s="1" customFormat="1" ht="22.5" customHeight="1" x14ac:dyDescent="0.3">
      <c r="B96" s="171"/>
      <c r="C96" s="172" t="s">
        <v>262</v>
      </c>
      <c r="D96" s="172" t="s">
        <v>237</v>
      </c>
      <c r="E96" s="173" t="s">
        <v>4434</v>
      </c>
      <c r="F96" s="174" t="s">
        <v>4435</v>
      </c>
      <c r="G96" s="175" t="s">
        <v>346</v>
      </c>
      <c r="H96" s="176">
        <v>167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4436</v>
      </c>
    </row>
    <row r="97" spans="2:65" s="1" customFormat="1" ht="22.5" customHeight="1" x14ac:dyDescent="0.3">
      <c r="B97" s="171"/>
      <c r="C97" s="172" t="s">
        <v>266</v>
      </c>
      <c r="D97" s="172" t="s">
        <v>237</v>
      </c>
      <c r="E97" s="173" t="s">
        <v>4437</v>
      </c>
      <c r="F97" s="174" t="s">
        <v>4438</v>
      </c>
      <c r="G97" s="175" t="s">
        <v>249</v>
      </c>
      <c r="H97" s="176">
        <v>1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4439</v>
      </c>
    </row>
    <row r="98" spans="2:65" s="1" customFormat="1" ht="22.5" customHeight="1" x14ac:dyDescent="0.3">
      <c r="B98" s="171"/>
      <c r="C98" s="172" t="s">
        <v>270</v>
      </c>
      <c r="D98" s="172" t="s">
        <v>237</v>
      </c>
      <c r="E98" s="173" t="s">
        <v>4440</v>
      </c>
      <c r="F98" s="174" t="s">
        <v>4441</v>
      </c>
      <c r="G98" s="175" t="s">
        <v>249</v>
      </c>
      <c r="H98" s="176">
        <v>1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4442</v>
      </c>
    </row>
    <row r="99" spans="2:65" s="1" customFormat="1" ht="22.5" customHeight="1" x14ac:dyDescent="0.3">
      <c r="B99" s="171"/>
      <c r="C99" s="172" t="s">
        <v>26</v>
      </c>
      <c r="D99" s="172" t="s">
        <v>237</v>
      </c>
      <c r="E99" s="173" t="s">
        <v>4443</v>
      </c>
      <c r="F99" s="174" t="s">
        <v>4444</v>
      </c>
      <c r="G99" s="175" t="s">
        <v>249</v>
      </c>
      <c r="H99" s="176">
        <v>1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4445</v>
      </c>
    </row>
    <row r="100" spans="2:65" s="1" customFormat="1" ht="22.5" customHeight="1" x14ac:dyDescent="0.3">
      <c r="B100" s="171"/>
      <c r="C100" s="172" t="s">
        <v>164</v>
      </c>
      <c r="D100" s="172" t="s">
        <v>237</v>
      </c>
      <c r="E100" s="173" t="s">
        <v>4132</v>
      </c>
      <c r="F100" s="174" t="s">
        <v>4133</v>
      </c>
      <c r="G100" s="175" t="s">
        <v>346</v>
      </c>
      <c r="H100" s="176">
        <v>916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4446</v>
      </c>
    </row>
    <row r="101" spans="2:65" s="1" customFormat="1" ht="22.5" customHeight="1" x14ac:dyDescent="0.3">
      <c r="B101" s="171"/>
      <c r="C101" s="172" t="s">
        <v>280</v>
      </c>
      <c r="D101" s="172" t="s">
        <v>237</v>
      </c>
      <c r="E101" s="173" t="s">
        <v>4135</v>
      </c>
      <c r="F101" s="174" t="s">
        <v>4026</v>
      </c>
      <c r="G101" s="175" t="s">
        <v>249</v>
      </c>
      <c r="H101" s="176">
        <v>1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4447</v>
      </c>
    </row>
    <row r="102" spans="2:65" s="1" customFormat="1" ht="22.5" customHeight="1" x14ac:dyDescent="0.3">
      <c r="B102" s="171"/>
      <c r="C102" s="172" t="s">
        <v>284</v>
      </c>
      <c r="D102" s="172" t="s">
        <v>237</v>
      </c>
      <c r="E102" s="173" t="s">
        <v>4448</v>
      </c>
      <c r="F102" s="174" t="s">
        <v>4029</v>
      </c>
      <c r="G102" s="175" t="s">
        <v>249</v>
      </c>
      <c r="H102" s="176">
        <v>10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4449</v>
      </c>
    </row>
    <row r="103" spans="2:65" s="1" customFormat="1" ht="22.5" customHeight="1" x14ac:dyDescent="0.3">
      <c r="B103" s="171"/>
      <c r="C103" s="172" t="s">
        <v>288</v>
      </c>
      <c r="D103" s="172" t="s">
        <v>237</v>
      </c>
      <c r="E103" s="173" t="s">
        <v>4232</v>
      </c>
      <c r="F103" s="174" t="s">
        <v>4032</v>
      </c>
      <c r="G103" s="175" t="s">
        <v>346</v>
      </c>
      <c r="H103" s="176">
        <v>816</v>
      </c>
      <c r="I103" s="177"/>
      <c r="J103" s="178">
        <f t="shared" si="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4450</v>
      </c>
    </row>
    <row r="104" spans="2:65" s="1" customFormat="1" ht="22.5" customHeight="1" x14ac:dyDescent="0.3">
      <c r="B104" s="171"/>
      <c r="C104" s="172" t="s">
        <v>9</v>
      </c>
      <c r="D104" s="172" t="s">
        <v>237</v>
      </c>
      <c r="E104" s="173" t="s">
        <v>4142</v>
      </c>
      <c r="F104" s="174" t="s">
        <v>4035</v>
      </c>
      <c r="G104" s="175" t="s">
        <v>249</v>
      </c>
      <c r="H104" s="176">
        <v>1</v>
      </c>
      <c r="I104" s="177"/>
      <c r="J104" s="178">
        <f t="shared" si="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4451</v>
      </c>
    </row>
    <row r="105" spans="2:65" s="1" customFormat="1" ht="22.5" customHeight="1" x14ac:dyDescent="0.3">
      <c r="B105" s="171"/>
      <c r="C105" s="172" t="s">
        <v>296</v>
      </c>
      <c r="D105" s="172" t="s">
        <v>237</v>
      </c>
      <c r="E105" s="173" t="s">
        <v>4144</v>
      </c>
      <c r="F105" s="174" t="s">
        <v>4038</v>
      </c>
      <c r="G105" s="175" t="s">
        <v>249</v>
      </c>
      <c r="H105" s="176">
        <v>1</v>
      </c>
      <c r="I105" s="177"/>
      <c r="J105" s="178">
        <f t="shared" si="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4452</v>
      </c>
    </row>
    <row r="106" spans="2:65" s="1" customFormat="1" ht="22.5" customHeight="1" x14ac:dyDescent="0.3">
      <c r="B106" s="171"/>
      <c r="C106" s="172" t="s">
        <v>300</v>
      </c>
      <c r="D106" s="172" t="s">
        <v>237</v>
      </c>
      <c r="E106" s="173" t="s">
        <v>4146</v>
      </c>
      <c r="F106" s="174" t="s">
        <v>4041</v>
      </c>
      <c r="G106" s="175" t="s">
        <v>249</v>
      </c>
      <c r="H106" s="176">
        <v>1</v>
      </c>
      <c r="I106" s="177"/>
      <c r="J106" s="178">
        <f t="shared" si="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4453</v>
      </c>
    </row>
    <row r="107" spans="2:65" s="1" customFormat="1" ht="22.5" customHeight="1" x14ac:dyDescent="0.3">
      <c r="B107" s="171"/>
      <c r="C107" s="172" t="s">
        <v>306</v>
      </c>
      <c r="D107" s="172" t="s">
        <v>237</v>
      </c>
      <c r="E107" s="173" t="s">
        <v>4148</v>
      </c>
      <c r="F107" s="174" t="s">
        <v>4044</v>
      </c>
      <c r="G107" s="175" t="s">
        <v>249</v>
      </c>
      <c r="H107" s="176">
        <v>1</v>
      </c>
      <c r="I107" s="177"/>
      <c r="J107" s="178">
        <f t="shared" si="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4454</v>
      </c>
    </row>
    <row r="108" spans="2:65" s="11" customFormat="1" ht="29.85" customHeight="1" x14ac:dyDescent="0.3">
      <c r="B108" s="157"/>
      <c r="D108" s="168" t="s">
        <v>72</v>
      </c>
      <c r="E108" s="169" t="s">
        <v>3914</v>
      </c>
      <c r="F108" s="169" t="s">
        <v>3915</v>
      </c>
      <c r="I108" s="160"/>
      <c r="J108" s="170">
        <f>BK108</f>
        <v>0</v>
      </c>
      <c r="L108" s="157"/>
      <c r="M108" s="162"/>
      <c r="N108" s="163"/>
      <c r="O108" s="163"/>
      <c r="P108" s="164">
        <f>SUM(P109:P126)</f>
        <v>0</v>
      </c>
      <c r="Q108" s="163"/>
      <c r="R108" s="164">
        <f>SUM(R109:R126)</f>
        <v>0</v>
      </c>
      <c r="S108" s="163"/>
      <c r="T108" s="165">
        <f>SUM(T109:T126)</f>
        <v>0</v>
      </c>
      <c r="AR108" s="158" t="s">
        <v>22</v>
      </c>
      <c r="AT108" s="166" t="s">
        <v>72</v>
      </c>
      <c r="AU108" s="166" t="s">
        <v>22</v>
      </c>
      <c r="AY108" s="158" t="s">
        <v>235</v>
      </c>
      <c r="BK108" s="167">
        <f>SUM(BK109:BK126)</f>
        <v>0</v>
      </c>
    </row>
    <row r="109" spans="2:65" s="1" customFormat="1" ht="22.5" customHeight="1" x14ac:dyDescent="0.3">
      <c r="B109" s="171"/>
      <c r="C109" s="222" t="s">
        <v>312</v>
      </c>
      <c r="D109" s="222" t="s">
        <v>371</v>
      </c>
      <c r="E109" s="223" t="s">
        <v>4455</v>
      </c>
      <c r="F109" s="224" t="s">
        <v>4456</v>
      </c>
      <c r="G109" s="225" t="s">
        <v>249</v>
      </c>
      <c r="H109" s="226">
        <v>1</v>
      </c>
      <c r="I109" s="227"/>
      <c r="J109" s="228">
        <f t="shared" ref="J109:J126" si="10">ROUND(I109*H109,2)</f>
        <v>0</v>
      </c>
      <c r="K109" s="224" t="s">
        <v>3</v>
      </c>
      <c r="L109" s="229"/>
      <c r="M109" s="230" t="s">
        <v>3</v>
      </c>
      <c r="N109" s="231" t="s">
        <v>44</v>
      </c>
      <c r="O109" s="36"/>
      <c r="P109" s="181">
        <f t="shared" ref="P109:P126" si="11">O109*H109</f>
        <v>0</v>
      </c>
      <c r="Q109" s="181">
        <v>0</v>
      </c>
      <c r="R109" s="181">
        <f t="shared" ref="R109:R126" si="12">Q109*H109</f>
        <v>0</v>
      </c>
      <c r="S109" s="181">
        <v>0</v>
      </c>
      <c r="T109" s="182">
        <f t="shared" ref="T109:T126" si="13">S109*H109</f>
        <v>0</v>
      </c>
      <c r="AR109" s="19" t="s">
        <v>266</v>
      </c>
      <c r="AT109" s="19" t="s">
        <v>371</v>
      </c>
      <c r="AU109" s="19" t="s">
        <v>81</v>
      </c>
      <c r="AY109" s="19" t="s">
        <v>235</v>
      </c>
      <c r="BE109" s="183">
        <f t="shared" ref="BE109:BE126" si="14">IF(N109="základní",J109,0)</f>
        <v>0</v>
      </c>
      <c r="BF109" s="183">
        <f t="shared" ref="BF109:BF126" si="15">IF(N109="snížená",J109,0)</f>
        <v>0</v>
      </c>
      <c r="BG109" s="183">
        <f t="shared" ref="BG109:BG126" si="16">IF(N109="zákl. přenesená",J109,0)</f>
        <v>0</v>
      </c>
      <c r="BH109" s="183">
        <f t="shared" ref="BH109:BH126" si="17">IF(N109="sníž. přenesená",J109,0)</f>
        <v>0</v>
      </c>
      <c r="BI109" s="183">
        <f t="shared" ref="BI109:BI126" si="18">IF(N109="nulová",J109,0)</f>
        <v>0</v>
      </c>
      <c r="BJ109" s="19" t="s">
        <v>22</v>
      </c>
      <c r="BK109" s="183">
        <f t="shared" ref="BK109:BK126" si="19">ROUND(I109*H109,2)</f>
        <v>0</v>
      </c>
      <c r="BL109" s="19" t="s">
        <v>241</v>
      </c>
      <c r="BM109" s="19" t="s">
        <v>4457</v>
      </c>
    </row>
    <row r="110" spans="2:65" s="1" customFormat="1" ht="22.5" customHeight="1" x14ac:dyDescent="0.3">
      <c r="B110" s="171"/>
      <c r="C110" s="222" t="s">
        <v>317</v>
      </c>
      <c r="D110" s="222" t="s">
        <v>371</v>
      </c>
      <c r="E110" s="223" t="s">
        <v>4458</v>
      </c>
      <c r="F110" s="224" t="s">
        <v>4459</v>
      </c>
      <c r="G110" s="225" t="s">
        <v>249</v>
      </c>
      <c r="H110" s="226">
        <v>12</v>
      </c>
      <c r="I110" s="227"/>
      <c r="J110" s="228">
        <f t="shared" si="10"/>
        <v>0</v>
      </c>
      <c r="K110" s="224" t="s">
        <v>3</v>
      </c>
      <c r="L110" s="229"/>
      <c r="M110" s="230" t="s">
        <v>3</v>
      </c>
      <c r="N110" s="231" t="s">
        <v>44</v>
      </c>
      <c r="O110" s="36"/>
      <c r="P110" s="181">
        <f t="shared" si="11"/>
        <v>0</v>
      </c>
      <c r="Q110" s="181">
        <v>0</v>
      </c>
      <c r="R110" s="181">
        <f t="shared" si="12"/>
        <v>0</v>
      </c>
      <c r="S110" s="181">
        <v>0</v>
      </c>
      <c r="T110" s="182">
        <f t="shared" si="13"/>
        <v>0</v>
      </c>
      <c r="AR110" s="19" t="s">
        <v>266</v>
      </c>
      <c r="AT110" s="19" t="s">
        <v>371</v>
      </c>
      <c r="AU110" s="19" t="s">
        <v>81</v>
      </c>
      <c r="AY110" s="19" t="s">
        <v>235</v>
      </c>
      <c r="BE110" s="183">
        <f t="shared" si="14"/>
        <v>0</v>
      </c>
      <c r="BF110" s="183">
        <f t="shared" si="15"/>
        <v>0</v>
      </c>
      <c r="BG110" s="183">
        <f t="shared" si="16"/>
        <v>0</v>
      </c>
      <c r="BH110" s="183">
        <f t="shared" si="17"/>
        <v>0</v>
      </c>
      <c r="BI110" s="183">
        <f t="shared" si="18"/>
        <v>0</v>
      </c>
      <c r="BJ110" s="19" t="s">
        <v>22</v>
      </c>
      <c r="BK110" s="183">
        <f t="shared" si="19"/>
        <v>0</v>
      </c>
      <c r="BL110" s="19" t="s">
        <v>241</v>
      </c>
      <c r="BM110" s="19" t="s">
        <v>4460</v>
      </c>
    </row>
    <row r="111" spans="2:65" s="1" customFormat="1" ht="22.5" customHeight="1" x14ac:dyDescent="0.3">
      <c r="B111" s="171"/>
      <c r="C111" s="222" t="s">
        <v>8</v>
      </c>
      <c r="D111" s="222" t="s">
        <v>371</v>
      </c>
      <c r="E111" s="223" t="s">
        <v>4461</v>
      </c>
      <c r="F111" s="224" t="s">
        <v>4462</v>
      </c>
      <c r="G111" s="225" t="s">
        <v>249</v>
      </c>
      <c r="H111" s="226">
        <v>9</v>
      </c>
      <c r="I111" s="227"/>
      <c r="J111" s="228">
        <f t="shared" si="10"/>
        <v>0</v>
      </c>
      <c r="K111" s="224" t="s">
        <v>3</v>
      </c>
      <c r="L111" s="229"/>
      <c r="M111" s="230" t="s">
        <v>3</v>
      </c>
      <c r="N111" s="231" t="s">
        <v>44</v>
      </c>
      <c r="O111" s="36"/>
      <c r="P111" s="181">
        <f t="shared" si="11"/>
        <v>0</v>
      </c>
      <c r="Q111" s="181">
        <v>0</v>
      </c>
      <c r="R111" s="181">
        <f t="shared" si="12"/>
        <v>0</v>
      </c>
      <c r="S111" s="181">
        <v>0</v>
      </c>
      <c r="T111" s="182">
        <f t="shared" si="13"/>
        <v>0</v>
      </c>
      <c r="AR111" s="19" t="s">
        <v>266</v>
      </c>
      <c r="AT111" s="19" t="s">
        <v>371</v>
      </c>
      <c r="AU111" s="19" t="s">
        <v>81</v>
      </c>
      <c r="AY111" s="19" t="s">
        <v>235</v>
      </c>
      <c r="BE111" s="183">
        <f t="shared" si="14"/>
        <v>0</v>
      </c>
      <c r="BF111" s="183">
        <f t="shared" si="15"/>
        <v>0</v>
      </c>
      <c r="BG111" s="183">
        <f t="shared" si="16"/>
        <v>0</v>
      </c>
      <c r="BH111" s="183">
        <f t="shared" si="17"/>
        <v>0</v>
      </c>
      <c r="BI111" s="183">
        <f t="shared" si="18"/>
        <v>0</v>
      </c>
      <c r="BJ111" s="19" t="s">
        <v>22</v>
      </c>
      <c r="BK111" s="183">
        <f t="shared" si="19"/>
        <v>0</v>
      </c>
      <c r="BL111" s="19" t="s">
        <v>241</v>
      </c>
      <c r="BM111" s="19" t="s">
        <v>4463</v>
      </c>
    </row>
    <row r="112" spans="2:65" s="1" customFormat="1" ht="22.5" customHeight="1" x14ac:dyDescent="0.3">
      <c r="B112" s="171"/>
      <c r="C112" s="222" t="s">
        <v>330</v>
      </c>
      <c r="D112" s="222" t="s">
        <v>371</v>
      </c>
      <c r="E112" s="223" t="s">
        <v>4464</v>
      </c>
      <c r="F112" s="224" t="s">
        <v>4465</v>
      </c>
      <c r="G112" s="225" t="s">
        <v>346</v>
      </c>
      <c r="H112" s="226">
        <v>35</v>
      </c>
      <c r="I112" s="227"/>
      <c r="J112" s="228">
        <f t="shared" si="10"/>
        <v>0</v>
      </c>
      <c r="K112" s="224" t="s">
        <v>3</v>
      </c>
      <c r="L112" s="229"/>
      <c r="M112" s="230" t="s">
        <v>3</v>
      </c>
      <c r="N112" s="231" t="s">
        <v>44</v>
      </c>
      <c r="O112" s="36"/>
      <c r="P112" s="181">
        <f t="shared" si="11"/>
        <v>0</v>
      </c>
      <c r="Q112" s="181">
        <v>0</v>
      </c>
      <c r="R112" s="181">
        <f t="shared" si="12"/>
        <v>0</v>
      </c>
      <c r="S112" s="181">
        <v>0</v>
      </c>
      <c r="T112" s="182">
        <f t="shared" si="13"/>
        <v>0</v>
      </c>
      <c r="AR112" s="19" t="s">
        <v>266</v>
      </c>
      <c r="AT112" s="19" t="s">
        <v>371</v>
      </c>
      <c r="AU112" s="19" t="s">
        <v>81</v>
      </c>
      <c r="AY112" s="19" t="s">
        <v>235</v>
      </c>
      <c r="BE112" s="183">
        <f t="shared" si="14"/>
        <v>0</v>
      </c>
      <c r="BF112" s="183">
        <f t="shared" si="15"/>
        <v>0</v>
      </c>
      <c r="BG112" s="183">
        <f t="shared" si="16"/>
        <v>0</v>
      </c>
      <c r="BH112" s="183">
        <f t="shared" si="17"/>
        <v>0</v>
      </c>
      <c r="BI112" s="183">
        <f t="shared" si="18"/>
        <v>0</v>
      </c>
      <c r="BJ112" s="19" t="s">
        <v>22</v>
      </c>
      <c r="BK112" s="183">
        <f t="shared" si="19"/>
        <v>0</v>
      </c>
      <c r="BL112" s="19" t="s">
        <v>241</v>
      </c>
      <c r="BM112" s="19" t="s">
        <v>4466</v>
      </c>
    </row>
    <row r="113" spans="2:65" s="1" customFormat="1" ht="22.5" customHeight="1" x14ac:dyDescent="0.3">
      <c r="B113" s="171"/>
      <c r="C113" s="222" t="s">
        <v>334</v>
      </c>
      <c r="D113" s="222" t="s">
        <v>371</v>
      </c>
      <c r="E113" s="223" t="s">
        <v>4467</v>
      </c>
      <c r="F113" s="224" t="s">
        <v>4468</v>
      </c>
      <c r="G113" s="225" t="s">
        <v>346</v>
      </c>
      <c r="H113" s="226">
        <v>833</v>
      </c>
      <c r="I113" s="227"/>
      <c r="J113" s="228">
        <f t="shared" si="10"/>
        <v>0</v>
      </c>
      <c r="K113" s="224" t="s">
        <v>3</v>
      </c>
      <c r="L113" s="229"/>
      <c r="M113" s="230" t="s">
        <v>3</v>
      </c>
      <c r="N113" s="231" t="s">
        <v>44</v>
      </c>
      <c r="O113" s="36"/>
      <c r="P113" s="181">
        <f t="shared" si="11"/>
        <v>0</v>
      </c>
      <c r="Q113" s="181">
        <v>0</v>
      </c>
      <c r="R113" s="181">
        <f t="shared" si="12"/>
        <v>0</v>
      </c>
      <c r="S113" s="181">
        <v>0</v>
      </c>
      <c r="T113" s="182">
        <f t="shared" si="13"/>
        <v>0</v>
      </c>
      <c r="AR113" s="19" t="s">
        <v>266</v>
      </c>
      <c r="AT113" s="19" t="s">
        <v>371</v>
      </c>
      <c r="AU113" s="19" t="s">
        <v>81</v>
      </c>
      <c r="AY113" s="19" t="s">
        <v>235</v>
      </c>
      <c r="BE113" s="183">
        <f t="shared" si="14"/>
        <v>0</v>
      </c>
      <c r="BF113" s="183">
        <f t="shared" si="15"/>
        <v>0</v>
      </c>
      <c r="BG113" s="183">
        <f t="shared" si="16"/>
        <v>0</v>
      </c>
      <c r="BH113" s="183">
        <f t="shared" si="17"/>
        <v>0</v>
      </c>
      <c r="BI113" s="183">
        <f t="shared" si="18"/>
        <v>0</v>
      </c>
      <c r="BJ113" s="19" t="s">
        <v>22</v>
      </c>
      <c r="BK113" s="183">
        <f t="shared" si="19"/>
        <v>0</v>
      </c>
      <c r="BL113" s="19" t="s">
        <v>241</v>
      </c>
      <c r="BM113" s="19" t="s">
        <v>4469</v>
      </c>
    </row>
    <row r="114" spans="2:65" s="1" customFormat="1" ht="22.5" customHeight="1" x14ac:dyDescent="0.3">
      <c r="B114" s="171"/>
      <c r="C114" s="222" t="s">
        <v>339</v>
      </c>
      <c r="D114" s="222" t="s">
        <v>371</v>
      </c>
      <c r="E114" s="223" t="s">
        <v>4470</v>
      </c>
      <c r="F114" s="224" t="s">
        <v>4471</v>
      </c>
      <c r="G114" s="225" t="s">
        <v>249</v>
      </c>
      <c r="H114" s="226">
        <v>3472</v>
      </c>
      <c r="I114" s="227"/>
      <c r="J114" s="228">
        <f t="shared" si="10"/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 t="shared" si="11"/>
        <v>0</v>
      </c>
      <c r="Q114" s="181">
        <v>0</v>
      </c>
      <c r="R114" s="181">
        <f t="shared" si="12"/>
        <v>0</v>
      </c>
      <c r="S114" s="181">
        <v>0</v>
      </c>
      <c r="T114" s="182">
        <f t="shared" si="13"/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 t="shared" si="14"/>
        <v>0</v>
      </c>
      <c r="BF114" s="183">
        <f t="shared" si="15"/>
        <v>0</v>
      </c>
      <c r="BG114" s="183">
        <f t="shared" si="16"/>
        <v>0</v>
      </c>
      <c r="BH114" s="183">
        <f t="shared" si="17"/>
        <v>0</v>
      </c>
      <c r="BI114" s="183">
        <f t="shared" si="18"/>
        <v>0</v>
      </c>
      <c r="BJ114" s="19" t="s">
        <v>22</v>
      </c>
      <c r="BK114" s="183">
        <f t="shared" si="19"/>
        <v>0</v>
      </c>
      <c r="BL114" s="19" t="s">
        <v>241</v>
      </c>
      <c r="BM114" s="19" t="s">
        <v>4472</v>
      </c>
    </row>
    <row r="115" spans="2:65" s="1" customFormat="1" ht="22.5" customHeight="1" x14ac:dyDescent="0.3">
      <c r="B115" s="171"/>
      <c r="C115" s="222" t="s">
        <v>343</v>
      </c>
      <c r="D115" s="222" t="s">
        <v>371</v>
      </c>
      <c r="E115" s="223" t="s">
        <v>3949</v>
      </c>
      <c r="F115" s="224" t="s">
        <v>3950</v>
      </c>
      <c r="G115" s="225" t="s">
        <v>346</v>
      </c>
      <c r="H115" s="226">
        <v>234</v>
      </c>
      <c r="I115" s="227"/>
      <c r="J115" s="228">
        <f t="shared" si="10"/>
        <v>0</v>
      </c>
      <c r="K115" s="224" t="s">
        <v>3</v>
      </c>
      <c r="L115" s="229"/>
      <c r="M115" s="230" t="s">
        <v>3</v>
      </c>
      <c r="N115" s="231" t="s">
        <v>44</v>
      </c>
      <c r="O115" s="36"/>
      <c r="P115" s="181">
        <f t="shared" si="11"/>
        <v>0</v>
      </c>
      <c r="Q115" s="181">
        <v>0</v>
      </c>
      <c r="R115" s="181">
        <f t="shared" si="12"/>
        <v>0</v>
      </c>
      <c r="S115" s="181">
        <v>0</v>
      </c>
      <c r="T115" s="182">
        <f t="shared" si="13"/>
        <v>0</v>
      </c>
      <c r="AR115" s="19" t="s">
        <v>266</v>
      </c>
      <c r="AT115" s="19" t="s">
        <v>371</v>
      </c>
      <c r="AU115" s="19" t="s">
        <v>81</v>
      </c>
      <c r="AY115" s="19" t="s">
        <v>235</v>
      </c>
      <c r="BE115" s="183">
        <f t="shared" si="14"/>
        <v>0</v>
      </c>
      <c r="BF115" s="183">
        <f t="shared" si="15"/>
        <v>0</v>
      </c>
      <c r="BG115" s="183">
        <f t="shared" si="16"/>
        <v>0</v>
      </c>
      <c r="BH115" s="183">
        <f t="shared" si="17"/>
        <v>0</v>
      </c>
      <c r="BI115" s="183">
        <f t="shared" si="18"/>
        <v>0</v>
      </c>
      <c r="BJ115" s="19" t="s">
        <v>22</v>
      </c>
      <c r="BK115" s="183">
        <f t="shared" si="19"/>
        <v>0</v>
      </c>
      <c r="BL115" s="19" t="s">
        <v>241</v>
      </c>
      <c r="BM115" s="19" t="s">
        <v>4473</v>
      </c>
    </row>
    <row r="116" spans="2:65" s="1" customFormat="1" ht="22.5" customHeight="1" x14ac:dyDescent="0.3">
      <c r="B116" s="171"/>
      <c r="C116" s="222" t="s">
        <v>349</v>
      </c>
      <c r="D116" s="222" t="s">
        <v>371</v>
      </c>
      <c r="E116" s="223" t="s">
        <v>4474</v>
      </c>
      <c r="F116" s="224" t="s">
        <v>4475</v>
      </c>
      <c r="G116" s="225" t="s">
        <v>249</v>
      </c>
      <c r="H116" s="226">
        <v>833</v>
      </c>
      <c r="I116" s="227"/>
      <c r="J116" s="228">
        <f t="shared" si="10"/>
        <v>0</v>
      </c>
      <c r="K116" s="224" t="s">
        <v>3</v>
      </c>
      <c r="L116" s="229"/>
      <c r="M116" s="230" t="s">
        <v>3</v>
      </c>
      <c r="N116" s="231" t="s">
        <v>44</v>
      </c>
      <c r="O116" s="36"/>
      <c r="P116" s="181">
        <f t="shared" si="11"/>
        <v>0</v>
      </c>
      <c r="Q116" s="181">
        <v>0</v>
      </c>
      <c r="R116" s="181">
        <f t="shared" si="12"/>
        <v>0</v>
      </c>
      <c r="S116" s="181">
        <v>0</v>
      </c>
      <c r="T116" s="182">
        <f t="shared" si="13"/>
        <v>0</v>
      </c>
      <c r="AR116" s="19" t="s">
        <v>266</v>
      </c>
      <c r="AT116" s="19" t="s">
        <v>371</v>
      </c>
      <c r="AU116" s="19" t="s">
        <v>81</v>
      </c>
      <c r="AY116" s="19" t="s">
        <v>235</v>
      </c>
      <c r="BE116" s="183">
        <f t="shared" si="14"/>
        <v>0</v>
      </c>
      <c r="BF116" s="183">
        <f t="shared" si="15"/>
        <v>0</v>
      </c>
      <c r="BG116" s="183">
        <f t="shared" si="16"/>
        <v>0</v>
      </c>
      <c r="BH116" s="183">
        <f t="shared" si="17"/>
        <v>0</v>
      </c>
      <c r="BI116" s="183">
        <f t="shared" si="18"/>
        <v>0</v>
      </c>
      <c r="BJ116" s="19" t="s">
        <v>22</v>
      </c>
      <c r="BK116" s="183">
        <f t="shared" si="19"/>
        <v>0</v>
      </c>
      <c r="BL116" s="19" t="s">
        <v>241</v>
      </c>
      <c r="BM116" s="19" t="s">
        <v>4476</v>
      </c>
    </row>
    <row r="117" spans="2:65" s="1" customFormat="1" ht="22.5" customHeight="1" x14ac:dyDescent="0.3">
      <c r="B117" s="171"/>
      <c r="C117" s="222" t="s">
        <v>354</v>
      </c>
      <c r="D117" s="222" t="s">
        <v>371</v>
      </c>
      <c r="E117" s="223" t="s">
        <v>4477</v>
      </c>
      <c r="F117" s="224" t="s">
        <v>4478</v>
      </c>
      <c r="G117" s="225" t="s">
        <v>249</v>
      </c>
      <c r="H117" s="226">
        <v>35</v>
      </c>
      <c r="I117" s="227"/>
      <c r="J117" s="228">
        <f t="shared" si="1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11"/>
        <v>0</v>
      </c>
      <c r="Q117" s="181">
        <v>0</v>
      </c>
      <c r="R117" s="181">
        <f t="shared" si="12"/>
        <v>0</v>
      </c>
      <c r="S117" s="181">
        <v>0</v>
      </c>
      <c r="T117" s="182">
        <f t="shared" si="13"/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 t="shared" si="14"/>
        <v>0</v>
      </c>
      <c r="BF117" s="183">
        <f t="shared" si="15"/>
        <v>0</v>
      </c>
      <c r="BG117" s="183">
        <f t="shared" si="16"/>
        <v>0</v>
      </c>
      <c r="BH117" s="183">
        <f t="shared" si="17"/>
        <v>0</v>
      </c>
      <c r="BI117" s="183">
        <f t="shared" si="18"/>
        <v>0</v>
      </c>
      <c r="BJ117" s="19" t="s">
        <v>22</v>
      </c>
      <c r="BK117" s="183">
        <f t="shared" si="19"/>
        <v>0</v>
      </c>
      <c r="BL117" s="19" t="s">
        <v>241</v>
      </c>
      <c r="BM117" s="19" t="s">
        <v>4479</v>
      </c>
    </row>
    <row r="118" spans="2:65" s="1" customFormat="1" ht="22.5" customHeight="1" x14ac:dyDescent="0.3">
      <c r="B118" s="171"/>
      <c r="C118" s="222" t="s">
        <v>366</v>
      </c>
      <c r="D118" s="222" t="s">
        <v>371</v>
      </c>
      <c r="E118" s="223" t="s">
        <v>4480</v>
      </c>
      <c r="F118" s="224" t="s">
        <v>4481</v>
      </c>
      <c r="G118" s="225" t="s">
        <v>249</v>
      </c>
      <c r="H118" s="226">
        <v>6</v>
      </c>
      <c r="I118" s="227"/>
      <c r="J118" s="228">
        <f t="shared" si="10"/>
        <v>0</v>
      </c>
      <c r="K118" s="224" t="s">
        <v>3</v>
      </c>
      <c r="L118" s="229"/>
      <c r="M118" s="230" t="s">
        <v>3</v>
      </c>
      <c r="N118" s="231" t="s">
        <v>44</v>
      </c>
      <c r="O118" s="36"/>
      <c r="P118" s="181">
        <f t="shared" si="11"/>
        <v>0</v>
      </c>
      <c r="Q118" s="181">
        <v>0</v>
      </c>
      <c r="R118" s="181">
        <f t="shared" si="12"/>
        <v>0</v>
      </c>
      <c r="S118" s="181">
        <v>0</v>
      </c>
      <c r="T118" s="182">
        <f t="shared" si="13"/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 t="shared" si="14"/>
        <v>0</v>
      </c>
      <c r="BF118" s="183">
        <f t="shared" si="15"/>
        <v>0</v>
      </c>
      <c r="BG118" s="183">
        <f t="shared" si="16"/>
        <v>0</v>
      </c>
      <c r="BH118" s="183">
        <f t="shared" si="17"/>
        <v>0</v>
      </c>
      <c r="BI118" s="183">
        <f t="shared" si="18"/>
        <v>0</v>
      </c>
      <c r="BJ118" s="19" t="s">
        <v>22</v>
      </c>
      <c r="BK118" s="183">
        <f t="shared" si="19"/>
        <v>0</v>
      </c>
      <c r="BL118" s="19" t="s">
        <v>241</v>
      </c>
      <c r="BM118" s="19" t="s">
        <v>4482</v>
      </c>
    </row>
    <row r="119" spans="2:65" s="1" customFormat="1" ht="22.5" customHeight="1" x14ac:dyDescent="0.3">
      <c r="B119" s="171"/>
      <c r="C119" s="222" t="s">
        <v>370</v>
      </c>
      <c r="D119" s="222" t="s">
        <v>371</v>
      </c>
      <c r="E119" s="223" t="s">
        <v>4483</v>
      </c>
      <c r="F119" s="224" t="s">
        <v>4484</v>
      </c>
      <c r="G119" s="225" t="s">
        <v>346</v>
      </c>
      <c r="H119" s="226">
        <v>1002</v>
      </c>
      <c r="I119" s="227"/>
      <c r="J119" s="228">
        <f t="shared" si="10"/>
        <v>0</v>
      </c>
      <c r="K119" s="224" t="s">
        <v>3</v>
      </c>
      <c r="L119" s="229"/>
      <c r="M119" s="230" t="s">
        <v>3</v>
      </c>
      <c r="N119" s="231" t="s">
        <v>44</v>
      </c>
      <c r="O119" s="36"/>
      <c r="P119" s="181">
        <f t="shared" si="11"/>
        <v>0</v>
      </c>
      <c r="Q119" s="181">
        <v>0</v>
      </c>
      <c r="R119" s="181">
        <f t="shared" si="12"/>
        <v>0</v>
      </c>
      <c r="S119" s="181">
        <v>0</v>
      </c>
      <c r="T119" s="182">
        <f t="shared" si="13"/>
        <v>0</v>
      </c>
      <c r="AR119" s="19" t="s">
        <v>266</v>
      </c>
      <c r="AT119" s="19" t="s">
        <v>371</v>
      </c>
      <c r="AU119" s="19" t="s">
        <v>81</v>
      </c>
      <c r="AY119" s="19" t="s">
        <v>235</v>
      </c>
      <c r="BE119" s="183">
        <f t="shared" si="14"/>
        <v>0</v>
      </c>
      <c r="BF119" s="183">
        <f t="shared" si="15"/>
        <v>0</v>
      </c>
      <c r="BG119" s="183">
        <f t="shared" si="16"/>
        <v>0</v>
      </c>
      <c r="BH119" s="183">
        <f t="shared" si="17"/>
        <v>0</v>
      </c>
      <c r="BI119" s="183">
        <f t="shared" si="18"/>
        <v>0</v>
      </c>
      <c r="BJ119" s="19" t="s">
        <v>22</v>
      </c>
      <c r="BK119" s="183">
        <f t="shared" si="19"/>
        <v>0</v>
      </c>
      <c r="BL119" s="19" t="s">
        <v>241</v>
      </c>
      <c r="BM119" s="19" t="s">
        <v>4485</v>
      </c>
    </row>
    <row r="120" spans="2:65" s="1" customFormat="1" ht="22.5" customHeight="1" x14ac:dyDescent="0.3">
      <c r="B120" s="171"/>
      <c r="C120" s="222" t="s">
        <v>375</v>
      </c>
      <c r="D120" s="222" t="s">
        <v>371</v>
      </c>
      <c r="E120" s="223" t="s">
        <v>4486</v>
      </c>
      <c r="F120" s="224" t="s">
        <v>4487</v>
      </c>
      <c r="G120" s="225" t="s">
        <v>346</v>
      </c>
      <c r="H120" s="226">
        <v>749</v>
      </c>
      <c r="I120" s="227"/>
      <c r="J120" s="228">
        <f t="shared" si="1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11"/>
        <v>0</v>
      </c>
      <c r="Q120" s="181">
        <v>0</v>
      </c>
      <c r="R120" s="181">
        <f t="shared" si="12"/>
        <v>0</v>
      </c>
      <c r="S120" s="181">
        <v>0</v>
      </c>
      <c r="T120" s="182">
        <f t="shared" si="13"/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 t="shared" si="14"/>
        <v>0</v>
      </c>
      <c r="BF120" s="183">
        <f t="shared" si="15"/>
        <v>0</v>
      </c>
      <c r="BG120" s="183">
        <f t="shared" si="16"/>
        <v>0</v>
      </c>
      <c r="BH120" s="183">
        <f t="shared" si="17"/>
        <v>0</v>
      </c>
      <c r="BI120" s="183">
        <f t="shared" si="18"/>
        <v>0</v>
      </c>
      <c r="BJ120" s="19" t="s">
        <v>22</v>
      </c>
      <c r="BK120" s="183">
        <f t="shared" si="19"/>
        <v>0</v>
      </c>
      <c r="BL120" s="19" t="s">
        <v>241</v>
      </c>
      <c r="BM120" s="19" t="s">
        <v>4488</v>
      </c>
    </row>
    <row r="121" spans="2:65" s="1" customFormat="1" ht="22.5" customHeight="1" x14ac:dyDescent="0.3">
      <c r="B121" s="171"/>
      <c r="C121" s="222" t="s">
        <v>379</v>
      </c>
      <c r="D121" s="222" t="s">
        <v>371</v>
      </c>
      <c r="E121" s="223" t="s">
        <v>4489</v>
      </c>
      <c r="F121" s="224" t="s">
        <v>4490</v>
      </c>
      <c r="G121" s="225" t="s">
        <v>249</v>
      </c>
      <c r="H121" s="226">
        <v>1</v>
      </c>
      <c r="I121" s="227"/>
      <c r="J121" s="228">
        <f t="shared" si="10"/>
        <v>0</v>
      </c>
      <c r="K121" s="224" t="s">
        <v>3</v>
      </c>
      <c r="L121" s="229"/>
      <c r="M121" s="230" t="s">
        <v>3</v>
      </c>
      <c r="N121" s="231" t="s">
        <v>44</v>
      </c>
      <c r="O121" s="36"/>
      <c r="P121" s="181">
        <f t="shared" si="11"/>
        <v>0</v>
      </c>
      <c r="Q121" s="181">
        <v>0</v>
      </c>
      <c r="R121" s="181">
        <f t="shared" si="12"/>
        <v>0</v>
      </c>
      <c r="S121" s="181">
        <v>0</v>
      </c>
      <c r="T121" s="182">
        <f t="shared" si="13"/>
        <v>0</v>
      </c>
      <c r="AR121" s="19" t="s">
        <v>266</v>
      </c>
      <c r="AT121" s="19" t="s">
        <v>371</v>
      </c>
      <c r="AU121" s="19" t="s">
        <v>81</v>
      </c>
      <c r="AY121" s="19" t="s">
        <v>235</v>
      </c>
      <c r="BE121" s="183">
        <f t="shared" si="14"/>
        <v>0</v>
      </c>
      <c r="BF121" s="183">
        <f t="shared" si="15"/>
        <v>0</v>
      </c>
      <c r="BG121" s="183">
        <f t="shared" si="16"/>
        <v>0</v>
      </c>
      <c r="BH121" s="183">
        <f t="shared" si="17"/>
        <v>0</v>
      </c>
      <c r="BI121" s="183">
        <f t="shared" si="18"/>
        <v>0</v>
      </c>
      <c r="BJ121" s="19" t="s">
        <v>22</v>
      </c>
      <c r="BK121" s="183">
        <f t="shared" si="19"/>
        <v>0</v>
      </c>
      <c r="BL121" s="19" t="s">
        <v>241</v>
      </c>
      <c r="BM121" s="19" t="s">
        <v>4491</v>
      </c>
    </row>
    <row r="122" spans="2:65" s="1" customFormat="1" ht="22.5" customHeight="1" x14ac:dyDescent="0.3">
      <c r="B122" s="171"/>
      <c r="C122" s="222" t="s">
        <v>384</v>
      </c>
      <c r="D122" s="222" t="s">
        <v>371</v>
      </c>
      <c r="E122" s="223" t="s">
        <v>4492</v>
      </c>
      <c r="F122" s="224" t="s">
        <v>4493</v>
      </c>
      <c r="G122" s="225" t="s">
        <v>249</v>
      </c>
      <c r="H122" s="226">
        <v>5</v>
      </c>
      <c r="I122" s="227"/>
      <c r="J122" s="228">
        <f t="shared" si="1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11"/>
        <v>0</v>
      </c>
      <c r="Q122" s="181">
        <v>0</v>
      </c>
      <c r="R122" s="181">
        <f t="shared" si="12"/>
        <v>0</v>
      </c>
      <c r="S122" s="181">
        <v>0</v>
      </c>
      <c r="T122" s="182">
        <f t="shared" si="13"/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 t="shared" si="14"/>
        <v>0</v>
      </c>
      <c r="BF122" s="183">
        <f t="shared" si="15"/>
        <v>0</v>
      </c>
      <c r="BG122" s="183">
        <f t="shared" si="16"/>
        <v>0</v>
      </c>
      <c r="BH122" s="183">
        <f t="shared" si="17"/>
        <v>0</v>
      </c>
      <c r="BI122" s="183">
        <f t="shared" si="18"/>
        <v>0</v>
      </c>
      <c r="BJ122" s="19" t="s">
        <v>22</v>
      </c>
      <c r="BK122" s="183">
        <f t="shared" si="19"/>
        <v>0</v>
      </c>
      <c r="BL122" s="19" t="s">
        <v>241</v>
      </c>
      <c r="BM122" s="19" t="s">
        <v>4494</v>
      </c>
    </row>
    <row r="123" spans="2:65" s="1" customFormat="1" ht="22.5" customHeight="1" x14ac:dyDescent="0.3">
      <c r="B123" s="171"/>
      <c r="C123" s="222" t="s">
        <v>389</v>
      </c>
      <c r="D123" s="222" t="s">
        <v>371</v>
      </c>
      <c r="E123" s="223" t="s">
        <v>4495</v>
      </c>
      <c r="F123" s="224" t="s">
        <v>4496</v>
      </c>
      <c r="G123" s="225" t="s">
        <v>249</v>
      </c>
      <c r="H123" s="226">
        <v>7</v>
      </c>
      <c r="I123" s="227"/>
      <c r="J123" s="228">
        <f t="shared" si="1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11"/>
        <v>0</v>
      </c>
      <c r="Q123" s="181">
        <v>0</v>
      </c>
      <c r="R123" s="181">
        <f t="shared" si="12"/>
        <v>0</v>
      </c>
      <c r="S123" s="181">
        <v>0</v>
      </c>
      <c r="T123" s="182">
        <f t="shared" si="13"/>
        <v>0</v>
      </c>
      <c r="AR123" s="19" t="s">
        <v>266</v>
      </c>
      <c r="AT123" s="19" t="s">
        <v>371</v>
      </c>
      <c r="AU123" s="19" t="s">
        <v>81</v>
      </c>
      <c r="AY123" s="19" t="s">
        <v>235</v>
      </c>
      <c r="BE123" s="183">
        <f t="shared" si="14"/>
        <v>0</v>
      </c>
      <c r="BF123" s="183">
        <f t="shared" si="15"/>
        <v>0</v>
      </c>
      <c r="BG123" s="183">
        <f t="shared" si="16"/>
        <v>0</v>
      </c>
      <c r="BH123" s="183">
        <f t="shared" si="17"/>
        <v>0</v>
      </c>
      <c r="BI123" s="183">
        <f t="shared" si="18"/>
        <v>0</v>
      </c>
      <c r="BJ123" s="19" t="s">
        <v>22</v>
      </c>
      <c r="BK123" s="183">
        <f t="shared" si="19"/>
        <v>0</v>
      </c>
      <c r="BL123" s="19" t="s">
        <v>241</v>
      </c>
      <c r="BM123" s="19" t="s">
        <v>4497</v>
      </c>
    </row>
    <row r="124" spans="2:65" s="1" customFormat="1" ht="22.5" customHeight="1" x14ac:dyDescent="0.3">
      <c r="B124" s="171"/>
      <c r="C124" s="222" t="s">
        <v>393</v>
      </c>
      <c r="D124" s="222" t="s">
        <v>371</v>
      </c>
      <c r="E124" s="223" t="s">
        <v>4498</v>
      </c>
      <c r="F124" s="224" t="s">
        <v>4499</v>
      </c>
      <c r="G124" s="225" t="s">
        <v>249</v>
      </c>
      <c r="H124" s="226">
        <v>1</v>
      </c>
      <c r="I124" s="227"/>
      <c r="J124" s="228">
        <f t="shared" si="10"/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 t="shared" si="11"/>
        <v>0</v>
      </c>
      <c r="Q124" s="181">
        <v>0</v>
      </c>
      <c r="R124" s="181">
        <f t="shared" si="12"/>
        <v>0</v>
      </c>
      <c r="S124" s="181">
        <v>0</v>
      </c>
      <c r="T124" s="182">
        <f t="shared" si="13"/>
        <v>0</v>
      </c>
      <c r="AR124" s="19" t="s">
        <v>266</v>
      </c>
      <c r="AT124" s="19" t="s">
        <v>371</v>
      </c>
      <c r="AU124" s="19" t="s">
        <v>81</v>
      </c>
      <c r="AY124" s="19" t="s">
        <v>235</v>
      </c>
      <c r="BE124" s="183">
        <f t="shared" si="14"/>
        <v>0</v>
      </c>
      <c r="BF124" s="183">
        <f t="shared" si="15"/>
        <v>0</v>
      </c>
      <c r="BG124" s="183">
        <f t="shared" si="16"/>
        <v>0</v>
      </c>
      <c r="BH124" s="183">
        <f t="shared" si="17"/>
        <v>0</v>
      </c>
      <c r="BI124" s="183">
        <f t="shared" si="18"/>
        <v>0</v>
      </c>
      <c r="BJ124" s="19" t="s">
        <v>22</v>
      </c>
      <c r="BK124" s="183">
        <f t="shared" si="19"/>
        <v>0</v>
      </c>
      <c r="BL124" s="19" t="s">
        <v>241</v>
      </c>
      <c r="BM124" s="19" t="s">
        <v>4500</v>
      </c>
    </row>
    <row r="125" spans="2:65" s="1" customFormat="1" ht="22.5" customHeight="1" x14ac:dyDescent="0.3">
      <c r="B125" s="171"/>
      <c r="C125" s="222" t="s">
        <v>397</v>
      </c>
      <c r="D125" s="222" t="s">
        <v>371</v>
      </c>
      <c r="E125" s="223" t="s">
        <v>4501</v>
      </c>
      <c r="F125" s="224" t="s">
        <v>4502</v>
      </c>
      <c r="G125" s="225" t="s">
        <v>249</v>
      </c>
      <c r="H125" s="226">
        <v>8</v>
      </c>
      <c r="I125" s="227"/>
      <c r="J125" s="228">
        <f t="shared" si="10"/>
        <v>0</v>
      </c>
      <c r="K125" s="224" t="s">
        <v>3</v>
      </c>
      <c r="L125" s="229"/>
      <c r="M125" s="230" t="s">
        <v>3</v>
      </c>
      <c r="N125" s="231" t="s">
        <v>44</v>
      </c>
      <c r="O125" s="36"/>
      <c r="P125" s="181">
        <f t="shared" si="11"/>
        <v>0</v>
      </c>
      <c r="Q125" s="181">
        <v>0</v>
      </c>
      <c r="R125" s="181">
        <f t="shared" si="12"/>
        <v>0</v>
      </c>
      <c r="S125" s="181">
        <v>0</v>
      </c>
      <c r="T125" s="182">
        <f t="shared" si="13"/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 t="shared" si="14"/>
        <v>0</v>
      </c>
      <c r="BF125" s="183">
        <f t="shared" si="15"/>
        <v>0</v>
      </c>
      <c r="BG125" s="183">
        <f t="shared" si="16"/>
        <v>0</v>
      </c>
      <c r="BH125" s="183">
        <f t="shared" si="17"/>
        <v>0</v>
      </c>
      <c r="BI125" s="183">
        <f t="shared" si="18"/>
        <v>0</v>
      </c>
      <c r="BJ125" s="19" t="s">
        <v>22</v>
      </c>
      <c r="BK125" s="183">
        <f t="shared" si="19"/>
        <v>0</v>
      </c>
      <c r="BL125" s="19" t="s">
        <v>241</v>
      </c>
      <c r="BM125" s="19" t="s">
        <v>4503</v>
      </c>
    </row>
    <row r="126" spans="2:65" s="1" customFormat="1" ht="22.5" customHeight="1" x14ac:dyDescent="0.3">
      <c r="B126" s="171"/>
      <c r="C126" s="222" t="s">
        <v>401</v>
      </c>
      <c r="D126" s="222" t="s">
        <v>371</v>
      </c>
      <c r="E126" s="223" t="s">
        <v>4504</v>
      </c>
      <c r="F126" s="224" t="s">
        <v>3303</v>
      </c>
      <c r="G126" s="225" t="s">
        <v>249</v>
      </c>
      <c r="H126" s="226">
        <v>1</v>
      </c>
      <c r="I126" s="227"/>
      <c r="J126" s="228">
        <f t="shared" si="10"/>
        <v>0</v>
      </c>
      <c r="K126" s="224" t="s">
        <v>3</v>
      </c>
      <c r="L126" s="229"/>
      <c r="M126" s="230" t="s">
        <v>3</v>
      </c>
      <c r="N126" s="251" t="s">
        <v>44</v>
      </c>
      <c r="O126" s="244"/>
      <c r="P126" s="245">
        <f t="shared" si="11"/>
        <v>0</v>
      </c>
      <c r="Q126" s="245">
        <v>0</v>
      </c>
      <c r="R126" s="245">
        <f t="shared" si="12"/>
        <v>0</v>
      </c>
      <c r="S126" s="245">
        <v>0</v>
      </c>
      <c r="T126" s="246">
        <f t="shared" si="13"/>
        <v>0</v>
      </c>
      <c r="AR126" s="19" t="s">
        <v>266</v>
      </c>
      <c r="AT126" s="19" t="s">
        <v>371</v>
      </c>
      <c r="AU126" s="19" t="s">
        <v>81</v>
      </c>
      <c r="AY126" s="19" t="s">
        <v>235</v>
      </c>
      <c r="BE126" s="183">
        <f t="shared" si="14"/>
        <v>0</v>
      </c>
      <c r="BF126" s="183">
        <f t="shared" si="15"/>
        <v>0</v>
      </c>
      <c r="BG126" s="183">
        <f t="shared" si="16"/>
        <v>0</v>
      </c>
      <c r="BH126" s="183">
        <f t="shared" si="17"/>
        <v>0</v>
      </c>
      <c r="BI126" s="183">
        <f t="shared" si="18"/>
        <v>0</v>
      </c>
      <c r="BJ126" s="19" t="s">
        <v>22</v>
      </c>
      <c r="BK126" s="183">
        <f t="shared" si="19"/>
        <v>0</v>
      </c>
      <c r="BL126" s="19" t="s">
        <v>241</v>
      </c>
      <c r="BM126" s="19" t="s">
        <v>4505</v>
      </c>
    </row>
    <row r="127" spans="2:65" s="1" customFormat="1" ht="6.95" customHeight="1" x14ac:dyDescent="0.3">
      <c r="B127" s="50"/>
      <c r="C127" s="51"/>
      <c r="D127" s="51"/>
      <c r="E127" s="51"/>
      <c r="F127" s="51"/>
      <c r="G127" s="51"/>
      <c r="H127" s="51"/>
      <c r="I127" s="124"/>
      <c r="J127" s="51"/>
      <c r="K127" s="51"/>
      <c r="L127" s="35"/>
    </row>
  </sheetData>
  <autoFilter ref="C85:K85"/>
  <mergeCells count="12">
    <mergeCell ref="E76:H76"/>
    <mergeCell ref="E78:H78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4:H74"/>
  </mergeCells>
  <hyperlinks>
    <hyperlink ref="F1:G1" location="C2" tooltip="Krycí list soupisu" display="1) Krycí list soupisu"/>
    <hyperlink ref="G1:H1" location="C58" tooltip="Rekapitulace" display="2) Rekapitulace"/>
    <hyperlink ref="J1" location="C85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BR143"/>
  <sheetViews>
    <sheetView showGridLines="0" workbookViewId="0">
      <pane ySplit="1" topLeftCell="A2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166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2777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4506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ROUND(J86,2)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ROUND(SUM(BE86:BE142), 2)</f>
        <v>0</v>
      </c>
      <c r="G32" s="36"/>
      <c r="H32" s="36"/>
      <c r="I32" s="116">
        <v>0.21</v>
      </c>
      <c r="J32" s="115">
        <f>ROUND(ROUND((SUM(BE86:BE142)),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ROUND(SUM(BF86:BF142), 2)</f>
        <v>0</v>
      </c>
      <c r="G33" s="36"/>
      <c r="H33" s="36"/>
      <c r="I33" s="116">
        <v>0.15</v>
      </c>
      <c r="J33" s="115">
        <f>ROUND(ROUND((SUM(BF86:BF142)),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ROUND(SUM(BG86:BG142),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ROUND(SUM(BH86:BH142),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ROUND(SUM(BI86:BI142),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2777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11 - SO 426 - Příprava pro informační systém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J86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4507</v>
      </c>
      <c r="E61" s="135"/>
      <c r="F61" s="135"/>
      <c r="G61" s="135"/>
      <c r="H61" s="135"/>
      <c r="I61" s="136"/>
      <c r="J61" s="137">
        <f>J87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3844</v>
      </c>
      <c r="E62" s="142"/>
      <c r="F62" s="142"/>
      <c r="G62" s="142"/>
      <c r="H62" s="142"/>
      <c r="I62" s="143"/>
      <c r="J62" s="144">
        <f>J88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3960</v>
      </c>
      <c r="E63" s="142"/>
      <c r="F63" s="142"/>
      <c r="G63" s="142"/>
      <c r="H63" s="142"/>
      <c r="I63" s="143"/>
      <c r="J63" s="144">
        <f>J101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3845</v>
      </c>
      <c r="E64" s="142"/>
      <c r="F64" s="142"/>
      <c r="G64" s="142"/>
      <c r="H64" s="142"/>
      <c r="I64" s="143"/>
      <c r="J64" s="144">
        <f>J112</f>
        <v>0</v>
      </c>
      <c r="K64" s="145"/>
    </row>
    <row r="65" spans="2:12" s="1" customFormat="1" ht="21.75" customHeight="1" x14ac:dyDescent="0.3">
      <c r="B65" s="35"/>
      <c r="C65" s="36"/>
      <c r="D65" s="36"/>
      <c r="E65" s="36"/>
      <c r="F65" s="36"/>
      <c r="G65" s="36"/>
      <c r="H65" s="36"/>
      <c r="I65" s="103"/>
      <c r="J65" s="36"/>
      <c r="K65" s="39"/>
    </row>
    <row r="66" spans="2:12" s="1" customFormat="1" ht="6.95" customHeight="1" x14ac:dyDescent="0.3">
      <c r="B66" s="50"/>
      <c r="C66" s="51"/>
      <c r="D66" s="51"/>
      <c r="E66" s="51"/>
      <c r="F66" s="51"/>
      <c r="G66" s="51"/>
      <c r="H66" s="51"/>
      <c r="I66" s="124"/>
      <c r="J66" s="51"/>
      <c r="K66" s="52"/>
    </row>
    <row r="70" spans="2:12" s="1" customFormat="1" ht="6.95" customHeight="1" x14ac:dyDescent="0.3">
      <c r="B70" s="53"/>
      <c r="C70" s="54"/>
      <c r="D70" s="54"/>
      <c r="E70" s="54"/>
      <c r="F70" s="54"/>
      <c r="G70" s="54"/>
      <c r="H70" s="54"/>
      <c r="I70" s="125"/>
      <c r="J70" s="54"/>
      <c r="K70" s="54"/>
      <c r="L70" s="35"/>
    </row>
    <row r="71" spans="2:12" s="1" customFormat="1" ht="36.950000000000003" customHeight="1" x14ac:dyDescent="0.3">
      <c r="B71" s="35"/>
      <c r="C71" s="55" t="s">
        <v>220</v>
      </c>
      <c r="L71" s="35"/>
    </row>
    <row r="72" spans="2:12" s="1" customFormat="1" ht="6.95" customHeight="1" x14ac:dyDescent="0.3">
      <c r="B72" s="35"/>
      <c r="L72" s="35"/>
    </row>
    <row r="73" spans="2:12" s="1" customFormat="1" ht="14.45" customHeight="1" x14ac:dyDescent="0.3">
      <c r="B73" s="35"/>
      <c r="C73" s="57" t="s">
        <v>17</v>
      </c>
      <c r="L73" s="35"/>
    </row>
    <row r="74" spans="2:12" s="1" customFormat="1" ht="22.5" customHeight="1" x14ac:dyDescent="0.3">
      <c r="B74" s="35"/>
      <c r="E74" s="418" t="str">
        <f>E7</f>
        <v>MMUVD Pardubice</v>
      </c>
      <c r="F74" s="395"/>
      <c r="G74" s="395"/>
      <c r="H74" s="395"/>
      <c r="L74" s="35"/>
    </row>
    <row r="75" spans="2:12" ht="15" x14ac:dyDescent="0.3">
      <c r="B75" s="23"/>
      <c r="C75" s="57" t="s">
        <v>209</v>
      </c>
      <c r="L75" s="23"/>
    </row>
    <row r="76" spans="2:12" s="1" customFormat="1" ht="22.5" customHeight="1" x14ac:dyDescent="0.3">
      <c r="B76" s="35"/>
      <c r="E76" s="418" t="s">
        <v>2777</v>
      </c>
      <c r="F76" s="395"/>
      <c r="G76" s="395"/>
      <c r="H76" s="395"/>
      <c r="L76" s="35"/>
    </row>
    <row r="77" spans="2:12" s="1" customFormat="1" ht="14.45" customHeight="1" x14ac:dyDescent="0.3">
      <c r="B77" s="35"/>
      <c r="C77" s="57" t="s">
        <v>544</v>
      </c>
      <c r="L77" s="35"/>
    </row>
    <row r="78" spans="2:12" s="1" customFormat="1" ht="23.25" customHeight="1" x14ac:dyDescent="0.3">
      <c r="B78" s="35"/>
      <c r="E78" s="392" t="str">
        <f>E11</f>
        <v>11 - SO 426 - Příprava pro informační systém</v>
      </c>
      <c r="F78" s="395"/>
      <c r="G78" s="395"/>
      <c r="H78" s="395"/>
      <c r="L78" s="35"/>
    </row>
    <row r="79" spans="2:12" s="1" customFormat="1" ht="6.95" customHeight="1" x14ac:dyDescent="0.3">
      <c r="B79" s="35"/>
      <c r="L79" s="35"/>
    </row>
    <row r="80" spans="2:12" s="1" customFormat="1" ht="18" customHeight="1" x14ac:dyDescent="0.3">
      <c r="B80" s="35"/>
      <c r="C80" s="57" t="s">
        <v>23</v>
      </c>
      <c r="F80" s="146" t="str">
        <f>F14</f>
        <v>Pardubice</v>
      </c>
      <c r="I80" s="147" t="s">
        <v>25</v>
      </c>
      <c r="J80" s="61">
        <f>IF(J14="","",J14)</f>
        <v>42576</v>
      </c>
      <c r="L80" s="35"/>
    </row>
    <row r="81" spans="2:65" s="1" customFormat="1" ht="6.95" customHeight="1" x14ac:dyDescent="0.3">
      <c r="B81" s="35"/>
      <c r="L81" s="35"/>
    </row>
    <row r="82" spans="2:65" s="1" customFormat="1" ht="15" x14ac:dyDescent="0.3">
      <c r="B82" s="35"/>
      <c r="C82" s="57" t="s">
        <v>28</v>
      </c>
      <c r="F82" s="146" t="str">
        <f>E17</f>
        <v>Město Pardubice</v>
      </c>
      <c r="I82" s="147" t="s">
        <v>34</v>
      </c>
      <c r="J82" s="146" t="str">
        <f>E23</f>
        <v>Grebner spol s r.o.</v>
      </c>
      <c r="L82" s="35"/>
    </row>
    <row r="83" spans="2:65" s="1" customFormat="1" ht="14.45" customHeight="1" x14ac:dyDescent="0.3">
      <c r="B83" s="35"/>
      <c r="C83" s="57" t="s">
        <v>32</v>
      </c>
      <c r="F83" s="146" t="str">
        <f>IF(E20="","",E20)</f>
        <v/>
      </c>
      <c r="L83" s="35"/>
    </row>
    <row r="84" spans="2:65" s="1" customFormat="1" ht="10.35" customHeight="1" x14ac:dyDescent="0.3">
      <c r="B84" s="35"/>
      <c r="L84" s="35"/>
    </row>
    <row r="85" spans="2:65" s="10" customFormat="1" ht="29.25" customHeight="1" x14ac:dyDescent="0.3">
      <c r="B85" s="148"/>
      <c r="C85" s="149" t="s">
        <v>221</v>
      </c>
      <c r="D85" s="150" t="s">
        <v>58</v>
      </c>
      <c r="E85" s="150" t="s">
        <v>54</v>
      </c>
      <c r="F85" s="150" t="s">
        <v>222</v>
      </c>
      <c r="G85" s="150" t="s">
        <v>223</v>
      </c>
      <c r="H85" s="150" t="s">
        <v>224</v>
      </c>
      <c r="I85" s="151" t="s">
        <v>225</v>
      </c>
      <c r="J85" s="150" t="s">
        <v>213</v>
      </c>
      <c r="K85" s="152" t="s">
        <v>226</v>
      </c>
      <c r="L85" s="148"/>
      <c r="M85" s="68" t="s">
        <v>227</v>
      </c>
      <c r="N85" s="69" t="s">
        <v>43</v>
      </c>
      <c r="O85" s="69" t="s">
        <v>228</v>
      </c>
      <c r="P85" s="69" t="s">
        <v>229</v>
      </c>
      <c r="Q85" s="69" t="s">
        <v>230</v>
      </c>
      <c r="R85" s="69" t="s">
        <v>231</v>
      </c>
      <c r="S85" s="69" t="s">
        <v>232</v>
      </c>
      <c r="T85" s="70" t="s">
        <v>233</v>
      </c>
    </row>
    <row r="86" spans="2:65" s="1" customFormat="1" ht="29.25" customHeight="1" x14ac:dyDescent="0.35">
      <c r="B86" s="35"/>
      <c r="C86" s="72" t="s">
        <v>214</v>
      </c>
      <c r="J86" s="153">
        <f>BK86</f>
        <v>0</v>
      </c>
      <c r="L86" s="35"/>
      <c r="M86" s="71"/>
      <c r="N86" s="62"/>
      <c r="O86" s="62"/>
      <c r="P86" s="154">
        <f>P87</f>
        <v>0</v>
      </c>
      <c r="Q86" s="62"/>
      <c r="R86" s="154">
        <f>R87</f>
        <v>0</v>
      </c>
      <c r="S86" s="62"/>
      <c r="T86" s="155">
        <f>T87</f>
        <v>0</v>
      </c>
      <c r="AT86" s="19" t="s">
        <v>72</v>
      </c>
      <c r="AU86" s="19" t="s">
        <v>215</v>
      </c>
      <c r="BK86" s="156">
        <f>BK87</f>
        <v>0</v>
      </c>
    </row>
    <row r="87" spans="2:65" s="11" customFormat="1" ht="37.35" customHeight="1" x14ac:dyDescent="0.35">
      <c r="B87" s="157"/>
      <c r="D87" s="158" t="s">
        <v>72</v>
      </c>
      <c r="E87" s="159" t="s">
        <v>2831</v>
      </c>
      <c r="F87" s="159" t="s">
        <v>4508</v>
      </c>
      <c r="I87" s="160"/>
      <c r="J87" s="161">
        <f>BK87</f>
        <v>0</v>
      </c>
      <c r="L87" s="157"/>
      <c r="M87" s="162"/>
      <c r="N87" s="163"/>
      <c r="O87" s="163"/>
      <c r="P87" s="164">
        <f>P88+P101+P112</f>
        <v>0</v>
      </c>
      <c r="Q87" s="163"/>
      <c r="R87" s="164">
        <f>R88+R101+R112</f>
        <v>0</v>
      </c>
      <c r="S87" s="163"/>
      <c r="T87" s="165">
        <f>T88+T101+T112</f>
        <v>0</v>
      </c>
      <c r="AR87" s="158" t="s">
        <v>22</v>
      </c>
      <c r="AT87" s="166" t="s">
        <v>72</v>
      </c>
      <c r="AU87" s="166" t="s">
        <v>73</v>
      </c>
      <c r="AY87" s="158" t="s">
        <v>235</v>
      </c>
      <c r="BK87" s="167">
        <f>BK88+BK101+BK112</f>
        <v>0</v>
      </c>
    </row>
    <row r="88" spans="2:65" s="11" customFormat="1" ht="19.899999999999999" customHeight="1" x14ac:dyDescent="0.3">
      <c r="B88" s="157"/>
      <c r="D88" s="168" t="s">
        <v>72</v>
      </c>
      <c r="E88" s="169" t="s">
        <v>3847</v>
      </c>
      <c r="F88" s="169" t="s">
        <v>3744</v>
      </c>
      <c r="I88" s="160"/>
      <c r="J88" s="170">
        <f>BK88</f>
        <v>0</v>
      </c>
      <c r="L88" s="157"/>
      <c r="M88" s="162"/>
      <c r="N88" s="163"/>
      <c r="O88" s="163"/>
      <c r="P88" s="164">
        <f>SUM(P89:P100)</f>
        <v>0</v>
      </c>
      <c r="Q88" s="163"/>
      <c r="R88" s="164">
        <f>SUM(R89:R100)</f>
        <v>0</v>
      </c>
      <c r="S88" s="163"/>
      <c r="T88" s="165">
        <f>SUM(T89:T100)</f>
        <v>0</v>
      </c>
      <c r="AR88" s="158" t="s">
        <v>22</v>
      </c>
      <c r="AT88" s="166" t="s">
        <v>72</v>
      </c>
      <c r="AU88" s="166" t="s">
        <v>22</v>
      </c>
      <c r="AY88" s="158" t="s">
        <v>235</v>
      </c>
      <c r="BK88" s="167">
        <f>SUM(BK89:BK100)</f>
        <v>0</v>
      </c>
    </row>
    <row r="89" spans="2:65" s="1" customFormat="1" ht="22.5" customHeight="1" x14ac:dyDescent="0.3">
      <c r="B89" s="171"/>
      <c r="C89" s="172" t="s">
        <v>22</v>
      </c>
      <c r="D89" s="172" t="s">
        <v>237</v>
      </c>
      <c r="E89" s="173" t="s">
        <v>4185</v>
      </c>
      <c r="F89" s="174" t="s">
        <v>4186</v>
      </c>
      <c r="G89" s="175" t="s">
        <v>346</v>
      </c>
      <c r="H89" s="176">
        <v>120</v>
      </c>
      <c r="I89" s="177"/>
      <c r="J89" s="178">
        <f t="shared" ref="J89:J100" si="0">ROUND(I89*H89,2)</f>
        <v>0</v>
      </c>
      <c r="K89" s="174" t="s">
        <v>3</v>
      </c>
      <c r="L89" s="35"/>
      <c r="M89" s="179" t="s">
        <v>3</v>
      </c>
      <c r="N89" s="180" t="s">
        <v>44</v>
      </c>
      <c r="O89" s="36"/>
      <c r="P89" s="181">
        <f t="shared" ref="P89:P100" si="1">O89*H89</f>
        <v>0</v>
      </c>
      <c r="Q89" s="181">
        <v>0</v>
      </c>
      <c r="R89" s="181">
        <f t="shared" ref="R89:R100" si="2">Q89*H89</f>
        <v>0</v>
      </c>
      <c r="S89" s="181">
        <v>0</v>
      </c>
      <c r="T89" s="182">
        <f t="shared" ref="T89:T100" si="3">S89*H89</f>
        <v>0</v>
      </c>
      <c r="AR89" s="19" t="s">
        <v>241</v>
      </c>
      <c r="AT89" s="19" t="s">
        <v>237</v>
      </c>
      <c r="AU89" s="19" t="s">
        <v>81</v>
      </c>
      <c r="AY89" s="19" t="s">
        <v>235</v>
      </c>
      <c r="BE89" s="183">
        <f t="shared" ref="BE89:BE100" si="4">IF(N89="základní",J89,0)</f>
        <v>0</v>
      </c>
      <c r="BF89" s="183">
        <f t="shared" ref="BF89:BF100" si="5">IF(N89="snížená",J89,0)</f>
        <v>0</v>
      </c>
      <c r="BG89" s="183">
        <f t="shared" ref="BG89:BG100" si="6">IF(N89="zákl. přenesená",J89,0)</f>
        <v>0</v>
      </c>
      <c r="BH89" s="183">
        <f t="shared" ref="BH89:BH100" si="7">IF(N89="sníž. přenesená",J89,0)</f>
        <v>0</v>
      </c>
      <c r="BI89" s="183">
        <f t="shared" ref="BI89:BI100" si="8">IF(N89="nulová",J89,0)</f>
        <v>0</v>
      </c>
      <c r="BJ89" s="19" t="s">
        <v>22</v>
      </c>
      <c r="BK89" s="183">
        <f t="shared" ref="BK89:BK100" si="9">ROUND(I89*H89,2)</f>
        <v>0</v>
      </c>
      <c r="BL89" s="19" t="s">
        <v>241</v>
      </c>
      <c r="BM89" s="19" t="s">
        <v>4509</v>
      </c>
    </row>
    <row r="90" spans="2:65" s="1" customFormat="1" ht="22.5" customHeight="1" x14ac:dyDescent="0.3">
      <c r="B90" s="171"/>
      <c r="C90" s="172" t="s">
        <v>81</v>
      </c>
      <c r="D90" s="172" t="s">
        <v>237</v>
      </c>
      <c r="E90" s="173" t="s">
        <v>4188</v>
      </c>
      <c r="F90" s="174" t="s">
        <v>4189</v>
      </c>
      <c r="G90" s="175" t="s">
        <v>346</v>
      </c>
      <c r="H90" s="176">
        <v>2102</v>
      </c>
      <c r="I90" s="177"/>
      <c r="J90" s="178">
        <f t="shared" si="0"/>
        <v>0</v>
      </c>
      <c r="K90" s="174" t="s">
        <v>3</v>
      </c>
      <c r="L90" s="35"/>
      <c r="M90" s="179" t="s">
        <v>3</v>
      </c>
      <c r="N90" s="180" t="s">
        <v>44</v>
      </c>
      <c r="O90" s="36"/>
      <c r="P90" s="181">
        <f t="shared" si="1"/>
        <v>0</v>
      </c>
      <c r="Q90" s="181">
        <v>0</v>
      </c>
      <c r="R90" s="181">
        <f t="shared" si="2"/>
        <v>0</v>
      </c>
      <c r="S90" s="181">
        <v>0</v>
      </c>
      <c r="T90" s="182">
        <f t="shared" si="3"/>
        <v>0</v>
      </c>
      <c r="AR90" s="19" t="s">
        <v>241</v>
      </c>
      <c r="AT90" s="19" t="s">
        <v>237</v>
      </c>
      <c r="AU90" s="19" t="s">
        <v>81</v>
      </c>
      <c r="AY90" s="19" t="s">
        <v>235</v>
      </c>
      <c r="BE90" s="183">
        <f t="shared" si="4"/>
        <v>0</v>
      </c>
      <c r="BF90" s="183">
        <f t="shared" si="5"/>
        <v>0</v>
      </c>
      <c r="BG90" s="183">
        <f t="shared" si="6"/>
        <v>0</v>
      </c>
      <c r="BH90" s="183">
        <f t="shared" si="7"/>
        <v>0</v>
      </c>
      <c r="BI90" s="183">
        <f t="shared" si="8"/>
        <v>0</v>
      </c>
      <c r="BJ90" s="19" t="s">
        <v>22</v>
      </c>
      <c r="BK90" s="183">
        <f t="shared" si="9"/>
        <v>0</v>
      </c>
      <c r="BL90" s="19" t="s">
        <v>241</v>
      </c>
      <c r="BM90" s="19" t="s">
        <v>4510</v>
      </c>
    </row>
    <row r="91" spans="2:65" s="1" customFormat="1" ht="22.5" customHeight="1" x14ac:dyDescent="0.3">
      <c r="B91" s="171"/>
      <c r="C91" s="172" t="s">
        <v>103</v>
      </c>
      <c r="D91" s="172" t="s">
        <v>237</v>
      </c>
      <c r="E91" s="173" t="s">
        <v>3857</v>
      </c>
      <c r="F91" s="174" t="s">
        <v>3858</v>
      </c>
      <c r="G91" s="175" t="s">
        <v>346</v>
      </c>
      <c r="H91" s="176">
        <v>1015</v>
      </c>
      <c r="I91" s="177"/>
      <c r="J91" s="178">
        <f t="shared" si="0"/>
        <v>0</v>
      </c>
      <c r="K91" s="174" t="s">
        <v>3</v>
      </c>
      <c r="L91" s="35"/>
      <c r="M91" s="179" t="s">
        <v>3</v>
      </c>
      <c r="N91" s="180" t="s">
        <v>44</v>
      </c>
      <c r="O91" s="36"/>
      <c r="P91" s="181">
        <f t="shared" si="1"/>
        <v>0</v>
      </c>
      <c r="Q91" s="181">
        <v>0</v>
      </c>
      <c r="R91" s="181">
        <f t="shared" si="2"/>
        <v>0</v>
      </c>
      <c r="S91" s="181">
        <v>0</v>
      </c>
      <c r="T91" s="182">
        <f t="shared" si="3"/>
        <v>0</v>
      </c>
      <c r="AR91" s="19" t="s">
        <v>241</v>
      </c>
      <c r="AT91" s="19" t="s">
        <v>237</v>
      </c>
      <c r="AU91" s="19" t="s">
        <v>81</v>
      </c>
      <c r="AY91" s="19" t="s">
        <v>235</v>
      </c>
      <c r="BE91" s="183">
        <f t="shared" si="4"/>
        <v>0</v>
      </c>
      <c r="BF91" s="183">
        <f t="shared" si="5"/>
        <v>0</v>
      </c>
      <c r="BG91" s="183">
        <f t="shared" si="6"/>
        <v>0</v>
      </c>
      <c r="BH91" s="183">
        <f t="shared" si="7"/>
        <v>0</v>
      </c>
      <c r="BI91" s="183">
        <f t="shared" si="8"/>
        <v>0</v>
      </c>
      <c r="BJ91" s="19" t="s">
        <v>22</v>
      </c>
      <c r="BK91" s="183">
        <f t="shared" si="9"/>
        <v>0</v>
      </c>
      <c r="BL91" s="19" t="s">
        <v>241</v>
      </c>
      <c r="BM91" s="19" t="s">
        <v>4511</v>
      </c>
    </row>
    <row r="92" spans="2:65" s="1" customFormat="1" ht="22.5" customHeight="1" x14ac:dyDescent="0.3">
      <c r="B92" s="171"/>
      <c r="C92" s="172" t="s">
        <v>241</v>
      </c>
      <c r="D92" s="172" t="s">
        <v>237</v>
      </c>
      <c r="E92" s="173" t="s">
        <v>4116</v>
      </c>
      <c r="F92" s="174" t="s">
        <v>3971</v>
      </c>
      <c r="G92" s="175" t="s">
        <v>249</v>
      </c>
      <c r="H92" s="176">
        <v>17</v>
      </c>
      <c r="I92" s="177"/>
      <c r="J92" s="178">
        <f t="shared" si="0"/>
        <v>0</v>
      </c>
      <c r="K92" s="174" t="s">
        <v>3</v>
      </c>
      <c r="L92" s="35"/>
      <c r="M92" s="179" t="s">
        <v>3</v>
      </c>
      <c r="N92" s="180" t="s">
        <v>44</v>
      </c>
      <c r="O92" s="36"/>
      <c r="P92" s="181">
        <f t="shared" si="1"/>
        <v>0</v>
      </c>
      <c r="Q92" s="181">
        <v>0</v>
      </c>
      <c r="R92" s="181">
        <f t="shared" si="2"/>
        <v>0</v>
      </c>
      <c r="S92" s="181">
        <v>0</v>
      </c>
      <c r="T92" s="182">
        <f t="shared" si="3"/>
        <v>0</v>
      </c>
      <c r="AR92" s="19" t="s">
        <v>241</v>
      </c>
      <c r="AT92" s="19" t="s">
        <v>237</v>
      </c>
      <c r="AU92" s="19" t="s">
        <v>81</v>
      </c>
      <c r="AY92" s="19" t="s">
        <v>235</v>
      </c>
      <c r="BE92" s="183">
        <f t="shared" si="4"/>
        <v>0</v>
      </c>
      <c r="BF92" s="183">
        <f t="shared" si="5"/>
        <v>0</v>
      </c>
      <c r="BG92" s="183">
        <f t="shared" si="6"/>
        <v>0</v>
      </c>
      <c r="BH92" s="183">
        <f t="shared" si="7"/>
        <v>0</v>
      </c>
      <c r="BI92" s="183">
        <f t="shared" si="8"/>
        <v>0</v>
      </c>
      <c r="BJ92" s="19" t="s">
        <v>22</v>
      </c>
      <c r="BK92" s="183">
        <f t="shared" si="9"/>
        <v>0</v>
      </c>
      <c r="BL92" s="19" t="s">
        <v>241</v>
      </c>
      <c r="BM92" s="19" t="s">
        <v>4512</v>
      </c>
    </row>
    <row r="93" spans="2:65" s="1" customFormat="1" ht="22.5" customHeight="1" x14ac:dyDescent="0.3">
      <c r="B93" s="171"/>
      <c r="C93" s="172" t="s">
        <v>254</v>
      </c>
      <c r="D93" s="172" t="s">
        <v>237</v>
      </c>
      <c r="E93" s="173" t="s">
        <v>4193</v>
      </c>
      <c r="F93" s="174" t="s">
        <v>4194</v>
      </c>
      <c r="G93" s="175" t="s">
        <v>249</v>
      </c>
      <c r="H93" s="176">
        <v>2</v>
      </c>
      <c r="I93" s="177"/>
      <c r="J93" s="178">
        <f t="shared" si="0"/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 t="shared" si="1"/>
        <v>0</v>
      </c>
      <c r="Q93" s="181">
        <v>0</v>
      </c>
      <c r="R93" s="181">
        <f t="shared" si="2"/>
        <v>0</v>
      </c>
      <c r="S93" s="181">
        <v>0</v>
      </c>
      <c r="T93" s="182">
        <f t="shared" si="3"/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 t="shared" si="4"/>
        <v>0</v>
      </c>
      <c r="BF93" s="183">
        <f t="shared" si="5"/>
        <v>0</v>
      </c>
      <c r="BG93" s="183">
        <f t="shared" si="6"/>
        <v>0</v>
      </c>
      <c r="BH93" s="183">
        <f t="shared" si="7"/>
        <v>0</v>
      </c>
      <c r="BI93" s="183">
        <f t="shared" si="8"/>
        <v>0</v>
      </c>
      <c r="BJ93" s="19" t="s">
        <v>22</v>
      </c>
      <c r="BK93" s="183">
        <f t="shared" si="9"/>
        <v>0</v>
      </c>
      <c r="BL93" s="19" t="s">
        <v>241</v>
      </c>
      <c r="BM93" s="19" t="s">
        <v>4513</v>
      </c>
    </row>
    <row r="94" spans="2:65" s="1" customFormat="1" ht="22.5" customHeight="1" x14ac:dyDescent="0.3">
      <c r="B94" s="171"/>
      <c r="C94" s="172" t="s">
        <v>258</v>
      </c>
      <c r="D94" s="172" t="s">
        <v>237</v>
      </c>
      <c r="E94" s="173" t="s">
        <v>4196</v>
      </c>
      <c r="F94" s="174" t="s">
        <v>4197</v>
      </c>
      <c r="G94" s="175" t="s">
        <v>249</v>
      </c>
      <c r="H94" s="176">
        <v>39</v>
      </c>
      <c r="I94" s="177"/>
      <c r="J94" s="178">
        <f t="shared" si="0"/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241</v>
      </c>
      <c r="AT94" s="19" t="s">
        <v>237</v>
      </c>
      <c r="AU94" s="19" t="s">
        <v>81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241</v>
      </c>
      <c r="BM94" s="19" t="s">
        <v>4514</v>
      </c>
    </row>
    <row r="95" spans="2:65" s="1" customFormat="1" ht="22.5" customHeight="1" x14ac:dyDescent="0.3">
      <c r="B95" s="171"/>
      <c r="C95" s="172" t="s">
        <v>262</v>
      </c>
      <c r="D95" s="172" t="s">
        <v>237</v>
      </c>
      <c r="E95" s="173" t="s">
        <v>3978</v>
      </c>
      <c r="F95" s="174" t="s">
        <v>3979</v>
      </c>
      <c r="G95" s="175" t="s">
        <v>249</v>
      </c>
      <c r="H95" s="176">
        <v>6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4515</v>
      </c>
    </row>
    <row r="96" spans="2:65" s="1" customFormat="1" ht="22.5" customHeight="1" x14ac:dyDescent="0.3">
      <c r="B96" s="171"/>
      <c r="C96" s="172" t="s">
        <v>266</v>
      </c>
      <c r="D96" s="172" t="s">
        <v>237</v>
      </c>
      <c r="E96" s="173" t="s">
        <v>4203</v>
      </c>
      <c r="F96" s="174" t="s">
        <v>4204</v>
      </c>
      <c r="G96" s="175" t="s">
        <v>249</v>
      </c>
      <c r="H96" s="176">
        <v>1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4516</v>
      </c>
    </row>
    <row r="97" spans="2:65" s="1" customFormat="1" ht="22.5" customHeight="1" x14ac:dyDescent="0.3">
      <c r="B97" s="171"/>
      <c r="C97" s="172" t="s">
        <v>270</v>
      </c>
      <c r="D97" s="172" t="s">
        <v>237</v>
      </c>
      <c r="E97" s="173" t="s">
        <v>3875</v>
      </c>
      <c r="F97" s="174" t="s">
        <v>3876</v>
      </c>
      <c r="G97" s="175" t="s">
        <v>346</v>
      </c>
      <c r="H97" s="176">
        <v>714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4517</v>
      </c>
    </row>
    <row r="98" spans="2:65" s="1" customFormat="1" ht="22.5" customHeight="1" x14ac:dyDescent="0.3">
      <c r="B98" s="171"/>
      <c r="C98" s="172" t="s">
        <v>26</v>
      </c>
      <c r="D98" s="172" t="s">
        <v>237</v>
      </c>
      <c r="E98" s="173" t="s">
        <v>3878</v>
      </c>
      <c r="F98" s="174" t="s">
        <v>3879</v>
      </c>
      <c r="G98" s="175" t="s">
        <v>346</v>
      </c>
      <c r="H98" s="176">
        <v>302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4518</v>
      </c>
    </row>
    <row r="99" spans="2:65" s="1" customFormat="1" ht="22.5" customHeight="1" x14ac:dyDescent="0.3">
      <c r="B99" s="171"/>
      <c r="C99" s="172" t="s">
        <v>164</v>
      </c>
      <c r="D99" s="172" t="s">
        <v>237</v>
      </c>
      <c r="E99" s="173" t="s">
        <v>4208</v>
      </c>
      <c r="F99" s="174" t="s">
        <v>4209</v>
      </c>
      <c r="G99" s="175" t="s">
        <v>346</v>
      </c>
      <c r="H99" s="176">
        <v>714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4519</v>
      </c>
    </row>
    <row r="100" spans="2:65" s="1" customFormat="1" ht="22.5" customHeight="1" x14ac:dyDescent="0.3">
      <c r="B100" s="171"/>
      <c r="C100" s="172" t="s">
        <v>280</v>
      </c>
      <c r="D100" s="172" t="s">
        <v>237</v>
      </c>
      <c r="E100" s="173" t="s">
        <v>4211</v>
      </c>
      <c r="F100" s="174" t="s">
        <v>4212</v>
      </c>
      <c r="G100" s="175" t="s">
        <v>346</v>
      </c>
      <c r="H100" s="176">
        <v>537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4520</v>
      </c>
    </row>
    <row r="101" spans="2:65" s="11" customFormat="1" ht="29.85" customHeight="1" x14ac:dyDescent="0.3">
      <c r="B101" s="157"/>
      <c r="D101" s="168" t="s">
        <v>72</v>
      </c>
      <c r="E101" s="169" t="s">
        <v>4012</v>
      </c>
      <c r="F101" s="169" t="s">
        <v>3794</v>
      </c>
      <c r="I101" s="160"/>
      <c r="J101" s="170">
        <f>BK101</f>
        <v>0</v>
      </c>
      <c r="L101" s="157"/>
      <c r="M101" s="162"/>
      <c r="N101" s="163"/>
      <c r="O101" s="163"/>
      <c r="P101" s="164">
        <f>SUM(P102:P111)</f>
        <v>0</v>
      </c>
      <c r="Q101" s="163"/>
      <c r="R101" s="164">
        <f>SUM(R102:R111)</f>
        <v>0</v>
      </c>
      <c r="S101" s="163"/>
      <c r="T101" s="165">
        <f>SUM(T102:T111)</f>
        <v>0</v>
      </c>
      <c r="AR101" s="158" t="s">
        <v>22</v>
      </c>
      <c r="AT101" s="166" t="s">
        <v>72</v>
      </c>
      <c r="AU101" s="166" t="s">
        <v>22</v>
      </c>
      <c r="AY101" s="158" t="s">
        <v>235</v>
      </c>
      <c r="BK101" s="167">
        <f>SUM(BK102:BK111)</f>
        <v>0</v>
      </c>
    </row>
    <row r="102" spans="2:65" s="1" customFormat="1" ht="22.5" customHeight="1" x14ac:dyDescent="0.3">
      <c r="B102" s="171"/>
      <c r="C102" s="172" t="s">
        <v>284</v>
      </c>
      <c r="D102" s="172" t="s">
        <v>237</v>
      </c>
      <c r="E102" s="173" t="s">
        <v>4123</v>
      </c>
      <c r="F102" s="174" t="s">
        <v>4124</v>
      </c>
      <c r="G102" s="175" t="s">
        <v>346</v>
      </c>
      <c r="H102" s="176">
        <v>95</v>
      </c>
      <c r="I102" s="177"/>
      <c r="J102" s="178">
        <f t="shared" ref="J102:J111" si="10">ROUND(I102*H102,2)</f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ref="P102:P111" si="11">O102*H102</f>
        <v>0</v>
      </c>
      <c r="Q102" s="181">
        <v>0</v>
      </c>
      <c r="R102" s="181">
        <f t="shared" ref="R102:R111" si="12">Q102*H102</f>
        <v>0</v>
      </c>
      <c r="S102" s="181">
        <v>0</v>
      </c>
      <c r="T102" s="182">
        <f t="shared" ref="T102:T111" si="13">S102*H102</f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ref="BE102:BE111" si="14">IF(N102="základní",J102,0)</f>
        <v>0</v>
      </c>
      <c r="BF102" s="183">
        <f t="shared" ref="BF102:BF111" si="15">IF(N102="snížená",J102,0)</f>
        <v>0</v>
      </c>
      <c r="BG102" s="183">
        <f t="shared" ref="BG102:BG111" si="16">IF(N102="zákl. přenesená",J102,0)</f>
        <v>0</v>
      </c>
      <c r="BH102" s="183">
        <f t="shared" ref="BH102:BH111" si="17">IF(N102="sníž. přenesená",J102,0)</f>
        <v>0</v>
      </c>
      <c r="BI102" s="183">
        <f t="shared" ref="BI102:BI111" si="18">IF(N102="nulová",J102,0)</f>
        <v>0</v>
      </c>
      <c r="BJ102" s="19" t="s">
        <v>22</v>
      </c>
      <c r="BK102" s="183">
        <f t="shared" ref="BK102:BK111" si="19">ROUND(I102*H102,2)</f>
        <v>0</v>
      </c>
      <c r="BL102" s="19" t="s">
        <v>241</v>
      </c>
      <c r="BM102" s="19" t="s">
        <v>4521</v>
      </c>
    </row>
    <row r="103" spans="2:65" s="1" customFormat="1" ht="22.5" customHeight="1" x14ac:dyDescent="0.3">
      <c r="B103" s="171"/>
      <c r="C103" s="172" t="s">
        <v>288</v>
      </c>
      <c r="D103" s="172" t="s">
        <v>237</v>
      </c>
      <c r="E103" s="173" t="s">
        <v>4126</v>
      </c>
      <c r="F103" s="174" t="s">
        <v>4127</v>
      </c>
      <c r="G103" s="175" t="s">
        <v>346</v>
      </c>
      <c r="H103" s="176">
        <v>23</v>
      </c>
      <c r="I103" s="177"/>
      <c r="J103" s="178">
        <f t="shared" si="1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1"/>
        <v>0</v>
      </c>
      <c r="Q103" s="181">
        <v>0</v>
      </c>
      <c r="R103" s="181">
        <f t="shared" si="12"/>
        <v>0</v>
      </c>
      <c r="S103" s="181">
        <v>0</v>
      </c>
      <c r="T103" s="182">
        <f t="shared" si="1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14"/>
        <v>0</v>
      </c>
      <c r="BF103" s="183">
        <f t="shared" si="15"/>
        <v>0</v>
      </c>
      <c r="BG103" s="183">
        <f t="shared" si="16"/>
        <v>0</v>
      </c>
      <c r="BH103" s="183">
        <f t="shared" si="17"/>
        <v>0</v>
      </c>
      <c r="BI103" s="183">
        <f t="shared" si="18"/>
        <v>0</v>
      </c>
      <c r="BJ103" s="19" t="s">
        <v>22</v>
      </c>
      <c r="BK103" s="183">
        <f t="shared" si="19"/>
        <v>0</v>
      </c>
      <c r="BL103" s="19" t="s">
        <v>241</v>
      </c>
      <c r="BM103" s="19" t="s">
        <v>4522</v>
      </c>
    </row>
    <row r="104" spans="2:65" s="1" customFormat="1" ht="22.5" customHeight="1" x14ac:dyDescent="0.3">
      <c r="B104" s="171"/>
      <c r="C104" s="172" t="s">
        <v>9</v>
      </c>
      <c r="D104" s="172" t="s">
        <v>237</v>
      </c>
      <c r="E104" s="173" t="s">
        <v>4132</v>
      </c>
      <c r="F104" s="174" t="s">
        <v>4133</v>
      </c>
      <c r="G104" s="175" t="s">
        <v>346</v>
      </c>
      <c r="H104" s="176">
        <v>118</v>
      </c>
      <c r="I104" s="177"/>
      <c r="J104" s="178">
        <f t="shared" si="1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1"/>
        <v>0</v>
      </c>
      <c r="Q104" s="181">
        <v>0</v>
      </c>
      <c r="R104" s="181">
        <f t="shared" si="12"/>
        <v>0</v>
      </c>
      <c r="S104" s="181">
        <v>0</v>
      </c>
      <c r="T104" s="182">
        <f t="shared" si="1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14"/>
        <v>0</v>
      </c>
      <c r="BF104" s="183">
        <f t="shared" si="15"/>
        <v>0</v>
      </c>
      <c r="BG104" s="183">
        <f t="shared" si="16"/>
        <v>0</v>
      </c>
      <c r="BH104" s="183">
        <f t="shared" si="17"/>
        <v>0</v>
      </c>
      <c r="BI104" s="183">
        <f t="shared" si="18"/>
        <v>0</v>
      </c>
      <c r="BJ104" s="19" t="s">
        <v>22</v>
      </c>
      <c r="BK104" s="183">
        <f t="shared" si="19"/>
        <v>0</v>
      </c>
      <c r="BL104" s="19" t="s">
        <v>241</v>
      </c>
      <c r="BM104" s="19" t="s">
        <v>4523</v>
      </c>
    </row>
    <row r="105" spans="2:65" s="1" customFormat="1" ht="22.5" customHeight="1" x14ac:dyDescent="0.3">
      <c r="B105" s="171"/>
      <c r="C105" s="172" t="s">
        <v>296</v>
      </c>
      <c r="D105" s="172" t="s">
        <v>237</v>
      </c>
      <c r="E105" s="173" t="s">
        <v>4135</v>
      </c>
      <c r="F105" s="174" t="s">
        <v>4026</v>
      </c>
      <c r="G105" s="175" t="s">
        <v>249</v>
      </c>
      <c r="H105" s="176">
        <v>1</v>
      </c>
      <c r="I105" s="177"/>
      <c r="J105" s="178">
        <f t="shared" si="1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1"/>
        <v>0</v>
      </c>
      <c r="Q105" s="181">
        <v>0</v>
      </c>
      <c r="R105" s="181">
        <f t="shared" si="12"/>
        <v>0</v>
      </c>
      <c r="S105" s="181">
        <v>0</v>
      </c>
      <c r="T105" s="182">
        <f t="shared" si="1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14"/>
        <v>0</v>
      </c>
      <c r="BF105" s="183">
        <f t="shared" si="15"/>
        <v>0</v>
      </c>
      <c r="BG105" s="183">
        <f t="shared" si="16"/>
        <v>0</v>
      </c>
      <c r="BH105" s="183">
        <f t="shared" si="17"/>
        <v>0</v>
      </c>
      <c r="BI105" s="183">
        <f t="shared" si="18"/>
        <v>0</v>
      </c>
      <c r="BJ105" s="19" t="s">
        <v>22</v>
      </c>
      <c r="BK105" s="183">
        <f t="shared" si="19"/>
        <v>0</v>
      </c>
      <c r="BL105" s="19" t="s">
        <v>241</v>
      </c>
      <c r="BM105" s="19" t="s">
        <v>4524</v>
      </c>
    </row>
    <row r="106" spans="2:65" s="1" customFormat="1" ht="22.5" customHeight="1" x14ac:dyDescent="0.3">
      <c r="B106" s="171"/>
      <c r="C106" s="172" t="s">
        <v>300</v>
      </c>
      <c r="D106" s="172" t="s">
        <v>237</v>
      </c>
      <c r="E106" s="173" t="s">
        <v>4137</v>
      </c>
      <c r="F106" s="174" t="s">
        <v>4138</v>
      </c>
      <c r="G106" s="175" t="s">
        <v>249</v>
      </c>
      <c r="H106" s="176">
        <v>2</v>
      </c>
      <c r="I106" s="177"/>
      <c r="J106" s="178">
        <f t="shared" si="1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11"/>
        <v>0</v>
      </c>
      <c r="Q106" s="181">
        <v>0</v>
      </c>
      <c r="R106" s="181">
        <f t="shared" si="12"/>
        <v>0</v>
      </c>
      <c r="S106" s="181">
        <v>0</v>
      </c>
      <c r="T106" s="182">
        <f t="shared" si="13"/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 t="shared" si="14"/>
        <v>0</v>
      </c>
      <c r="BF106" s="183">
        <f t="shared" si="15"/>
        <v>0</v>
      </c>
      <c r="BG106" s="183">
        <f t="shared" si="16"/>
        <v>0</v>
      </c>
      <c r="BH106" s="183">
        <f t="shared" si="17"/>
        <v>0</v>
      </c>
      <c r="BI106" s="183">
        <f t="shared" si="18"/>
        <v>0</v>
      </c>
      <c r="BJ106" s="19" t="s">
        <v>22</v>
      </c>
      <c r="BK106" s="183">
        <f t="shared" si="19"/>
        <v>0</v>
      </c>
      <c r="BL106" s="19" t="s">
        <v>241</v>
      </c>
      <c r="BM106" s="19" t="s">
        <v>4525</v>
      </c>
    </row>
    <row r="107" spans="2:65" s="1" customFormat="1" ht="22.5" customHeight="1" x14ac:dyDescent="0.3">
      <c r="B107" s="171"/>
      <c r="C107" s="172" t="s">
        <v>306</v>
      </c>
      <c r="D107" s="172" t="s">
        <v>237</v>
      </c>
      <c r="E107" s="173" t="s">
        <v>4140</v>
      </c>
      <c r="F107" s="174" t="s">
        <v>4032</v>
      </c>
      <c r="G107" s="175" t="s">
        <v>249</v>
      </c>
      <c r="H107" s="176">
        <v>18</v>
      </c>
      <c r="I107" s="177"/>
      <c r="J107" s="178">
        <f t="shared" si="1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11"/>
        <v>0</v>
      </c>
      <c r="Q107" s="181">
        <v>0</v>
      </c>
      <c r="R107" s="181">
        <f t="shared" si="12"/>
        <v>0</v>
      </c>
      <c r="S107" s="181">
        <v>0</v>
      </c>
      <c r="T107" s="182">
        <f t="shared" si="13"/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 t="shared" si="14"/>
        <v>0</v>
      </c>
      <c r="BF107" s="183">
        <f t="shared" si="15"/>
        <v>0</v>
      </c>
      <c r="BG107" s="183">
        <f t="shared" si="16"/>
        <v>0</v>
      </c>
      <c r="BH107" s="183">
        <f t="shared" si="17"/>
        <v>0</v>
      </c>
      <c r="BI107" s="183">
        <f t="shared" si="18"/>
        <v>0</v>
      </c>
      <c r="BJ107" s="19" t="s">
        <v>22</v>
      </c>
      <c r="BK107" s="183">
        <f t="shared" si="19"/>
        <v>0</v>
      </c>
      <c r="BL107" s="19" t="s">
        <v>241</v>
      </c>
      <c r="BM107" s="19" t="s">
        <v>4526</v>
      </c>
    </row>
    <row r="108" spans="2:65" s="1" customFormat="1" ht="22.5" customHeight="1" x14ac:dyDescent="0.3">
      <c r="B108" s="171"/>
      <c r="C108" s="172" t="s">
        <v>312</v>
      </c>
      <c r="D108" s="172" t="s">
        <v>237</v>
      </c>
      <c r="E108" s="173" t="s">
        <v>4142</v>
      </c>
      <c r="F108" s="174" t="s">
        <v>4035</v>
      </c>
      <c r="G108" s="175" t="s">
        <v>249</v>
      </c>
      <c r="H108" s="176">
        <v>1</v>
      </c>
      <c r="I108" s="177"/>
      <c r="J108" s="178">
        <f t="shared" si="10"/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 t="shared" si="11"/>
        <v>0</v>
      </c>
      <c r="Q108" s="181">
        <v>0</v>
      </c>
      <c r="R108" s="181">
        <f t="shared" si="12"/>
        <v>0</v>
      </c>
      <c r="S108" s="181">
        <v>0</v>
      </c>
      <c r="T108" s="182">
        <f t="shared" si="13"/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 t="shared" si="14"/>
        <v>0</v>
      </c>
      <c r="BF108" s="183">
        <f t="shared" si="15"/>
        <v>0</v>
      </c>
      <c r="BG108" s="183">
        <f t="shared" si="16"/>
        <v>0</v>
      </c>
      <c r="BH108" s="183">
        <f t="shared" si="17"/>
        <v>0</v>
      </c>
      <c r="BI108" s="183">
        <f t="shared" si="18"/>
        <v>0</v>
      </c>
      <c r="BJ108" s="19" t="s">
        <v>22</v>
      </c>
      <c r="BK108" s="183">
        <f t="shared" si="19"/>
        <v>0</v>
      </c>
      <c r="BL108" s="19" t="s">
        <v>241</v>
      </c>
      <c r="BM108" s="19" t="s">
        <v>4527</v>
      </c>
    </row>
    <row r="109" spans="2:65" s="1" customFormat="1" ht="22.5" customHeight="1" x14ac:dyDescent="0.3">
      <c r="B109" s="171"/>
      <c r="C109" s="172" t="s">
        <v>317</v>
      </c>
      <c r="D109" s="172" t="s">
        <v>237</v>
      </c>
      <c r="E109" s="173" t="s">
        <v>4144</v>
      </c>
      <c r="F109" s="174" t="s">
        <v>4038</v>
      </c>
      <c r="G109" s="175" t="s">
        <v>249</v>
      </c>
      <c r="H109" s="176">
        <v>1</v>
      </c>
      <c r="I109" s="177"/>
      <c r="J109" s="178">
        <f t="shared" si="10"/>
        <v>0</v>
      </c>
      <c r="K109" s="174" t="s">
        <v>3</v>
      </c>
      <c r="L109" s="35"/>
      <c r="M109" s="179" t="s">
        <v>3</v>
      </c>
      <c r="N109" s="180" t="s">
        <v>44</v>
      </c>
      <c r="O109" s="36"/>
      <c r="P109" s="181">
        <f t="shared" si="11"/>
        <v>0</v>
      </c>
      <c r="Q109" s="181">
        <v>0</v>
      </c>
      <c r="R109" s="181">
        <f t="shared" si="12"/>
        <v>0</v>
      </c>
      <c r="S109" s="181">
        <v>0</v>
      </c>
      <c r="T109" s="182">
        <f t="shared" si="13"/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 t="shared" si="14"/>
        <v>0</v>
      </c>
      <c r="BF109" s="183">
        <f t="shared" si="15"/>
        <v>0</v>
      </c>
      <c r="BG109" s="183">
        <f t="shared" si="16"/>
        <v>0</v>
      </c>
      <c r="BH109" s="183">
        <f t="shared" si="17"/>
        <v>0</v>
      </c>
      <c r="BI109" s="183">
        <f t="shared" si="18"/>
        <v>0</v>
      </c>
      <c r="BJ109" s="19" t="s">
        <v>22</v>
      </c>
      <c r="BK109" s="183">
        <f t="shared" si="19"/>
        <v>0</v>
      </c>
      <c r="BL109" s="19" t="s">
        <v>241</v>
      </c>
      <c r="BM109" s="19" t="s">
        <v>4528</v>
      </c>
    </row>
    <row r="110" spans="2:65" s="1" customFormat="1" ht="22.5" customHeight="1" x14ac:dyDescent="0.3">
      <c r="B110" s="171"/>
      <c r="C110" s="172" t="s">
        <v>8</v>
      </c>
      <c r="D110" s="172" t="s">
        <v>237</v>
      </c>
      <c r="E110" s="173" t="s">
        <v>4146</v>
      </c>
      <c r="F110" s="174" t="s">
        <v>4041</v>
      </c>
      <c r="G110" s="175" t="s">
        <v>249</v>
      </c>
      <c r="H110" s="176">
        <v>1</v>
      </c>
      <c r="I110" s="177"/>
      <c r="J110" s="178">
        <f t="shared" si="10"/>
        <v>0</v>
      </c>
      <c r="K110" s="174" t="s">
        <v>3</v>
      </c>
      <c r="L110" s="35"/>
      <c r="M110" s="179" t="s">
        <v>3</v>
      </c>
      <c r="N110" s="180" t="s">
        <v>44</v>
      </c>
      <c r="O110" s="36"/>
      <c r="P110" s="181">
        <f t="shared" si="11"/>
        <v>0</v>
      </c>
      <c r="Q110" s="181">
        <v>0</v>
      </c>
      <c r="R110" s="181">
        <f t="shared" si="12"/>
        <v>0</v>
      </c>
      <c r="S110" s="181">
        <v>0</v>
      </c>
      <c r="T110" s="182">
        <f t="shared" si="13"/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 t="shared" si="14"/>
        <v>0</v>
      </c>
      <c r="BF110" s="183">
        <f t="shared" si="15"/>
        <v>0</v>
      </c>
      <c r="BG110" s="183">
        <f t="shared" si="16"/>
        <v>0</v>
      </c>
      <c r="BH110" s="183">
        <f t="shared" si="17"/>
        <v>0</v>
      </c>
      <c r="BI110" s="183">
        <f t="shared" si="18"/>
        <v>0</v>
      </c>
      <c r="BJ110" s="19" t="s">
        <v>22</v>
      </c>
      <c r="BK110" s="183">
        <f t="shared" si="19"/>
        <v>0</v>
      </c>
      <c r="BL110" s="19" t="s">
        <v>241</v>
      </c>
      <c r="BM110" s="19" t="s">
        <v>4529</v>
      </c>
    </row>
    <row r="111" spans="2:65" s="1" customFormat="1" ht="22.5" customHeight="1" x14ac:dyDescent="0.3">
      <c r="B111" s="171"/>
      <c r="C111" s="172" t="s">
        <v>330</v>
      </c>
      <c r="D111" s="172" t="s">
        <v>237</v>
      </c>
      <c r="E111" s="173" t="s">
        <v>4148</v>
      </c>
      <c r="F111" s="174" t="s">
        <v>4044</v>
      </c>
      <c r="G111" s="175" t="s">
        <v>249</v>
      </c>
      <c r="H111" s="176">
        <v>1</v>
      </c>
      <c r="I111" s="177"/>
      <c r="J111" s="178">
        <f t="shared" si="10"/>
        <v>0</v>
      </c>
      <c r="K111" s="174" t="s">
        <v>3</v>
      </c>
      <c r="L111" s="35"/>
      <c r="M111" s="179" t="s">
        <v>3</v>
      </c>
      <c r="N111" s="180" t="s">
        <v>44</v>
      </c>
      <c r="O111" s="36"/>
      <c r="P111" s="181">
        <f t="shared" si="11"/>
        <v>0</v>
      </c>
      <c r="Q111" s="181">
        <v>0</v>
      </c>
      <c r="R111" s="181">
        <f t="shared" si="12"/>
        <v>0</v>
      </c>
      <c r="S111" s="181">
        <v>0</v>
      </c>
      <c r="T111" s="182">
        <f t="shared" si="13"/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 t="shared" si="14"/>
        <v>0</v>
      </c>
      <c r="BF111" s="183">
        <f t="shared" si="15"/>
        <v>0</v>
      </c>
      <c r="BG111" s="183">
        <f t="shared" si="16"/>
        <v>0</v>
      </c>
      <c r="BH111" s="183">
        <f t="shared" si="17"/>
        <v>0</v>
      </c>
      <c r="BI111" s="183">
        <f t="shared" si="18"/>
        <v>0</v>
      </c>
      <c r="BJ111" s="19" t="s">
        <v>22</v>
      </c>
      <c r="BK111" s="183">
        <f t="shared" si="19"/>
        <v>0</v>
      </c>
      <c r="BL111" s="19" t="s">
        <v>241</v>
      </c>
      <c r="BM111" s="19" t="s">
        <v>4530</v>
      </c>
    </row>
    <row r="112" spans="2:65" s="11" customFormat="1" ht="29.85" customHeight="1" x14ac:dyDescent="0.3">
      <c r="B112" s="157"/>
      <c r="D112" s="168" t="s">
        <v>72</v>
      </c>
      <c r="E112" s="169" t="s">
        <v>3914</v>
      </c>
      <c r="F112" s="169" t="s">
        <v>3915</v>
      </c>
      <c r="I112" s="160"/>
      <c r="J112" s="170">
        <f>BK112</f>
        <v>0</v>
      </c>
      <c r="L112" s="157"/>
      <c r="M112" s="162"/>
      <c r="N112" s="163"/>
      <c r="O112" s="163"/>
      <c r="P112" s="164">
        <f>SUM(P113:P142)</f>
        <v>0</v>
      </c>
      <c r="Q112" s="163"/>
      <c r="R112" s="164">
        <f>SUM(R113:R142)</f>
        <v>0</v>
      </c>
      <c r="S112" s="163"/>
      <c r="T112" s="165">
        <f>SUM(T113:T142)</f>
        <v>0</v>
      </c>
      <c r="AR112" s="158" t="s">
        <v>22</v>
      </c>
      <c r="AT112" s="166" t="s">
        <v>72</v>
      </c>
      <c r="AU112" s="166" t="s">
        <v>22</v>
      </c>
      <c r="AY112" s="158" t="s">
        <v>235</v>
      </c>
      <c r="BK112" s="167">
        <f>SUM(BK113:BK142)</f>
        <v>0</v>
      </c>
    </row>
    <row r="113" spans="2:65" s="1" customFormat="1" ht="22.5" customHeight="1" x14ac:dyDescent="0.3">
      <c r="B113" s="171"/>
      <c r="C113" s="222" t="s">
        <v>334</v>
      </c>
      <c r="D113" s="222" t="s">
        <v>371</v>
      </c>
      <c r="E113" s="223" t="s">
        <v>4531</v>
      </c>
      <c r="F113" s="224" t="s">
        <v>4532</v>
      </c>
      <c r="G113" s="225" t="s">
        <v>249</v>
      </c>
      <c r="H113" s="226">
        <v>6</v>
      </c>
      <c r="I113" s="227"/>
      <c r="J113" s="228">
        <f t="shared" ref="J113:J142" si="20">ROUND(I113*H113,2)</f>
        <v>0</v>
      </c>
      <c r="K113" s="224" t="s">
        <v>3</v>
      </c>
      <c r="L113" s="229"/>
      <c r="M113" s="230" t="s">
        <v>3</v>
      </c>
      <c r="N113" s="231" t="s">
        <v>44</v>
      </c>
      <c r="O113" s="36"/>
      <c r="P113" s="181">
        <f t="shared" ref="P113:P142" si="21">O113*H113</f>
        <v>0</v>
      </c>
      <c r="Q113" s="181">
        <v>0</v>
      </c>
      <c r="R113" s="181">
        <f t="shared" ref="R113:R142" si="22">Q113*H113</f>
        <v>0</v>
      </c>
      <c r="S113" s="181">
        <v>0</v>
      </c>
      <c r="T113" s="182">
        <f t="shared" ref="T113:T142" si="23">S113*H113</f>
        <v>0</v>
      </c>
      <c r="AR113" s="19" t="s">
        <v>266</v>
      </c>
      <c r="AT113" s="19" t="s">
        <v>371</v>
      </c>
      <c r="AU113" s="19" t="s">
        <v>81</v>
      </c>
      <c r="AY113" s="19" t="s">
        <v>235</v>
      </c>
      <c r="BE113" s="183">
        <f t="shared" ref="BE113:BE142" si="24">IF(N113="základní",J113,0)</f>
        <v>0</v>
      </c>
      <c r="BF113" s="183">
        <f t="shared" ref="BF113:BF142" si="25">IF(N113="snížená",J113,0)</f>
        <v>0</v>
      </c>
      <c r="BG113" s="183">
        <f t="shared" ref="BG113:BG142" si="26">IF(N113="zákl. přenesená",J113,0)</f>
        <v>0</v>
      </c>
      <c r="BH113" s="183">
        <f t="shared" ref="BH113:BH142" si="27">IF(N113="sníž. přenesená",J113,0)</f>
        <v>0</v>
      </c>
      <c r="BI113" s="183">
        <f t="shared" ref="BI113:BI142" si="28">IF(N113="nulová",J113,0)</f>
        <v>0</v>
      </c>
      <c r="BJ113" s="19" t="s">
        <v>22</v>
      </c>
      <c r="BK113" s="183">
        <f t="shared" ref="BK113:BK142" si="29">ROUND(I113*H113,2)</f>
        <v>0</v>
      </c>
      <c r="BL113" s="19" t="s">
        <v>241</v>
      </c>
      <c r="BM113" s="19" t="s">
        <v>4533</v>
      </c>
    </row>
    <row r="114" spans="2:65" s="1" customFormat="1" ht="22.5" customHeight="1" x14ac:dyDescent="0.3">
      <c r="B114" s="171"/>
      <c r="C114" s="222" t="s">
        <v>339</v>
      </c>
      <c r="D114" s="222" t="s">
        <v>371</v>
      </c>
      <c r="E114" s="223" t="s">
        <v>4259</v>
      </c>
      <c r="F114" s="224" t="s">
        <v>4260</v>
      </c>
      <c r="G114" s="225" t="s">
        <v>249</v>
      </c>
      <c r="H114" s="226">
        <v>17</v>
      </c>
      <c r="I114" s="227"/>
      <c r="J114" s="228">
        <f t="shared" si="20"/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 t="shared" si="21"/>
        <v>0</v>
      </c>
      <c r="Q114" s="181">
        <v>0</v>
      </c>
      <c r="R114" s="181">
        <f t="shared" si="22"/>
        <v>0</v>
      </c>
      <c r="S114" s="181">
        <v>0</v>
      </c>
      <c r="T114" s="182">
        <f t="shared" si="23"/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 t="shared" si="24"/>
        <v>0</v>
      </c>
      <c r="BF114" s="183">
        <f t="shared" si="25"/>
        <v>0</v>
      </c>
      <c r="BG114" s="183">
        <f t="shared" si="26"/>
        <v>0</v>
      </c>
      <c r="BH114" s="183">
        <f t="shared" si="27"/>
        <v>0</v>
      </c>
      <c r="BI114" s="183">
        <f t="shared" si="28"/>
        <v>0</v>
      </c>
      <c r="BJ114" s="19" t="s">
        <v>22</v>
      </c>
      <c r="BK114" s="183">
        <f t="shared" si="29"/>
        <v>0</v>
      </c>
      <c r="BL114" s="19" t="s">
        <v>241</v>
      </c>
      <c r="BM114" s="19" t="s">
        <v>4534</v>
      </c>
    </row>
    <row r="115" spans="2:65" s="1" customFormat="1" ht="22.5" customHeight="1" x14ac:dyDescent="0.3">
      <c r="B115" s="171"/>
      <c r="C115" s="222" t="s">
        <v>343</v>
      </c>
      <c r="D115" s="222" t="s">
        <v>371</v>
      </c>
      <c r="E115" s="223" t="s">
        <v>4265</v>
      </c>
      <c r="F115" s="224" t="s">
        <v>4074</v>
      </c>
      <c r="G115" s="225" t="s">
        <v>249</v>
      </c>
      <c r="H115" s="226">
        <v>5</v>
      </c>
      <c r="I115" s="227"/>
      <c r="J115" s="228">
        <f t="shared" si="20"/>
        <v>0</v>
      </c>
      <c r="K115" s="224" t="s">
        <v>3</v>
      </c>
      <c r="L115" s="229"/>
      <c r="M115" s="230" t="s">
        <v>3</v>
      </c>
      <c r="N115" s="231" t="s">
        <v>44</v>
      </c>
      <c r="O115" s="36"/>
      <c r="P115" s="181">
        <f t="shared" si="21"/>
        <v>0</v>
      </c>
      <c r="Q115" s="181">
        <v>0</v>
      </c>
      <c r="R115" s="181">
        <f t="shared" si="22"/>
        <v>0</v>
      </c>
      <c r="S115" s="181">
        <v>0</v>
      </c>
      <c r="T115" s="182">
        <f t="shared" si="23"/>
        <v>0</v>
      </c>
      <c r="AR115" s="19" t="s">
        <v>266</v>
      </c>
      <c r="AT115" s="19" t="s">
        <v>371</v>
      </c>
      <c r="AU115" s="19" t="s">
        <v>81</v>
      </c>
      <c r="AY115" s="19" t="s">
        <v>235</v>
      </c>
      <c r="BE115" s="183">
        <f t="shared" si="24"/>
        <v>0</v>
      </c>
      <c r="BF115" s="183">
        <f t="shared" si="25"/>
        <v>0</v>
      </c>
      <c r="BG115" s="183">
        <f t="shared" si="26"/>
        <v>0</v>
      </c>
      <c r="BH115" s="183">
        <f t="shared" si="27"/>
        <v>0</v>
      </c>
      <c r="BI115" s="183">
        <f t="shared" si="28"/>
        <v>0</v>
      </c>
      <c r="BJ115" s="19" t="s">
        <v>22</v>
      </c>
      <c r="BK115" s="183">
        <f t="shared" si="29"/>
        <v>0</v>
      </c>
      <c r="BL115" s="19" t="s">
        <v>241</v>
      </c>
      <c r="BM115" s="19" t="s">
        <v>4535</v>
      </c>
    </row>
    <row r="116" spans="2:65" s="1" customFormat="1" ht="22.5" customHeight="1" x14ac:dyDescent="0.3">
      <c r="B116" s="171"/>
      <c r="C116" s="222" t="s">
        <v>349</v>
      </c>
      <c r="D116" s="222" t="s">
        <v>371</v>
      </c>
      <c r="E116" s="223" t="s">
        <v>4392</v>
      </c>
      <c r="F116" s="224" t="s">
        <v>4393</v>
      </c>
      <c r="G116" s="225" t="s">
        <v>249</v>
      </c>
      <c r="H116" s="226">
        <v>118</v>
      </c>
      <c r="I116" s="227"/>
      <c r="J116" s="228">
        <f t="shared" si="20"/>
        <v>0</v>
      </c>
      <c r="K116" s="224" t="s">
        <v>3</v>
      </c>
      <c r="L116" s="229"/>
      <c r="M116" s="230" t="s">
        <v>3</v>
      </c>
      <c r="N116" s="231" t="s">
        <v>44</v>
      </c>
      <c r="O116" s="36"/>
      <c r="P116" s="181">
        <f t="shared" si="21"/>
        <v>0</v>
      </c>
      <c r="Q116" s="181">
        <v>0</v>
      </c>
      <c r="R116" s="181">
        <f t="shared" si="22"/>
        <v>0</v>
      </c>
      <c r="S116" s="181">
        <v>0</v>
      </c>
      <c r="T116" s="182">
        <f t="shared" si="23"/>
        <v>0</v>
      </c>
      <c r="AR116" s="19" t="s">
        <v>266</v>
      </c>
      <c r="AT116" s="19" t="s">
        <v>371</v>
      </c>
      <c r="AU116" s="19" t="s">
        <v>81</v>
      </c>
      <c r="AY116" s="19" t="s">
        <v>235</v>
      </c>
      <c r="BE116" s="183">
        <f t="shared" si="24"/>
        <v>0</v>
      </c>
      <c r="BF116" s="183">
        <f t="shared" si="25"/>
        <v>0</v>
      </c>
      <c r="BG116" s="183">
        <f t="shared" si="26"/>
        <v>0</v>
      </c>
      <c r="BH116" s="183">
        <f t="shared" si="27"/>
        <v>0</v>
      </c>
      <c r="BI116" s="183">
        <f t="shared" si="28"/>
        <v>0</v>
      </c>
      <c r="BJ116" s="19" t="s">
        <v>22</v>
      </c>
      <c r="BK116" s="183">
        <f t="shared" si="29"/>
        <v>0</v>
      </c>
      <c r="BL116" s="19" t="s">
        <v>241</v>
      </c>
      <c r="BM116" s="19" t="s">
        <v>4536</v>
      </c>
    </row>
    <row r="117" spans="2:65" s="1" customFormat="1" ht="22.5" customHeight="1" x14ac:dyDescent="0.3">
      <c r="B117" s="171"/>
      <c r="C117" s="222" t="s">
        <v>354</v>
      </c>
      <c r="D117" s="222" t="s">
        <v>371</v>
      </c>
      <c r="E117" s="223" t="s">
        <v>4483</v>
      </c>
      <c r="F117" s="224" t="s">
        <v>4484</v>
      </c>
      <c r="G117" s="225" t="s">
        <v>346</v>
      </c>
      <c r="H117" s="226">
        <v>118</v>
      </c>
      <c r="I117" s="227"/>
      <c r="J117" s="228">
        <f t="shared" si="2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21"/>
        <v>0</v>
      </c>
      <c r="Q117" s="181">
        <v>0</v>
      </c>
      <c r="R117" s="181">
        <f t="shared" si="22"/>
        <v>0</v>
      </c>
      <c r="S117" s="181">
        <v>0</v>
      </c>
      <c r="T117" s="182">
        <f t="shared" si="23"/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 t="shared" si="24"/>
        <v>0</v>
      </c>
      <c r="BF117" s="183">
        <f t="shared" si="25"/>
        <v>0</v>
      </c>
      <c r="BG117" s="183">
        <f t="shared" si="26"/>
        <v>0</v>
      </c>
      <c r="BH117" s="183">
        <f t="shared" si="27"/>
        <v>0</v>
      </c>
      <c r="BI117" s="183">
        <f t="shared" si="28"/>
        <v>0</v>
      </c>
      <c r="BJ117" s="19" t="s">
        <v>22</v>
      </c>
      <c r="BK117" s="183">
        <f t="shared" si="29"/>
        <v>0</v>
      </c>
      <c r="BL117" s="19" t="s">
        <v>241</v>
      </c>
      <c r="BM117" s="19" t="s">
        <v>4537</v>
      </c>
    </row>
    <row r="118" spans="2:65" s="1" customFormat="1" ht="22.5" customHeight="1" x14ac:dyDescent="0.3">
      <c r="B118" s="171"/>
      <c r="C118" s="222" t="s">
        <v>366</v>
      </c>
      <c r="D118" s="222" t="s">
        <v>371</v>
      </c>
      <c r="E118" s="223" t="s">
        <v>4269</v>
      </c>
      <c r="F118" s="224" t="s">
        <v>4270</v>
      </c>
      <c r="G118" s="225" t="s">
        <v>249</v>
      </c>
      <c r="H118" s="226">
        <v>6</v>
      </c>
      <c r="I118" s="227"/>
      <c r="J118" s="228">
        <f t="shared" si="20"/>
        <v>0</v>
      </c>
      <c r="K118" s="224" t="s">
        <v>3</v>
      </c>
      <c r="L118" s="229"/>
      <c r="M118" s="230" t="s">
        <v>3</v>
      </c>
      <c r="N118" s="231" t="s">
        <v>44</v>
      </c>
      <c r="O118" s="36"/>
      <c r="P118" s="181">
        <f t="shared" si="21"/>
        <v>0</v>
      </c>
      <c r="Q118" s="181">
        <v>0</v>
      </c>
      <c r="R118" s="181">
        <f t="shared" si="22"/>
        <v>0</v>
      </c>
      <c r="S118" s="181">
        <v>0</v>
      </c>
      <c r="T118" s="182">
        <f t="shared" si="23"/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 t="shared" si="24"/>
        <v>0</v>
      </c>
      <c r="BF118" s="183">
        <f t="shared" si="25"/>
        <v>0</v>
      </c>
      <c r="BG118" s="183">
        <f t="shared" si="26"/>
        <v>0</v>
      </c>
      <c r="BH118" s="183">
        <f t="shared" si="27"/>
        <v>0</v>
      </c>
      <c r="BI118" s="183">
        <f t="shared" si="28"/>
        <v>0</v>
      </c>
      <c r="BJ118" s="19" t="s">
        <v>22</v>
      </c>
      <c r="BK118" s="183">
        <f t="shared" si="29"/>
        <v>0</v>
      </c>
      <c r="BL118" s="19" t="s">
        <v>241</v>
      </c>
      <c r="BM118" s="19" t="s">
        <v>4538</v>
      </c>
    </row>
    <row r="119" spans="2:65" s="1" customFormat="1" ht="22.5" customHeight="1" x14ac:dyDescent="0.3">
      <c r="B119" s="171"/>
      <c r="C119" s="222" t="s">
        <v>370</v>
      </c>
      <c r="D119" s="222" t="s">
        <v>371</v>
      </c>
      <c r="E119" s="223" t="s">
        <v>4272</v>
      </c>
      <c r="F119" s="224" t="s">
        <v>4273</v>
      </c>
      <c r="G119" s="225" t="s">
        <v>249</v>
      </c>
      <c r="H119" s="226">
        <v>6</v>
      </c>
      <c r="I119" s="227"/>
      <c r="J119" s="228">
        <f t="shared" si="20"/>
        <v>0</v>
      </c>
      <c r="K119" s="224" t="s">
        <v>3</v>
      </c>
      <c r="L119" s="229"/>
      <c r="M119" s="230" t="s">
        <v>3</v>
      </c>
      <c r="N119" s="231" t="s">
        <v>44</v>
      </c>
      <c r="O119" s="36"/>
      <c r="P119" s="181">
        <f t="shared" si="21"/>
        <v>0</v>
      </c>
      <c r="Q119" s="181">
        <v>0</v>
      </c>
      <c r="R119" s="181">
        <f t="shared" si="22"/>
        <v>0</v>
      </c>
      <c r="S119" s="181">
        <v>0</v>
      </c>
      <c r="T119" s="182">
        <f t="shared" si="23"/>
        <v>0</v>
      </c>
      <c r="AR119" s="19" t="s">
        <v>266</v>
      </c>
      <c r="AT119" s="19" t="s">
        <v>371</v>
      </c>
      <c r="AU119" s="19" t="s">
        <v>81</v>
      </c>
      <c r="AY119" s="19" t="s">
        <v>235</v>
      </c>
      <c r="BE119" s="183">
        <f t="shared" si="24"/>
        <v>0</v>
      </c>
      <c r="BF119" s="183">
        <f t="shared" si="25"/>
        <v>0</v>
      </c>
      <c r="BG119" s="183">
        <f t="shared" si="26"/>
        <v>0</v>
      </c>
      <c r="BH119" s="183">
        <f t="shared" si="27"/>
        <v>0</v>
      </c>
      <c r="BI119" s="183">
        <f t="shared" si="28"/>
        <v>0</v>
      </c>
      <c r="BJ119" s="19" t="s">
        <v>22</v>
      </c>
      <c r="BK119" s="183">
        <f t="shared" si="29"/>
        <v>0</v>
      </c>
      <c r="BL119" s="19" t="s">
        <v>241</v>
      </c>
      <c r="BM119" s="19" t="s">
        <v>4539</v>
      </c>
    </row>
    <row r="120" spans="2:65" s="1" customFormat="1" ht="22.5" customHeight="1" x14ac:dyDescent="0.3">
      <c r="B120" s="171"/>
      <c r="C120" s="222" t="s">
        <v>375</v>
      </c>
      <c r="D120" s="222" t="s">
        <v>371</v>
      </c>
      <c r="E120" s="223" t="s">
        <v>4540</v>
      </c>
      <c r="F120" s="224" t="s">
        <v>4541</v>
      </c>
      <c r="G120" s="225" t="s">
        <v>249</v>
      </c>
      <c r="H120" s="226">
        <v>16</v>
      </c>
      <c r="I120" s="227"/>
      <c r="J120" s="228">
        <f t="shared" si="2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21"/>
        <v>0</v>
      </c>
      <c r="Q120" s="181">
        <v>0</v>
      </c>
      <c r="R120" s="181">
        <f t="shared" si="22"/>
        <v>0</v>
      </c>
      <c r="S120" s="181">
        <v>0</v>
      </c>
      <c r="T120" s="182">
        <f t="shared" si="23"/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 t="shared" si="24"/>
        <v>0</v>
      </c>
      <c r="BF120" s="183">
        <f t="shared" si="25"/>
        <v>0</v>
      </c>
      <c r="BG120" s="183">
        <f t="shared" si="26"/>
        <v>0</v>
      </c>
      <c r="BH120" s="183">
        <f t="shared" si="27"/>
        <v>0</v>
      </c>
      <c r="BI120" s="183">
        <f t="shared" si="28"/>
        <v>0</v>
      </c>
      <c r="BJ120" s="19" t="s">
        <v>22</v>
      </c>
      <c r="BK120" s="183">
        <f t="shared" si="29"/>
        <v>0</v>
      </c>
      <c r="BL120" s="19" t="s">
        <v>241</v>
      </c>
      <c r="BM120" s="19" t="s">
        <v>4542</v>
      </c>
    </row>
    <row r="121" spans="2:65" s="1" customFormat="1" ht="22.5" customHeight="1" x14ac:dyDescent="0.3">
      <c r="B121" s="171"/>
      <c r="C121" s="222" t="s">
        <v>379</v>
      </c>
      <c r="D121" s="222" t="s">
        <v>371</v>
      </c>
      <c r="E121" s="223" t="s">
        <v>4278</v>
      </c>
      <c r="F121" s="224" t="s">
        <v>4279</v>
      </c>
      <c r="G121" s="225" t="s">
        <v>249</v>
      </c>
      <c r="H121" s="226">
        <v>5</v>
      </c>
      <c r="I121" s="227"/>
      <c r="J121" s="228">
        <f t="shared" si="20"/>
        <v>0</v>
      </c>
      <c r="K121" s="224" t="s">
        <v>3</v>
      </c>
      <c r="L121" s="229"/>
      <c r="M121" s="230" t="s">
        <v>3</v>
      </c>
      <c r="N121" s="231" t="s">
        <v>44</v>
      </c>
      <c r="O121" s="36"/>
      <c r="P121" s="181">
        <f t="shared" si="21"/>
        <v>0</v>
      </c>
      <c r="Q121" s="181">
        <v>0</v>
      </c>
      <c r="R121" s="181">
        <f t="shared" si="22"/>
        <v>0</v>
      </c>
      <c r="S121" s="181">
        <v>0</v>
      </c>
      <c r="T121" s="182">
        <f t="shared" si="23"/>
        <v>0</v>
      </c>
      <c r="AR121" s="19" t="s">
        <v>266</v>
      </c>
      <c r="AT121" s="19" t="s">
        <v>371</v>
      </c>
      <c r="AU121" s="19" t="s">
        <v>81</v>
      </c>
      <c r="AY121" s="19" t="s">
        <v>235</v>
      </c>
      <c r="BE121" s="183">
        <f t="shared" si="24"/>
        <v>0</v>
      </c>
      <c r="BF121" s="183">
        <f t="shared" si="25"/>
        <v>0</v>
      </c>
      <c r="BG121" s="183">
        <f t="shared" si="26"/>
        <v>0</v>
      </c>
      <c r="BH121" s="183">
        <f t="shared" si="27"/>
        <v>0</v>
      </c>
      <c r="BI121" s="183">
        <f t="shared" si="28"/>
        <v>0</v>
      </c>
      <c r="BJ121" s="19" t="s">
        <v>22</v>
      </c>
      <c r="BK121" s="183">
        <f t="shared" si="29"/>
        <v>0</v>
      </c>
      <c r="BL121" s="19" t="s">
        <v>241</v>
      </c>
      <c r="BM121" s="19" t="s">
        <v>4543</v>
      </c>
    </row>
    <row r="122" spans="2:65" s="1" customFormat="1" ht="22.5" customHeight="1" x14ac:dyDescent="0.3">
      <c r="B122" s="171"/>
      <c r="C122" s="222" t="s">
        <v>384</v>
      </c>
      <c r="D122" s="222" t="s">
        <v>371</v>
      </c>
      <c r="E122" s="223" t="s">
        <v>4544</v>
      </c>
      <c r="F122" s="224" t="s">
        <v>4545</v>
      </c>
      <c r="G122" s="225" t="s">
        <v>249</v>
      </c>
      <c r="H122" s="226">
        <v>4</v>
      </c>
      <c r="I122" s="227"/>
      <c r="J122" s="228">
        <f t="shared" si="2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21"/>
        <v>0</v>
      </c>
      <c r="Q122" s="181">
        <v>0</v>
      </c>
      <c r="R122" s="181">
        <f t="shared" si="22"/>
        <v>0</v>
      </c>
      <c r="S122" s="181">
        <v>0</v>
      </c>
      <c r="T122" s="182">
        <f t="shared" si="23"/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 t="shared" si="24"/>
        <v>0</v>
      </c>
      <c r="BF122" s="183">
        <f t="shared" si="25"/>
        <v>0</v>
      </c>
      <c r="BG122" s="183">
        <f t="shared" si="26"/>
        <v>0</v>
      </c>
      <c r="BH122" s="183">
        <f t="shared" si="27"/>
        <v>0</v>
      </c>
      <c r="BI122" s="183">
        <f t="shared" si="28"/>
        <v>0</v>
      </c>
      <c r="BJ122" s="19" t="s">
        <v>22</v>
      </c>
      <c r="BK122" s="183">
        <f t="shared" si="29"/>
        <v>0</v>
      </c>
      <c r="BL122" s="19" t="s">
        <v>241</v>
      </c>
      <c r="BM122" s="19" t="s">
        <v>4546</v>
      </c>
    </row>
    <row r="123" spans="2:65" s="1" customFormat="1" ht="22.5" customHeight="1" x14ac:dyDescent="0.3">
      <c r="B123" s="171"/>
      <c r="C123" s="222" t="s">
        <v>389</v>
      </c>
      <c r="D123" s="222" t="s">
        <v>371</v>
      </c>
      <c r="E123" s="223" t="s">
        <v>4282</v>
      </c>
      <c r="F123" s="224" t="s">
        <v>4283</v>
      </c>
      <c r="G123" s="225" t="s">
        <v>249</v>
      </c>
      <c r="H123" s="226">
        <v>2</v>
      </c>
      <c r="I123" s="227"/>
      <c r="J123" s="228">
        <f t="shared" si="2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21"/>
        <v>0</v>
      </c>
      <c r="Q123" s="181">
        <v>0</v>
      </c>
      <c r="R123" s="181">
        <f t="shared" si="22"/>
        <v>0</v>
      </c>
      <c r="S123" s="181">
        <v>0</v>
      </c>
      <c r="T123" s="182">
        <f t="shared" si="23"/>
        <v>0</v>
      </c>
      <c r="AR123" s="19" t="s">
        <v>266</v>
      </c>
      <c r="AT123" s="19" t="s">
        <v>371</v>
      </c>
      <c r="AU123" s="19" t="s">
        <v>81</v>
      </c>
      <c r="AY123" s="19" t="s">
        <v>235</v>
      </c>
      <c r="BE123" s="183">
        <f t="shared" si="24"/>
        <v>0</v>
      </c>
      <c r="BF123" s="183">
        <f t="shared" si="25"/>
        <v>0</v>
      </c>
      <c r="BG123" s="183">
        <f t="shared" si="26"/>
        <v>0</v>
      </c>
      <c r="BH123" s="183">
        <f t="shared" si="27"/>
        <v>0</v>
      </c>
      <c r="BI123" s="183">
        <f t="shared" si="28"/>
        <v>0</v>
      </c>
      <c r="BJ123" s="19" t="s">
        <v>22</v>
      </c>
      <c r="BK123" s="183">
        <f t="shared" si="29"/>
        <v>0</v>
      </c>
      <c r="BL123" s="19" t="s">
        <v>241</v>
      </c>
      <c r="BM123" s="19" t="s">
        <v>4547</v>
      </c>
    </row>
    <row r="124" spans="2:65" s="1" customFormat="1" ht="22.5" customHeight="1" x14ac:dyDescent="0.3">
      <c r="B124" s="171"/>
      <c r="C124" s="222" t="s">
        <v>393</v>
      </c>
      <c r="D124" s="222" t="s">
        <v>371</v>
      </c>
      <c r="E124" s="223" t="s">
        <v>4548</v>
      </c>
      <c r="F124" s="224" t="s">
        <v>4549</v>
      </c>
      <c r="G124" s="225" t="s">
        <v>249</v>
      </c>
      <c r="H124" s="226">
        <v>2</v>
      </c>
      <c r="I124" s="227"/>
      <c r="J124" s="228">
        <f t="shared" si="20"/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 t="shared" si="21"/>
        <v>0</v>
      </c>
      <c r="Q124" s="181">
        <v>0</v>
      </c>
      <c r="R124" s="181">
        <f t="shared" si="22"/>
        <v>0</v>
      </c>
      <c r="S124" s="181">
        <v>0</v>
      </c>
      <c r="T124" s="182">
        <f t="shared" si="23"/>
        <v>0</v>
      </c>
      <c r="AR124" s="19" t="s">
        <v>266</v>
      </c>
      <c r="AT124" s="19" t="s">
        <v>371</v>
      </c>
      <c r="AU124" s="19" t="s">
        <v>81</v>
      </c>
      <c r="AY124" s="19" t="s">
        <v>235</v>
      </c>
      <c r="BE124" s="183">
        <f t="shared" si="24"/>
        <v>0</v>
      </c>
      <c r="BF124" s="183">
        <f t="shared" si="25"/>
        <v>0</v>
      </c>
      <c r="BG124" s="183">
        <f t="shared" si="26"/>
        <v>0</v>
      </c>
      <c r="BH124" s="183">
        <f t="shared" si="27"/>
        <v>0</v>
      </c>
      <c r="BI124" s="183">
        <f t="shared" si="28"/>
        <v>0</v>
      </c>
      <c r="BJ124" s="19" t="s">
        <v>22</v>
      </c>
      <c r="BK124" s="183">
        <f t="shared" si="29"/>
        <v>0</v>
      </c>
      <c r="BL124" s="19" t="s">
        <v>241</v>
      </c>
      <c r="BM124" s="19" t="s">
        <v>4550</v>
      </c>
    </row>
    <row r="125" spans="2:65" s="1" customFormat="1" ht="22.5" customHeight="1" x14ac:dyDescent="0.3">
      <c r="B125" s="171"/>
      <c r="C125" s="222" t="s">
        <v>397</v>
      </c>
      <c r="D125" s="222" t="s">
        <v>371</v>
      </c>
      <c r="E125" s="223" t="s">
        <v>4288</v>
      </c>
      <c r="F125" s="224" t="s">
        <v>4289</v>
      </c>
      <c r="G125" s="225" t="s">
        <v>249</v>
      </c>
      <c r="H125" s="226">
        <v>1</v>
      </c>
      <c r="I125" s="227"/>
      <c r="J125" s="228">
        <f t="shared" si="20"/>
        <v>0</v>
      </c>
      <c r="K125" s="224" t="s">
        <v>3</v>
      </c>
      <c r="L125" s="229"/>
      <c r="M125" s="230" t="s">
        <v>3</v>
      </c>
      <c r="N125" s="231" t="s">
        <v>44</v>
      </c>
      <c r="O125" s="36"/>
      <c r="P125" s="181">
        <f t="shared" si="21"/>
        <v>0</v>
      </c>
      <c r="Q125" s="181">
        <v>0</v>
      </c>
      <c r="R125" s="181">
        <f t="shared" si="22"/>
        <v>0</v>
      </c>
      <c r="S125" s="181">
        <v>0</v>
      </c>
      <c r="T125" s="182">
        <f t="shared" si="23"/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 t="shared" si="24"/>
        <v>0</v>
      </c>
      <c r="BF125" s="183">
        <f t="shared" si="25"/>
        <v>0</v>
      </c>
      <c r="BG125" s="183">
        <f t="shared" si="26"/>
        <v>0</v>
      </c>
      <c r="BH125" s="183">
        <f t="shared" si="27"/>
        <v>0</v>
      </c>
      <c r="BI125" s="183">
        <f t="shared" si="28"/>
        <v>0</v>
      </c>
      <c r="BJ125" s="19" t="s">
        <v>22</v>
      </c>
      <c r="BK125" s="183">
        <f t="shared" si="29"/>
        <v>0</v>
      </c>
      <c r="BL125" s="19" t="s">
        <v>241</v>
      </c>
      <c r="BM125" s="19" t="s">
        <v>4551</v>
      </c>
    </row>
    <row r="126" spans="2:65" s="1" customFormat="1" ht="22.5" customHeight="1" x14ac:dyDescent="0.3">
      <c r="B126" s="171"/>
      <c r="C126" s="222" t="s">
        <v>401</v>
      </c>
      <c r="D126" s="222" t="s">
        <v>371</v>
      </c>
      <c r="E126" s="223" t="s">
        <v>4291</v>
      </c>
      <c r="F126" s="224" t="s">
        <v>4292</v>
      </c>
      <c r="G126" s="225" t="s">
        <v>249</v>
      </c>
      <c r="H126" s="226">
        <v>1</v>
      </c>
      <c r="I126" s="227"/>
      <c r="J126" s="228">
        <f t="shared" si="20"/>
        <v>0</v>
      </c>
      <c r="K126" s="224" t="s">
        <v>3</v>
      </c>
      <c r="L126" s="229"/>
      <c r="M126" s="230" t="s">
        <v>3</v>
      </c>
      <c r="N126" s="231" t="s">
        <v>44</v>
      </c>
      <c r="O126" s="36"/>
      <c r="P126" s="181">
        <f t="shared" si="21"/>
        <v>0</v>
      </c>
      <c r="Q126" s="181">
        <v>0</v>
      </c>
      <c r="R126" s="181">
        <f t="shared" si="22"/>
        <v>0</v>
      </c>
      <c r="S126" s="181">
        <v>0</v>
      </c>
      <c r="T126" s="182">
        <f t="shared" si="23"/>
        <v>0</v>
      </c>
      <c r="AR126" s="19" t="s">
        <v>266</v>
      </c>
      <c r="AT126" s="19" t="s">
        <v>371</v>
      </c>
      <c r="AU126" s="19" t="s">
        <v>81</v>
      </c>
      <c r="AY126" s="19" t="s">
        <v>235</v>
      </c>
      <c r="BE126" s="183">
        <f t="shared" si="24"/>
        <v>0</v>
      </c>
      <c r="BF126" s="183">
        <f t="shared" si="25"/>
        <v>0</v>
      </c>
      <c r="BG126" s="183">
        <f t="shared" si="26"/>
        <v>0</v>
      </c>
      <c r="BH126" s="183">
        <f t="shared" si="27"/>
        <v>0</v>
      </c>
      <c r="BI126" s="183">
        <f t="shared" si="28"/>
        <v>0</v>
      </c>
      <c r="BJ126" s="19" t="s">
        <v>22</v>
      </c>
      <c r="BK126" s="183">
        <f t="shared" si="29"/>
        <v>0</v>
      </c>
      <c r="BL126" s="19" t="s">
        <v>241</v>
      </c>
      <c r="BM126" s="19" t="s">
        <v>4552</v>
      </c>
    </row>
    <row r="127" spans="2:65" s="1" customFormat="1" ht="22.5" customHeight="1" x14ac:dyDescent="0.3">
      <c r="B127" s="171"/>
      <c r="C127" s="222" t="s">
        <v>405</v>
      </c>
      <c r="D127" s="222" t="s">
        <v>371</v>
      </c>
      <c r="E127" s="223" t="s">
        <v>4294</v>
      </c>
      <c r="F127" s="224" t="s">
        <v>4295</v>
      </c>
      <c r="G127" s="225" t="s">
        <v>346</v>
      </c>
      <c r="H127" s="226">
        <v>537</v>
      </c>
      <c r="I127" s="227"/>
      <c r="J127" s="228">
        <f t="shared" si="20"/>
        <v>0</v>
      </c>
      <c r="K127" s="224" t="s">
        <v>3</v>
      </c>
      <c r="L127" s="229"/>
      <c r="M127" s="230" t="s">
        <v>3</v>
      </c>
      <c r="N127" s="231" t="s">
        <v>44</v>
      </c>
      <c r="O127" s="36"/>
      <c r="P127" s="181">
        <f t="shared" si="21"/>
        <v>0</v>
      </c>
      <c r="Q127" s="181">
        <v>0</v>
      </c>
      <c r="R127" s="181">
        <f t="shared" si="22"/>
        <v>0</v>
      </c>
      <c r="S127" s="181">
        <v>0</v>
      </c>
      <c r="T127" s="182">
        <f t="shared" si="23"/>
        <v>0</v>
      </c>
      <c r="AR127" s="19" t="s">
        <v>266</v>
      </c>
      <c r="AT127" s="19" t="s">
        <v>371</v>
      </c>
      <c r="AU127" s="19" t="s">
        <v>81</v>
      </c>
      <c r="AY127" s="19" t="s">
        <v>235</v>
      </c>
      <c r="BE127" s="183">
        <f t="shared" si="24"/>
        <v>0</v>
      </c>
      <c r="BF127" s="183">
        <f t="shared" si="25"/>
        <v>0</v>
      </c>
      <c r="BG127" s="183">
        <f t="shared" si="26"/>
        <v>0</v>
      </c>
      <c r="BH127" s="183">
        <f t="shared" si="27"/>
        <v>0</v>
      </c>
      <c r="BI127" s="183">
        <f t="shared" si="28"/>
        <v>0</v>
      </c>
      <c r="BJ127" s="19" t="s">
        <v>22</v>
      </c>
      <c r="BK127" s="183">
        <f t="shared" si="29"/>
        <v>0</v>
      </c>
      <c r="BL127" s="19" t="s">
        <v>241</v>
      </c>
      <c r="BM127" s="19" t="s">
        <v>4553</v>
      </c>
    </row>
    <row r="128" spans="2:65" s="1" customFormat="1" ht="22.5" customHeight="1" x14ac:dyDescent="0.3">
      <c r="B128" s="171"/>
      <c r="C128" s="222" t="s">
        <v>409</v>
      </c>
      <c r="D128" s="222" t="s">
        <v>371</v>
      </c>
      <c r="E128" s="223" t="s">
        <v>4300</v>
      </c>
      <c r="F128" s="224" t="s">
        <v>4301</v>
      </c>
      <c r="G128" s="225" t="s">
        <v>346</v>
      </c>
      <c r="H128" s="226">
        <v>343</v>
      </c>
      <c r="I128" s="227"/>
      <c r="J128" s="228">
        <f t="shared" si="20"/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 t="shared" si="21"/>
        <v>0</v>
      </c>
      <c r="Q128" s="181">
        <v>0</v>
      </c>
      <c r="R128" s="181">
        <f t="shared" si="22"/>
        <v>0</v>
      </c>
      <c r="S128" s="181">
        <v>0</v>
      </c>
      <c r="T128" s="182">
        <f t="shared" si="23"/>
        <v>0</v>
      </c>
      <c r="AR128" s="19" t="s">
        <v>266</v>
      </c>
      <c r="AT128" s="19" t="s">
        <v>371</v>
      </c>
      <c r="AU128" s="19" t="s">
        <v>81</v>
      </c>
      <c r="AY128" s="19" t="s">
        <v>235</v>
      </c>
      <c r="BE128" s="183">
        <f t="shared" si="24"/>
        <v>0</v>
      </c>
      <c r="BF128" s="183">
        <f t="shared" si="25"/>
        <v>0</v>
      </c>
      <c r="BG128" s="183">
        <f t="shared" si="26"/>
        <v>0</v>
      </c>
      <c r="BH128" s="183">
        <f t="shared" si="27"/>
        <v>0</v>
      </c>
      <c r="BI128" s="183">
        <f t="shared" si="28"/>
        <v>0</v>
      </c>
      <c r="BJ128" s="19" t="s">
        <v>22</v>
      </c>
      <c r="BK128" s="183">
        <f t="shared" si="29"/>
        <v>0</v>
      </c>
      <c r="BL128" s="19" t="s">
        <v>241</v>
      </c>
      <c r="BM128" s="19" t="s">
        <v>4554</v>
      </c>
    </row>
    <row r="129" spans="2:65" s="1" customFormat="1" ht="22.5" customHeight="1" x14ac:dyDescent="0.3">
      <c r="B129" s="171"/>
      <c r="C129" s="222" t="s">
        <v>413</v>
      </c>
      <c r="D129" s="222" t="s">
        <v>371</v>
      </c>
      <c r="E129" s="223" t="s">
        <v>4303</v>
      </c>
      <c r="F129" s="224" t="s">
        <v>4304</v>
      </c>
      <c r="G129" s="225" t="s">
        <v>346</v>
      </c>
      <c r="H129" s="226">
        <v>343</v>
      </c>
      <c r="I129" s="227"/>
      <c r="J129" s="228">
        <f t="shared" si="20"/>
        <v>0</v>
      </c>
      <c r="K129" s="224" t="s">
        <v>3</v>
      </c>
      <c r="L129" s="229"/>
      <c r="M129" s="230" t="s">
        <v>3</v>
      </c>
      <c r="N129" s="231" t="s">
        <v>44</v>
      </c>
      <c r="O129" s="36"/>
      <c r="P129" s="181">
        <f t="shared" si="21"/>
        <v>0</v>
      </c>
      <c r="Q129" s="181">
        <v>0</v>
      </c>
      <c r="R129" s="181">
        <f t="shared" si="22"/>
        <v>0</v>
      </c>
      <c r="S129" s="181">
        <v>0</v>
      </c>
      <c r="T129" s="182">
        <f t="shared" si="23"/>
        <v>0</v>
      </c>
      <c r="AR129" s="19" t="s">
        <v>266</v>
      </c>
      <c r="AT129" s="19" t="s">
        <v>371</v>
      </c>
      <c r="AU129" s="19" t="s">
        <v>81</v>
      </c>
      <c r="AY129" s="19" t="s">
        <v>235</v>
      </c>
      <c r="BE129" s="183">
        <f t="shared" si="24"/>
        <v>0</v>
      </c>
      <c r="BF129" s="183">
        <f t="shared" si="25"/>
        <v>0</v>
      </c>
      <c r="BG129" s="183">
        <f t="shared" si="26"/>
        <v>0</v>
      </c>
      <c r="BH129" s="183">
        <f t="shared" si="27"/>
        <v>0</v>
      </c>
      <c r="BI129" s="183">
        <f t="shared" si="28"/>
        <v>0</v>
      </c>
      <c r="BJ129" s="19" t="s">
        <v>22</v>
      </c>
      <c r="BK129" s="183">
        <f t="shared" si="29"/>
        <v>0</v>
      </c>
      <c r="BL129" s="19" t="s">
        <v>241</v>
      </c>
      <c r="BM129" s="19" t="s">
        <v>4555</v>
      </c>
    </row>
    <row r="130" spans="2:65" s="1" customFormat="1" ht="22.5" customHeight="1" x14ac:dyDescent="0.3">
      <c r="B130" s="171"/>
      <c r="C130" s="222" t="s">
        <v>417</v>
      </c>
      <c r="D130" s="222" t="s">
        <v>371</v>
      </c>
      <c r="E130" s="223" t="s">
        <v>4306</v>
      </c>
      <c r="F130" s="224" t="s">
        <v>4307</v>
      </c>
      <c r="G130" s="225" t="s">
        <v>346</v>
      </c>
      <c r="H130" s="226">
        <v>253</v>
      </c>
      <c r="I130" s="227"/>
      <c r="J130" s="228">
        <f t="shared" si="20"/>
        <v>0</v>
      </c>
      <c r="K130" s="224" t="s">
        <v>3</v>
      </c>
      <c r="L130" s="229"/>
      <c r="M130" s="230" t="s">
        <v>3</v>
      </c>
      <c r="N130" s="231" t="s">
        <v>44</v>
      </c>
      <c r="O130" s="36"/>
      <c r="P130" s="181">
        <f t="shared" si="21"/>
        <v>0</v>
      </c>
      <c r="Q130" s="181">
        <v>0</v>
      </c>
      <c r="R130" s="181">
        <f t="shared" si="22"/>
        <v>0</v>
      </c>
      <c r="S130" s="181">
        <v>0</v>
      </c>
      <c r="T130" s="182">
        <f t="shared" si="23"/>
        <v>0</v>
      </c>
      <c r="AR130" s="19" t="s">
        <v>266</v>
      </c>
      <c r="AT130" s="19" t="s">
        <v>371</v>
      </c>
      <c r="AU130" s="19" t="s">
        <v>81</v>
      </c>
      <c r="AY130" s="19" t="s">
        <v>235</v>
      </c>
      <c r="BE130" s="183">
        <f t="shared" si="24"/>
        <v>0</v>
      </c>
      <c r="BF130" s="183">
        <f t="shared" si="25"/>
        <v>0</v>
      </c>
      <c r="BG130" s="183">
        <f t="shared" si="26"/>
        <v>0</v>
      </c>
      <c r="BH130" s="183">
        <f t="shared" si="27"/>
        <v>0</v>
      </c>
      <c r="BI130" s="183">
        <f t="shared" si="28"/>
        <v>0</v>
      </c>
      <c r="BJ130" s="19" t="s">
        <v>22</v>
      </c>
      <c r="BK130" s="183">
        <f t="shared" si="29"/>
        <v>0</v>
      </c>
      <c r="BL130" s="19" t="s">
        <v>241</v>
      </c>
      <c r="BM130" s="19" t="s">
        <v>4556</v>
      </c>
    </row>
    <row r="131" spans="2:65" s="1" customFormat="1" ht="22.5" customHeight="1" x14ac:dyDescent="0.3">
      <c r="B131" s="171"/>
      <c r="C131" s="222" t="s">
        <v>421</v>
      </c>
      <c r="D131" s="222" t="s">
        <v>371</v>
      </c>
      <c r="E131" s="223" t="s">
        <v>4309</v>
      </c>
      <c r="F131" s="224" t="s">
        <v>4310</v>
      </c>
      <c r="G131" s="225" t="s">
        <v>346</v>
      </c>
      <c r="H131" s="226">
        <v>253</v>
      </c>
      <c r="I131" s="227"/>
      <c r="J131" s="228">
        <f t="shared" si="20"/>
        <v>0</v>
      </c>
      <c r="K131" s="224" t="s">
        <v>3</v>
      </c>
      <c r="L131" s="229"/>
      <c r="M131" s="230" t="s">
        <v>3</v>
      </c>
      <c r="N131" s="231" t="s">
        <v>44</v>
      </c>
      <c r="O131" s="36"/>
      <c r="P131" s="181">
        <f t="shared" si="21"/>
        <v>0</v>
      </c>
      <c r="Q131" s="181">
        <v>0</v>
      </c>
      <c r="R131" s="181">
        <f t="shared" si="22"/>
        <v>0</v>
      </c>
      <c r="S131" s="181">
        <v>0</v>
      </c>
      <c r="T131" s="182">
        <f t="shared" si="23"/>
        <v>0</v>
      </c>
      <c r="AR131" s="19" t="s">
        <v>266</v>
      </c>
      <c r="AT131" s="19" t="s">
        <v>371</v>
      </c>
      <c r="AU131" s="19" t="s">
        <v>81</v>
      </c>
      <c r="AY131" s="19" t="s">
        <v>235</v>
      </c>
      <c r="BE131" s="183">
        <f t="shared" si="24"/>
        <v>0</v>
      </c>
      <c r="BF131" s="183">
        <f t="shared" si="25"/>
        <v>0</v>
      </c>
      <c r="BG131" s="183">
        <f t="shared" si="26"/>
        <v>0</v>
      </c>
      <c r="BH131" s="183">
        <f t="shared" si="27"/>
        <v>0</v>
      </c>
      <c r="BI131" s="183">
        <f t="shared" si="28"/>
        <v>0</v>
      </c>
      <c r="BJ131" s="19" t="s">
        <v>22</v>
      </c>
      <c r="BK131" s="183">
        <f t="shared" si="29"/>
        <v>0</v>
      </c>
      <c r="BL131" s="19" t="s">
        <v>241</v>
      </c>
      <c r="BM131" s="19" t="s">
        <v>4557</v>
      </c>
    </row>
    <row r="132" spans="2:65" s="1" customFormat="1" ht="22.5" customHeight="1" x14ac:dyDescent="0.3">
      <c r="B132" s="171"/>
      <c r="C132" s="222" t="s">
        <v>426</v>
      </c>
      <c r="D132" s="222" t="s">
        <v>371</v>
      </c>
      <c r="E132" s="223" t="s">
        <v>4312</v>
      </c>
      <c r="F132" s="224" t="s">
        <v>4313</v>
      </c>
      <c r="G132" s="225" t="s">
        <v>346</v>
      </c>
      <c r="H132" s="226">
        <v>253</v>
      </c>
      <c r="I132" s="227"/>
      <c r="J132" s="228">
        <f t="shared" si="20"/>
        <v>0</v>
      </c>
      <c r="K132" s="224" t="s">
        <v>3</v>
      </c>
      <c r="L132" s="229"/>
      <c r="M132" s="230" t="s">
        <v>3</v>
      </c>
      <c r="N132" s="231" t="s">
        <v>44</v>
      </c>
      <c r="O132" s="36"/>
      <c r="P132" s="181">
        <f t="shared" si="21"/>
        <v>0</v>
      </c>
      <c r="Q132" s="181">
        <v>0</v>
      </c>
      <c r="R132" s="181">
        <f t="shared" si="22"/>
        <v>0</v>
      </c>
      <c r="S132" s="181">
        <v>0</v>
      </c>
      <c r="T132" s="182">
        <f t="shared" si="23"/>
        <v>0</v>
      </c>
      <c r="AR132" s="19" t="s">
        <v>266</v>
      </c>
      <c r="AT132" s="19" t="s">
        <v>371</v>
      </c>
      <c r="AU132" s="19" t="s">
        <v>81</v>
      </c>
      <c r="AY132" s="19" t="s">
        <v>235</v>
      </c>
      <c r="BE132" s="183">
        <f t="shared" si="24"/>
        <v>0</v>
      </c>
      <c r="BF132" s="183">
        <f t="shared" si="25"/>
        <v>0</v>
      </c>
      <c r="BG132" s="183">
        <f t="shared" si="26"/>
        <v>0</v>
      </c>
      <c r="BH132" s="183">
        <f t="shared" si="27"/>
        <v>0</v>
      </c>
      <c r="BI132" s="183">
        <f t="shared" si="28"/>
        <v>0</v>
      </c>
      <c r="BJ132" s="19" t="s">
        <v>22</v>
      </c>
      <c r="BK132" s="183">
        <f t="shared" si="29"/>
        <v>0</v>
      </c>
      <c r="BL132" s="19" t="s">
        <v>241</v>
      </c>
      <c r="BM132" s="19" t="s">
        <v>4558</v>
      </c>
    </row>
    <row r="133" spans="2:65" s="1" customFormat="1" ht="22.5" customHeight="1" x14ac:dyDescent="0.3">
      <c r="B133" s="171"/>
      <c r="C133" s="222" t="s">
        <v>430</v>
      </c>
      <c r="D133" s="222" t="s">
        <v>371</v>
      </c>
      <c r="E133" s="223" t="s">
        <v>4324</v>
      </c>
      <c r="F133" s="224" t="s">
        <v>4325</v>
      </c>
      <c r="G133" s="225" t="s">
        <v>346</v>
      </c>
      <c r="H133" s="226">
        <v>40</v>
      </c>
      <c r="I133" s="227"/>
      <c r="J133" s="228">
        <f t="shared" si="20"/>
        <v>0</v>
      </c>
      <c r="K133" s="224" t="s">
        <v>3</v>
      </c>
      <c r="L133" s="229"/>
      <c r="M133" s="230" t="s">
        <v>3</v>
      </c>
      <c r="N133" s="231" t="s">
        <v>44</v>
      </c>
      <c r="O133" s="36"/>
      <c r="P133" s="181">
        <f t="shared" si="21"/>
        <v>0</v>
      </c>
      <c r="Q133" s="181">
        <v>0</v>
      </c>
      <c r="R133" s="181">
        <f t="shared" si="22"/>
        <v>0</v>
      </c>
      <c r="S133" s="181">
        <v>0</v>
      </c>
      <c r="T133" s="182">
        <f t="shared" si="23"/>
        <v>0</v>
      </c>
      <c r="AR133" s="19" t="s">
        <v>266</v>
      </c>
      <c r="AT133" s="19" t="s">
        <v>371</v>
      </c>
      <c r="AU133" s="19" t="s">
        <v>81</v>
      </c>
      <c r="AY133" s="19" t="s">
        <v>235</v>
      </c>
      <c r="BE133" s="183">
        <f t="shared" si="24"/>
        <v>0</v>
      </c>
      <c r="BF133" s="183">
        <f t="shared" si="25"/>
        <v>0</v>
      </c>
      <c r="BG133" s="183">
        <f t="shared" si="26"/>
        <v>0</v>
      </c>
      <c r="BH133" s="183">
        <f t="shared" si="27"/>
        <v>0</v>
      </c>
      <c r="BI133" s="183">
        <f t="shared" si="28"/>
        <v>0</v>
      </c>
      <c r="BJ133" s="19" t="s">
        <v>22</v>
      </c>
      <c r="BK133" s="183">
        <f t="shared" si="29"/>
        <v>0</v>
      </c>
      <c r="BL133" s="19" t="s">
        <v>241</v>
      </c>
      <c r="BM133" s="19" t="s">
        <v>4559</v>
      </c>
    </row>
    <row r="134" spans="2:65" s="1" customFormat="1" ht="22.5" customHeight="1" x14ac:dyDescent="0.3">
      <c r="B134" s="171"/>
      <c r="C134" s="222" t="s">
        <v>436</v>
      </c>
      <c r="D134" s="222" t="s">
        <v>371</v>
      </c>
      <c r="E134" s="223" t="s">
        <v>4327</v>
      </c>
      <c r="F134" s="224" t="s">
        <v>4328</v>
      </c>
      <c r="G134" s="225" t="s">
        <v>346</v>
      </c>
      <c r="H134" s="226">
        <v>20</v>
      </c>
      <c r="I134" s="227"/>
      <c r="J134" s="228">
        <f t="shared" si="20"/>
        <v>0</v>
      </c>
      <c r="K134" s="224" t="s">
        <v>3</v>
      </c>
      <c r="L134" s="229"/>
      <c r="M134" s="230" t="s">
        <v>3</v>
      </c>
      <c r="N134" s="231" t="s">
        <v>44</v>
      </c>
      <c r="O134" s="36"/>
      <c r="P134" s="181">
        <f t="shared" si="21"/>
        <v>0</v>
      </c>
      <c r="Q134" s="181">
        <v>0</v>
      </c>
      <c r="R134" s="181">
        <f t="shared" si="22"/>
        <v>0</v>
      </c>
      <c r="S134" s="181">
        <v>0</v>
      </c>
      <c r="T134" s="182">
        <f t="shared" si="23"/>
        <v>0</v>
      </c>
      <c r="AR134" s="19" t="s">
        <v>266</v>
      </c>
      <c r="AT134" s="19" t="s">
        <v>371</v>
      </c>
      <c r="AU134" s="19" t="s">
        <v>81</v>
      </c>
      <c r="AY134" s="19" t="s">
        <v>235</v>
      </c>
      <c r="BE134" s="183">
        <f t="shared" si="24"/>
        <v>0</v>
      </c>
      <c r="BF134" s="183">
        <f t="shared" si="25"/>
        <v>0</v>
      </c>
      <c r="BG134" s="183">
        <f t="shared" si="26"/>
        <v>0</v>
      </c>
      <c r="BH134" s="183">
        <f t="shared" si="27"/>
        <v>0</v>
      </c>
      <c r="BI134" s="183">
        <f t="shared" si="28"/>
        <v>0</v>
      </c>
      <c r="BJ134" s="19" t="s">
        <v>22</v>
      </c>
      <c r="BK134" s="183">
        <f t="shared" si="29"/>
        <v>0</v>
      </c>
      <c r="BL134" s="19" t="s">
        <v>241</v>
      </c>
      <c r="BM134" s="19" t="s">
        <v>4560</v>
      </c>
    </row>
    <row r="135" spans="2:65" s="1" customFormat="1" ht="22.5" customHeight="1" x14ac:dyDescent="0.3">
      <c r="B135" s="171"/>
      <c r="C135" s="222" t="s">
        <v>441</v>
      </c>
      <c r="D135" s="222" t="s">
        <v>371</v>
      </c>
      <c r="E135" s="223" t="s">
        <v>4330</v>
      </c>
      <c r="F135" s="224" t="s">
        <v>4331</v>
      </c>
      <c r="G135" s="225" t="s">
        <v>346</v>
      </c>
      <c r="H135" s="226">
        <v>20</v>
      </c>
      <c r="I135" s="227"/>
      <c r="J135" s="228">
        <f t="shared" si="20"/>
        <v>0</v>
      </c>
      <c r="K135" s="224" t="s">
        <v>3</v>
      </c>
      <c r="L135" s="229"/>
      <c r="M135" s="230" t="s">
        <v>3</v>
      </c>
      <c r="N135" s="231" t="s">
        <v>44</v>
      </c>
      <c r="O135" s="36"/>
      <c r="P135" s="181">
        <f t="shared" si="21"/>
        <v>0</v>
      </c>
      <c r="Q135" s="181">
        <v>0</v>
      </c>
      <c r="R135" s="181">
        <f t="shared" si="22"/>
        <v>0</v>
      </c>
      <c r="S135" s="181">
        <v>0</v>
      </c>
      <c r="T135" s="182">
        <f t="shared" si="23"/>
        <v>0</v>
      </c>
      <c r="AR135" s="19" t="s">
        <v>266</v>
      </c>
      <c r="AT135" s="19" t="s">
        <v>371</v>
      </c>
      <c r="AU135" s="19" t="s">
        <v>81</v>
      </c>
      <c r="AY135" s="19" t="s">
        <v>235</v>
      </c>
      <c r="BE135" s="183">
        <f t="shared" si="24"/>
        <v>0</v>
      </c>
      <c r="BF135" s="183">
        <f t="shared" si="25"/>
        <v>0</v>
      </c>
      <c r="BG135" s="183">
        <f t="shared" si="26"/>
        <v>0</v>
      </c>
      <c r="BH135" s="183">
        <f t="shared" si="27"/>
        <v>0</v>
      </c>
      <c r="BI135" s="183">
        <f t="shared" si="28"/>
        <v>0</v>
      </c>
      <c r="BJ135" s="19" t="s">
        <v>22</v>
      </c>
      <c r="BK135" s="183">
        <f t="shared" si="29"/>
        <v>0</v>
      </c>
      <c r="BL135" s="19" t="s">
        <v>241</v>
      </c>
      <c r="BM135" s="19" t="s">
        <v>4561</v>
      </c>
    </row>
    <row r="136" spans="2:65" s="1" customFormat="1" ht="22.5" customHeight="1" x14ac:dyDescent="0.3">
      <c r="B136" s="171"/>
      <c r="C136" s="222" t="s">
        <v>445</v>
      </c>
      <c r="D136" s="222" t="s">
        <v>371</v>
      </c>
      <c r="E136" s="223" t="s">
        <v>4333</v>
      </c>
      <c r="F136" s="224" t="s">
        <v>4334</v>
      </c>
      <c r="G136" s="225" t="s">
        <v>346</v>
      </c>
      <c r="H136" s="226">
        <v>20</v>
      </c>
      <c r="I136" s="227"/>
      <c r="J136" s="228">
        <f t="shared" si="20"/>
        <v>0</v>
      </c>
      <c r="K136" s="224" t="s">
        <v>3</v>
      </c>
      <c r="L136" s="229"/>
      <c r="M136" s="230" t="s">
        <v>3</v>
      </c>
      <c r="N136" s="231" t="s">
        <v>44</v>
      </c>
      <c r="O136" s="36"/>
      <c r="P136" s="181">
        <f t="shared" si="21"/>
        <v>0</v>
      </c>
      <c r="Q136" s="181">
        <v>0</v>
      </c>
      <c r="R136" s="181">
        <f t="shared" si="22"/>
        <v>0</v>
      </c>
      <c r="S136" s="181">
        <v>0</v>
      </c>
      <c r="T136" s="182">
        <f t="shared" si="23"/>
        <v>0</v>
      </c>
      <c r="AR136" s="19" t="s">
        <v>266</v>
      </c>
      <c r="AT136" s="19" t="s">
        <v>371</v>
      </c>
      <c r="AU136" s="19" t="s">
        <v>81</v>
      </c>
      <c r="AY136" s="19" t="s">
        <v>235</v>
      </c>
      <c r="BE136" s="183">
        <f t="shared" si="24"/>
        <v>0</v>
      </c>
      <c r="BF136" s="183">
        <f t="shared" si="25"/>
        <v>0</v>
      </c>
      <c r="BG136" s="183">
        <f t="shared" si="26"/>
        <v>0</v>
      </c>
      <c r="BH136" s="183">
        <f t="shared" si="27"/>
        <v>0</v>
      </c>
      <c r="BI136" s="183">
        <f t="shared" si="28"/>
        <v>0</v>
      </c>
      <c r="BJ136" s="19" t="s">
        <v>22</v>
      </c>
      <c r="BK136" s="183">
        <f t="shared" si="29"/>
        <v>0</v>
      </c>
      <c r="BL136" s="19" t="s">
        <v>241</v>
      </c>
      <c r="BM136" s="19" t="s">
        <v>4562</v>
      </c>
    </row>
    <row r="137" spans="2:65" s="1" customFormat="1" ht="22.5" customHeight="1" x14ac:dyDescent="0.3">
      <c r="B137" s="171"/>
      <c r="C137" s="222" t="s">
        <v>449</v>
      </c>
      <c r="D137" s="222" t="s">
        <v>371</v>
      </c>
      <c r="E137" s="223" t="s">
        <v>4336</v>
      </c>
      <c r="F137" s="224" t="s">
        <v>4337</v>
      </c>
      <c r="G137" s="225" t="s">
        <v>346</v>
      </c>
      <c r="H137" s="226">
        <v>20</v>
      </c>
      <c r="I137" s="227"/>
      <c r="J137" s="228">
        <f t="shared" si="20"/>
        <v>0</v>
      </c>
      <c r="K137" s="224" t="s">
        <v>3</v>
      </c>
      <c r="L137" s="229"/>
      <c r="M137" s="230" t="s">
        <v>3</v>
      </c>
      <c r="N137" s="231" t="s">
        <v>44</v>
      </c>
      <c r="O137" s="36"/>
      <c r="P137" s="181">
        <f t="shared" si="21"/>
        <v>0</v>
      </c>
      <c r="Q137" s="181">
        <v>0</v>
      </c>
      <c r="R137" s="181">
        <f t="shared" si="22"/>
        <v>0</v>
      </c>
      <c r="S137" s="181">
        <v>0</v>
      </c>
      <c r="T137" s="182">
        <f t="shared" si="23"/>
        <v>0</v>
      </c>
      <c r="AR137" s="19" t="s">
        <v>266</v>
      </c>
      <c r="AT137" s="19" t="s">
        <v>371</v>
      </c>
      <c r="AU137" s="19" t="s">
        <v>81</v>
      </c>
      <c r="AY137" s="19" t="s">
        <v>235</v>
      </c>
      <c r="BE137" s="183">
        <f t="shared" si="24"/>
        <v>0</v>
      </c>
      <c r="BF137" s="183">
        <f t="shared" si="25"/>
        <v>0</v>
      </c>
      <c r="BG137" s="183">
        <f t="shared" si="26"/>
        <v>0</v>
      </c>
      <c r="BH137" s="183">
        <f t="shared" si="27"/>
        <v>0</v>
      </c>
      <c r="BI137" s="183">
        <f t="shared" si="28"/>
        <v>0</v>
      </c>
      <c r="BJ137" s="19" t="s">
        <v>22</v>
      </c>
      <c r="BK137" s="183">
        <f t="shared" si="29"/>
        <v>0</v>
      </c>
      <c r="BL137" s="19" t="s">
        <v>241</v>
      </c>
      <c r="BM137" s="19" t="s">
        <v>4563</v>
      </c>
    </row>
    <row r="138" spans="2:65" s="1" customFormat="1" ht="22.5" customHeight="1" x14ac:dyDescent="0.3">
      <c r="B138" s="171"/>
      <c r="C138" s="222" t="s">
        <v>454</v>
      </c>
      <c r="D138" s="222" t="s">
        <v>371</v>
      </c>
      <c r="E138" s="223" t="s">
        <v>4564</v>
      </c>
      <c r="F138" s="224" t="s">
        <v>4565</v>
      </c>
      <c r="G138" s="225" t="s">
        <v>346</v>
      </c>
      <c r="H138" s="226">
        <v>521</v>
      </c>
      <c r="I138" s="227"/>
      <c r="J138" s="228">
        <f t="shared" si="20"/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 t="shared" si="21"/>
        <v>0</v>
      </c>
      <c r="Q138" s="181">
        <v>0</v>
      </c>
      <c r="R138" s="181">
        <f t="shared" si="22"/>
        <v>0</v>
      </c>
      <c r="S138" s="181">
        <v>0</v>
      </c>
      <c r="T138" s="182">
        <f t="shared" si="23"/>
        <v>0</v>
      </c>
      <c r="AR138" s="19" t="s">
        <v>266</v>
      </c>
      <c r="AT138" s="19" t="s">
        <v>371</v>
      </c>
      <c r="AU138" s="19" t="s">
        <v>81</v>
      </c>
      <c r="AY138" s="19" t="s">
        <v>235</v>
      </c>
      <c r="BE138" s="183">
        <f t="shared" si="24"/>
        <v>0</v>
      </c>
      <c r="BF138" s="183">
        <f t="shared" si="25"/>
        <v>0</v>
      </c>
      <c r="BG138" s="183">
        <f t="shared" si="26"/>
        <v>0</v>
      </c>
      <c r="BH138" s="183">
        <f t="shared" si="27"/>
        <v>0</v>
      </c>
      <c r="BI138" s="183">
        <f t="shared" si="28"/>
        <v>0</v>
      </c>
      <c r="BJ138" s="19" t="s">
        <v>22</v>
      </c>
      <c r="BK138" s="183">
        <f t="shared" si="29"/>
        <v>0</v>
      </c>
      <c r="BL138" s="19" t="s">
        <v>241</v>
      </c>
      <c r="BM138" s="19" t="s">
        <v>4566</v>
      </c>
    </row>
    <row r="139" spans="2:65" s="1" customFormat="1" ht="22.5" customHeight="1" x14ac:dyDescent="0.3">
      <c r="B139" s="171"/>
      <c r="C139" s="222" t="s">
        <v>459</v>
      </c>
      <c r="D139" s="222" t="s">
        <v>371</v>
      </c>
      <c r="E139" s="223" t="s">
        <v>4567</v>
      </c>
      <c r="F139" s="224" t="s">
        <v>4568</v>
      </c>
      <c r="G139" s="225" t="s">
        <v>346</v>
      </c>
      <c r="H139" s="226">
        <v>495</v>
      </c>
      <c r="I139" s="227"/>
      <c r="J139" s="228">
        <f t="shared" si="20"/>
        <v>0</v>
      </c>
      <c r="K139" s="224" t="s">
        <v>3</v>
      </c>
      <c r="L139" s="229"/>
      <c r="M139" s="230" t="s">
        <v>3</v>
      </c>
      <c r="N139" s="231" t="s">
        <v>44</v>
      </c>
      <c r="O139" s="36"/>
      <c r="P139" s="181">
        <f t="shared" si="21"/>
        <v>0</v>
      </c>
      <c r="Q139" s="181">
        <v>0</v>
      </c>
      <c r="R139" s="181">
        <f t="shared" si="22"/>
        <v>0</v>
      </c>
      <c r="S139" s="181">
        <v>0</v>
      </c>
      <c r="T139" s="182">
        <f t="shared" si="23"/>
        <v>0</v>
      </c>
      <c r="AR139" s="19" t="s">
        <v>266</v>
      </c>
      <c r="AT139" s="19" t="s">
        <v>371</v>
      </c>
      <c r="AU139" s="19" t="s">
        <v>81</v>
      </c>
      <c r="AY139" s="19" t="s">
        <v>235</v>
      </c>
      <c r="BE139" s="183">
        <f t="shared" si="24"/>
        <v>0</v>
      </c>
      <c r="BF139" s="183">
        <f t="shared" si="25"/>
        <v>0</v>
      </c>
      <c r="BG139" s="183">
        <f t="shared" si="26"/>
        <v>0</v>
      </c>
      <c r="BH139" s="183">
        <f t="shared" si="27"/>
        <v>0</v>
      </c>
      <c r="BI139" s="183">
        <f t="shared" si="28"/>
        <v>0</v>
      </c>
      <c r="BJ139" s="19" t="s">
        <v>22</v>
      </c>
      <c r="BK139" s="183">
        <f t="shared" si="29"/>
        <v>0</v>
      </c>
      <c r="BL139" s="19" t="s">
        <v>241</v>
      </c>
      <c r="BM139" s="19" t="s">
        <v>4569</v>
      </c>
    </row>
    <row r="140" spans="2:65" s="1" customFormat="1" ht="22.5" customHeight="1" x14ac:dyDescent="0.3">
      <c r="B140" s="171"/>
      <c r="C140" s="222" t="s">
        <v>463</v>
      </c>
      <c r="D140" s="222" t="s">
        <v>371</v>
      </c>
      <c r="E140" s="223" t="s">
        <v>4570</v>
      </c>
      <c r="F140" s="224" t="s">
        <v>4571</v>
      </c>
      <c r="G140" s="225" t="s">
        <v>249</v>
      </c>
      <c r="H140" s="226">
        <v>1</v>
      </c>
      <c r="I140" s="227"/>
      <c r="J140" s="228">
        <f t="shared" si="20"/>
        <v>0</v>
      </c>
      <c r="K140" s="224" t="s">
        <v>3</v>
      </c>
      <c r="L140" s="229"/>
      <c r="M140" s="230" t="s">
        <v>3</v>
      </c>
      <c r="N140" s="231" t="s">
        <v>44</v>
      </c>
      <c r="O140" s="36"/>
      <c r="P140" s="181">
        <f t="shared" si="21"/>
        <v>0</v>
      </c>
      <c r="Q140" s="181">
        <v>0</v>
      </c>
      <c r="R140" s="181">
        <f t="shared" si="22"/>
        <v>0</v>
      </c>
      <c r="S140" s="181">
        <v>0</v>
      </c>
      <c r="T140" s="182">
        <f t="shared" si="23"/>
        <v>0</v>
      </c>
      <c r="AR140" s="19" t="s">
        <v>266</v>
      </c>
      <c r="AT140" s="19" t="s">
        <v>371</v>
      </c>
      <c r="AU140" s="19" t="s">
        <v>81</v>
      </c>
      <c r="AY140" s="19" t="s">
        <v>235</v>
      </c>
      <c r="BE140" s="183">
        <f t="shared" si="24"/>
        <v>0</v>
      </c>
      <c r="BF140" s="183">
        <f t="shared" si="25"/>
        <v>0</v>
      </c>
      <c r="BG140" s="183">
        <f t="shared" si="26"/>
        <v>0</v>
      </c>
      <c r="BH140" s="183">
        <f t="shared" si="27"/>
        <v>0</v>
      </c>
      <c r="BI140" s="183">
        <f t="shared" si="28"/>
        <v>0</v>
      </c>
      <c r="BJ140" s="19" t="s">
        <v>22</v>
      </c>
      <c r="BK140" s="183">
        <f t="shared" si="29"/>
        <v>0</v>
      </c>
      <c r="BL140" s="19" t="s">
        <v>241</v>
      </c>
      <c r="BM140" s="19" t="s">
        <v>4572</v>
      </c>
    </row>
    <row r="141" spans="2:65" s="1" customFormat="1" ht="22.5" customHeight="1" x14ac:dyDescent="0.3">
      <c r="B141" s="171"/>
      <c r="C141" s="222" t="s">
        <v>467</v>
      </c>
      <c r="D141" s="222" t="s">
        <v>371</v>
      </c>
      <c r="E141" s="223" t="s">
        <v>4346</v>
      </c>
      <c r="F141" s="224" t="s">
        <v>4347</v>
      </c>
      <c r="G141" s="225" t="s">
        <v>346</v>
      </c>
      <c r="H141" s="226">
        <v>714</v>
      </c>
      <c r="I141" s="227"/>
      <c r="J141" s="228">
        <f t="shared" si="20"/>
        <v>0</v>
      </c>
      <c r="K141" s="224" t="s">
        <v>3</v>
      </c>
      <c r="L141" s="229"/>
      <c r="M141" s="230" t="s">
        <v>3</v>
      </c>
      <c r="N141" s="231" t="s">
        <v>44</v>
      </c>
      <c r="O141" s="36"/>
      <c r="P141" s="181">
        <f t="shared" si="21"/>
        <v>0</v>
      </c>
      <c r="Q141" s="181">
        <v>0</v>
      </c>
      <c r="R141" s="181">
        <f t="shared" si="22"/>
        <v>0</v>
      </c>
      <c r="S141" s="181">
        <v>0</v>
      </c>
      <c r="T141" s="182">
        <f t="shared" si="23"/>
        <v>0</v>
      </c>
      <c r="AR141" s="19" t="s">
        <v>266</v>
      </c>
      <c r="AT141" s="19" t="s">
        <v>371</v>
      </c>
      <c r="AU141" s="19" t="s">
        <v>81</v>
      </c>
      <c r="AY141" s="19" t="s">
        <v>235</v>
      </c>
      <c r="BE141" s="183">
        <f t="shared" si="24"/>
        <v>0</v>
      </c>
      <c r="BF141" s="183">
        <f t="shared" si="25"/>
        <v>0</v>
      </c>
      <c r="BG141" s="183">
        <f t="shared" si="26"/>
        <v>0</v>
      </c>
      <c r="BH141" s="183">
        <f t="shared" si="27"/>
        <v>0</v>
      </c>
      <c r="BI141" s="183">
        <f t="shared" si="28"/>
        <v>0</v>
      </c>
      <c r="BJ141" s="19" t="s">
        <v>22</v>
      </c>
      <c r="BK141" s="183">
        <f t="shared" si="29"/>
        <v>0</v>
      </c>
      <c r="BL141" s="19" t="s">
        <v>241</v>
      </c>
      <c r="BM141" s="19" t="s">
        <v>4573</v>
      </c>
    </row>
    <row r="142" spans="2:65" s="1" customFormat="1" ht="22.5" customHeight="1" x14ac:dyDescent="0.3">
      <c r="B142" s="171"/>
      <c r="C142" s="222" t="s">
        <v>471</v>
      </c>
      <c r="D142" s="222" t="s">
        <v>371</v>
      </c>
      <c r="E142" s="223" t="s">
        <v>4574</v>
      </c>
      <c r="F142" s="224" t="s">
        <v>3303</v>
      </c>
      <c r="G142" s="225" t="s">
        <v>249</v>
      </c>
      <c r="H142" s="226">
        <v>1</v>
      </c>
      <c r="I142" s="227"/>
      <c r="J142" s="228">
        <f t="shared" si="20"/>
        <v>0</v>
      </c>
      <c r="K142" s="224" t="s">
        <v>3</v>
      </c>
      <c r="L142" s="229"/>
      <c r="M142" s="230" t="s">
        <v>3</v>
      </c>
      <c r="N142" s="251" t="s">
        <v>44</v>
      </c>
      <c r="O142" s="244"/>
      <c r="P142" s="245">
        <f t="shared" si="21"/>
        <v>0</v>
      </c>
      <c r="Q142" s="245">
        <v>0</v>
      </c>
      <c r="R142" s="245">
        <f t="shared" si="22"/>
        <v>0</v>
      </c>
      <c r="S142" s="245">
        <v>0</v>
      </c>
      <c r="T142" s="246">
        <f t="shared" si="23"/>
        <v>0</v>
      </c>
      <c r="AR142" s="19" t="s">
        <v>266</v>
      </c>
      <c r="AT142" s="19" t="s">
        <v>371</v>
      </c>
      <c r="AU142" s="19" t="s">
        <v>81</v>
      </c>
      <c r="AY142" s="19" t="s">
        <v>235</v>
      </c>
      <c r="BE142" s="183">
        <f t="shared" si="24"/>
        <v>0</v>
      </c>
      <c r="BF142" s="183">
        <f t="shared" si="25"/>
        <v>0</v>
      </c>
      <c r="BG142" s="183">
        <f t="shared" si="26"/>
        <v>0</v>
      </c>
      <c r="BH142" s="183">
        <f t="shared" si="27"/>
        <v>0</v>
      </c>
      <c r="BI142" s="183">
        <f t="shared" si="28"/>
        <v>0</v>
      </c>
      <c r="BJ142" s="19" t="s">
        <v>22</v>
      </c>
      <c r="BK142" s="183">
        <f t="shared" si="29"/>
        <v>0</v>
      </c>
      <c r="BL142" s="19" t="s">
        <v>241</v>
      </c>
      <c r="BM142" s="19" t="s">
        <v>4575</v>
      </c>
    </row>
    <row r="143" spans="2:65" s="1" customFormat="1" ht="6.95" customHeight="1" x14ac:dyDescent="0.3">
      <c r="B143" s="50"/>
      <c r="C143" s="51"/>
      <c r="D143" s="51"/>
      <c r="E143" s="51"/>
      <c r="F143" s="51"/>
      <c r="G143" s="51"/>
      <c r="H143" s="51"/>
      <c r="I143" s="124"/>
      <c r="J143" s="51"/>
      <c r="K143" s="51"/>
      <c r="L143" s="35"/>
    </row>
  </sheetData>
  <autoFilter ref="C85:K85"/>
  <mergeCells count="12">
    <mergeCell ref="E76:H76"/>
    <mergeCell ref="E78:H78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4:H74"/>
  </mergeCells>
  <hyperlinks>
    <hyperlink ref="F1:G1" location="C2" tooltip="Krycí list soupisu" display="1) Krycí list soupisu"/>
    <hyperlink ref="G1:H1" location="C58" tooltip="Rekapitulace" display="2) Rekapitulace"/>
    <hyperlink ref="J1" location="C85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R184"/>
  <sheetViews>
    <sheetView showGridLines="0" workbookViewId="0">
      <pane ySplit="1" topLeftCell="A2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172</v>
      </c>
      <c r="AZ2" s="235" t="s">
        <v>4576</v>
      </c>
      <c r="BA2" s="235" t="s">
        <v>4577</v>
      </c>
      <c r="BB2" s="235" t="s">
        <v>346</v>
      </c>
      <c r="BC2" s="235" t="s">
        <v>9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4578</v>
      </c>
      <c r="BA3" s="235" t="s">
        <v>4579</v>
      </c>
      <c r="BB3" s="235" t="s">
        <v>346</v>
      </c>
      <c r="BC3" s="235" t="s">
        <v>490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50</v>
      </c>
      <c r="BA4" s="235" t="s">
        <v>1405</v>
      </c>
      <c r="BB4" s="235" t="s">
        <v>245</v>
      </c>
      <c r="BC4" s="235" t="s">
        <v>2001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1407</v>
      </c>
      <c r="BA5" s="235" t="s">
        <v>4580</v>
      </c>
      <c r="BB5" s="235" t="s">
        <v>245</v>
      </c>
      <c r="BC5" s="235" t="s">
        <v>4581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1393</v>
      </c>
      <c r="BA6" s="235" t="s">
        <v>2113</v>
      </c>
      <c r="BB6" s="235" t="s">
        <v>245</v>
      </c>
      <c r="BC6" s="235" t="s">
        <v>4582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  <c r="AZ7" s="235" t="s">
        <v>1396</v>
      </c>
      <c r="BA7" s="235" t="s">
        <v>1397</v>
      </c>
      <c r="BB7" s="235" t="s">
        <v>245</v>
      </c>
      <c r="BC7" s="235" t="s">
        <v>2003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0" t="s">
        <v>4583</v>
      </c>
      <c r="F9" s="408"/>
      <c r="G9" s="408"/>
      <c r="H9" s="408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4584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4585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ROUND(J97,2)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ROUND(SUM(BE97:BE183), 2)</f>
        <v>0</v>
      </c>
      <c r="G34" s="36"/>
      <c r="H34" s="36"/>
      <c r="I34" s="116">
        <v>0.21</v>
      </c>
      <c r="J34" s="115">
        <f>ROUND(ROUND((SUM(BE97:BE183)),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ROUND(SUM(BF97:BF183), 2)</f>
        <v>0</v>
      </c>
      <c r="G35" s="36"/>
      <c r="H35" s="36"/>
      <c r="I35" s="116">
        <v>0.15</v>
      </c>
      <c r="J35" s="115">
        <f>ROUND(ROUND((SUM(BF97:BF183)),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ROUND(SUM(BG97:BG183),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ROUND(SUM(BH97:BH183),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ROUND(SUM(BI97:BI183),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4583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4584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01 - SO 501.1 - Přeložka NTL plynovodu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J97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J98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J99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1415</v>
      </c>
      <c r="E67" s="142"/>
      <c r="F67" s="142"/>
      <c r="G67" s="142"/>
      <c r="H67" s="142"/>
      <c r="I67" s="143"/>
      <c r="J67" s="144">
        <f>J126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J131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218</v>
      </c>
      <c r="E69" s="142"/>
      <c r="F69" s="142"/>
      <c r="G69" s="142"/>
      <c r="H69" s="142"/>
      <c r="I69" s="143"/>
      <c r="J69" s="144">
        <f>J137</f>
        <v>0</v>
      </c>
      <c r="K69" s="145"/>
    </row>
    <row r="70" spans="2:12" s="9" customFormat="1" ht="19.899999999999999" customHeight="1" x14ac:dyDescent="0.3">
      <c r="B70" s="139"/>
      <c r="C70" s="140"/>
      <c r="D70" s="141" t="s">
        <v>219</v>
      </c>
      <c r="E70" s="142"/>
      <c r="F70" s="142"/>
      <c r="G70" s="142"/>
      <c r="H70" s="142"/>
      <c r="I70" s="143"/>
      <c r="J70" s="144">
        <f>J140</f>
        <v>0</v>
      </c>
      <c r="K70" s="145"/>
    </row>
    <row r="71" spans="2:12" s="8" customFormat="1" ht="24.95" customHeight="1" x14ac:dyDescent="0.3">
      <c r="B71" s="132"/>
      <c r="C71" s="133"/>
      <c r="D71" s="134" t="s">
        <v>4586</v>
      </c>
      <c r="E71" s="135"/>
      <c r="F71" s="135"/>
      <c r="G71" s="135"/>
      <c r="H71" s="135"/>
      <c r="I71" s="136"/>
      <c r="J71" s="137">
        <f>J145</f>
        <v>0</v>
      </c>
      <c r="K71" s="138"/>
    </row>
    <row r="72" spans="2:12" s="9" customFormat="1" ht="19.899999999999999" customHeight="1" x14ac:dyDescent="0.3">
      <c r="B72" s="139"/>
      <c r="C72" s="140"/>
      <c r="D72" s="141" t="s">
        <v>4587</v>
      </c>
      <c r="E72" s="142"/>
      <c r="F72" s="142"/>
      <c r="G72" s="142"/>
      <c r="H72" s="142"/>
      <c r="I72" s="143"/>
      <c r="J72" s="144">
        <f>J146</f>
        <v>0</v>
      </c>
      <c r="K72" s="145"/>
    </row>
    <row r="73" spans="2:12" s="8" customFormat="1" ht="24.95" customHeight="1" x14ac:dyDescent="0.3">
      <c r="B73" s="132"/>
      <c r="C73" s="133"/>
      <c r="D73" s="134" t="s">
        <v>574</v>
      </c>
      <c r="E73" s="135"/>
      <c r="F73" s="135"/>
      <c r="G73" s="135"/>
      <c r="H73" s="135"/>
      <c r="I73" s="136"/>
      <c r="J73" s="137">
        <f>J181</f>
        <v>0</v>
      </c>
      <c r="K73" s="138"/>
    </row>
    <row r="74" spans="2:12" s="1" customFormat="1" ht="21.75" customHeight="1" x14ac:dyDescent="0.3">
      <c r="B74" s="35"/>
      <c r="C74" s="36"/>
      <c r="D74" s="36"/>
      <c r="E74" s="36"/>
      <c r="F74" s="36"/>
      <c r="G74" s="36"/>
      <c r="H74" s="36"/>
      <c r="I74" s="103"/>
      <c r="J74" s="36"/>
      <c r="K74" s="39"/>
    </row>
    <row r="75" spans="2:12" s="1" customFormat="1" ht="6.95" customHeight="1" x14ac:dyDescent="0.3">
      <c r="B75" s="50"/>
      <c r="C75" s="51"/>
      <c r="D75" s="51"/>
      <c r="E75" s="51"/>
      <c r="F75" s="51"/>
      <c r="G75" s="51"/>
      <c r="H75" s="51"/>
      <c r="I75" s="124"/>
      <c r="J75" s="51"/>
      <c r="K75" s="52"/>
    </row>
    <row r="79" spans="2:12" s="1" customFormat="1" ht="6.95" customHeight="1" x14ac:dyDescent="0.3">
      <c r="B79" s="53"/>
      <c r="C79" s="54"/>
      <c r="D79" s="54"/>
      <c r="E79" s="54"/>
      <c r="F79" s="54"/>
      <c r="G79" s="54"/>
      <c r="H79" s="54"/>
      <c r="I79" s="125"/>
      <c r="J79" s="54"/>
      <c r="K79" s="54"/>
      <c r="L79" s="35"/>
    </row>
    <row r="80" spans="2:12" s="1" customFormat="1" ht="36.950000000000003" customHeight="1" x14ac:dyDescent="0.3">
      <c r="B80" s="35"/>
      <c r="C80" s="55" t="s">
        <v>220</v>
      </c>
      <c r="L80" s="35"/>
    </row>
    <row r="81" spans="2:20" s="1" customFormat="1" ht="6.95" customHeight="1" x14ac:dyDescent="0.3">
      <c r="B81" s="35"/>
      <c r="L81" s="35"/>
    </row>
    <row r="82" spans="2:20" s="1" customFormat="1" ht="14.45" customHeight="1" x14ac:dyDescent="0.3">
      <c r="B82" s="35"/>
      <c r="C82" s="57" t="s">
        <v>17</v>
      </c>
      <c r="L82" s="35"/>
    </row>
    <row r="83" spans="2:20" s="1" customFormat="1" ht="22.5" customHeight="1" x14ac:dyDescent="0.3">
      <c r="B83" s="35"/>
      <c r="E83" s="418" t="str">
        <f>E7</f>
        <v>MMUVD Pardubice</v>
      </c>
      <c r="F83" s="395"/>
      <c r="G83" s="395"/>
      <c r="H83" s="395"/>
      <c r="L83" s="35"/>
    </row>
    <row r="84" spans="2:20" ht="15" x14ac:dyDescent="0.3">
      <c r="B84" s="23"/>
      <c r="C84" s="57" t="s">
        <v>209</v>
      </c>
      <c r="L84" s="23"/>
    </row>
    <row r="85" spans="2:20" ht="22.5" customHeight="1" x14ac:dyDescent="0.3">
      <c r="B85" s="23"/>
      <c r="E85" s="418" t="s">
        <v>4583</v>
      </c>
      <c r="F85" s="382"/>
      <c r="G85" s="382"/>
      <c r="H85" s="382"/>
      <c r="L85" s="23"/>
    </row>
    <row r="86" spans="2:20" ht="15" x14ac:dyDescent="0.3">
      <c r="B86" s="23"/>
      <c r="C86" s="57" t="s">
        <v>544</v>
      </c>
      <c r="L86" s="23"/>
    </row>
    <row r="87" spans="2:20" s="1" customFormat="1" ht="22.5" customHeight="1" x14ac:dyDescent="0.3">
      <c r="B87" s="35"/>
      <c r="E87" s="423" t="s">
        <v>4584</v>
      </c>
      <c r="F87" s="395"/>
      <c r="G87" s="395"/>
      <c r="H87" s="395"/>
      <c r="L87" s="35"/>
    </row>
    <row r="88" spans="2:20" s="1" customFormat="1" ht="14.45" customHeight="1" x14ac:dyDescent="0.3">
      <c r="B88" s="35"/>
      <c r="C88" s="57" t="s">
        <v>1622</v>
      </c>
      <c r="L88" s="35"/>
    </row>
    <row r="89" spans="2:20" s="1" customFormat="1" ht="23.25" customHeight="1" x14ac:dyDescent="0.3">
      <c r="B89" s="35"/>
      <c r="E89" s="392" t="str">
        <f>E13</f>
        <v>01 - SO 501.1 - Přeložka NTL plynovodu</v>
      </c>
      <c r="F89" s="395"/>
      <c r="G89" s="395"/>
      <c r="H89" s="395"/>
      <c r="L89" s="35"/>
    </row>
    <row r="90" spans="2:20" s="1" customFormat="1" ht="6.95" customHeight="1" x14ac:dyDescent="0.3">
      <c r="B90" s="35"/>
      <c r="L90" s="35"/>
    </row>
    <row r="91" spans="2:20" s="1" customFormat="1" ht="18" customHeight="1" x14ac:dyDescent="0.3">
      <c r="B91" s="35"/>
      <c r="C91" s="57" t="s">
        <v>23</v>
      </c>
      <c r="F91" s="146" t="str">
        <f>F16</f>
        <v>Pardubice</v>
      </c>
      <c r="I91" s="147" t="s">
        <v>25</v>
      </c>
      <c r="J91" s="61">
        <f>IF(J16="","",J16)</f>
        <v>42576</v>
      </c>
      <c r="L91" s="35"/>
    </row>
    <row r="92" spans="2:20" s="1" customFormat="1" ht="6.95" customHeight="1" x14ac:dyDescent="0.3">
      <c r="B92" s="35"/>
      <c r="L92" s="35"/>
    </row>
    <row r="93" spans="2:20" s="1" customFormat="1" ht="15" x14ac:dyDescent="0.3">
      <c r="B93" s="35"/>
      <c r="C93" s="57" t="s">
        <v>28</v>
      </c>
      <c r="F93" s="146" t="str">
        <f>E19</f>
        <v>Město Pardubice</v>
      </c>
      <c r="I93" s="147" t="s">
        <v>34</v>
      </c>
      <c r="J93" s="146" t="str">
        <f>E25</f>
        <v>Grebner spol s r.o.</v>
      </c>
      <c r="L93" s="35"/>
    </row>
    <row r="94" spans="2:20" s="1" customFormat="1" ht="14.45" customHeight="1" x14ac:dyDescent="0.3">
      <c r="B94" s="35"/>
      <c r="C94" s="57" t="s">
        <v>32</v>
      </c>
      <c r="F94" s="146" t="str">
        <f>IF(E22="","",E22)</f>
        <v/>
      </c>
      <c r="L94" s="35"/>
    </row>
    <row r="95" spans="2:20" s="1" customFormat="1" ht="10.35" customHeight="1" x14ac:dyDescent="0.3">
      <c r="B95" s="35"/>
      <c r="L95" s="35"/>
    </row>
    <row r="96" spans="2:20" s="10" customFormat="1" ht="29.25" customHeight="1" x14ac:dyDescent="0.3">
      <c r="B96" s="148"/>
      <c r="C96" s="149" t="s">
        <v>221</v>
      </c>
      <c r="D96" s="150" t="s">
        <v>58</v>
      </c>
      <c r="E96" s="150" t="s">
        <v>54</v>
      </c>
      <c r="F96" s="150" t="s">
        <v>222</v>
      </c>
      <c r="G96" s="150" t="s">
        <v>223</v>
      </c>
      <c r="H96" s="150" t="s">
        <v>224</v>
      </c>
      <c r="I96" s="151" t="s">
        <v>225</v>
      </c>
      <c r="J96" s="150" t="s">
        <v>213</v>
      </c>
      <c r="K96" s="152" t="s">
        <v>226</v>
      </c>
      <c r="L96" s="148"/>
      <c r="M96" s="68" t="s">
        <v>227</v>
      </c>
      <c r="N96" s="69" t="s">
        <v>43</v>
      </c>
      <c r="O96" s="69" t="s">
        <v>228</v>
      </c>
      <c r="P96" s="69" t="s">
        <v>229</v>
      </c>
      <c r="Q96" s="69" t="s">
        <v>230</v>
      </c>
      <c r="R96" s="69" t="s">
        <v>231</v>
      </c>
      <c r="S96" s="69" t="s">
        <v>232</v>
      </c>
      <c r="T96" s="70" t="s">
        <v>233</v>
      </c>
    </row>
    <row r="97" spans="2:65" s="1" customFormat="1" ht="29.25" customHeight="1" x14ac:dyDescent="0.35">
      <c r="B97" s="35"/>
      <c r="C97" s="72" t="s">
        <v>214</v>
      </c>
      <c r="J97" s="153">
        <f>BK97</f>
        <v>0</v>
      </c>
      <c r="L97" s="35"/>
      <c r="M97" s="71"/>
      <c r="N97" s="62"/>
      <c r="O97" s="62"/>
      <c r="P97" s="154">
        <f>P98+P145+P181</f>
        <v>0</v>
      </c>
      <c r="Q97" s="62"/>
      <c r="R97" s="154">
        <f>R98+R145+R181</f>
        <v>0.35726624000000001</v>
      </c>
      <c r="S97" s="62"/>
      <c r="T97" s="155">
        <f>T98+T145+T181</f>
        <v>2.59</v>
      </c>
      <c r="AT97" s="19" t="s">
        <v>72</v>
      </c>
      <c r="AU97" s="19" t="s">
        <v>215</v>
      </c>
      <c r="BK97" s="156">
        <f>BK98+BK145+BK181</f>
        <v>0</v>
      </c>
    </row>
    <row r="98" spans="2:65" s="11" customFormat="1" ht="37.35" customHeight="1" x14ac:dyDescent="0.35">
      <c r="B98" s="157"/>
      <c r="D98" s="158" t="s">
        <v>72</v>
      </c>
      <c r="E98" s="159" t="s">
        <v>234</v>
      </c>
      <c r="F98" s="159" t="s">
        <v>575</v>
      </c>
      <c r="I98" s="160"/>
      <c r="J98" s="161">
        <f>BK98</f>
        <v>0</v>
      </c>
      <c r="L98" s="157"/>
      <c r="M98" s="162"/>
      <c r="N98" s="163"/>
      <c r="O98" s="163"/>
      <c r="P98" s="164">
        <f>P99+P126+P131+P137+P140</f>
        <v>0</v>
      </c>
      <c r="Q98" s="163"/>
      <c r="R98" s="164">
        <f>R99+R126+R131+R137+R140</f>
        <v>0.20612624000000002</v>
      </c>
      <c r="S98" s="163"/>
      <c r="T98" s="165">
        <f>T99+T126+T131+T137+T140</f>
        <v>2.59</v>
      </c>
      <c r="AR98" s="158" t="s">
        <v>22</v>
      </c>
      <c r="AT98" s="166" t="s">
        <v>72</v>
      </c>
      <c r="AU98" s="166" t="s">
        <v>73</v>
      </c>
      <c r="AY98" s="158" t="s">
        <v>235</v>
      </c>
      <c r="BK98" s="167">
        <f>BK99+BK126+BK131+BK137+BK140</f>
        <v>0</v>
      </c>
    </row>
    <row r="99" spans="2:65" s="11" customFormat="1" ht="19.899999999999999" customHeight="1" x14ac:dyDescent="0.3">
      <c r="B99" s="157"/>
      <c r="D99" s="168" t="s">
        <v>72</v>
      </c>
      <c r="E99" s="169" t="s">
        <v>22</v>
      </c>
      <c r="F99" s="169" t="s">
        <v>236</v>
      </c>
      <c r="I99" s="160"/>
      <c r="J99" s="170">
        <f>BK99</f>
        <v>0</v>
      </c>
      <c r="L99" s="157"/>
      <c r="M99" s="162"/>
      <c r="N99" s="163"/>
      <c r="O99" s="163"/>
      <c r="P99" s="164">
        <f>SUM(P100:P125)</f>
        <v>0</v>
      </c>
      <c r="Q99" s="163"/>
      <c r="R99" s="164">
        <f>SUM(R100:R125)</f>
        <v>0.18782624000000001</v>
      </c>
      <c r="S99" s="163"/>
      <c r="T99" s="165">
        <f>SUM(T100:T125)</f>
        <v>0</v>
      </c>
      <c r="AR99" s="158" t="s">
        <v>22</v>
      </c>
      <c r="AT99" s="166" t="s">
        <v>72</v>
      </c>
      <c r="AU99" s="166" t="s">
        <v>22</v>
      </c>
      <c r="AY99" s="158" t="s">
        <v>235</v>
      </c>
      <c r="BK99" s="167">
        <f>SUM(BK100:BK125)</f>
        <v>0</v>
      </c>
    </row>
    <row r="100" spans="2:65" s="1" customFormat="1" ht="22.5" customHeight="1" x14ac:dyDescent="0.3">
      <c r="B100" s="171"/>
      <c r="C100" s="172" t="s">
        <v>22</v>
      </c>
      <c r="D100" s="172" t="s">
        <v>237</v>
      </c>
      <c r="E100" s="173" t="s">
        <v>4588</v>
      </c>
      <c r="F100" s="174" t="s">
        <v>4589</v>
      </c>
      <c r="G100" s="175" t="s">
        <v>245</v>
      </c>
      <c r="H100" s="176">
        <v>123.2</v>
      </c>
      <c r="I100" s="177"/>
      <c r="J100" s="178">
        <f>ROUND(I100*H100,2)</f>
        <v>0</v>
      </c>
      <c r="K100" s="174" t="s">
        <v>309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4590</v>
      </c>
    </row>
    <row r="101" spans="2:65" s="12" customFormat="1" x14ac:dyDescent="0.3">
      <c r="B101" s="184"/>
      <c r="D101" s="194" t="s">
        <v>304</v>
      </c>
      <c r="E101" s="193" t="s">
        <v>3</v>
      </c>
      <c r="F101" s="195" t="s">
        <v>4591</v>
      </c>
      <c r="H101" s="196">
        <v>26.4</v>
      </c>
      <c r="I101" s="189"/>
      <c r="L101" s="184"/>
      <c r="M101" s="190"/>
      <c r="N101" s="191"/>
      <c r="O101" s="191"/>
      <c r="P101" s="191"/>
      <c r="Q101" s="191"/>
      <c r="R101" s="191"/>
      <c r="S101" s="191"/>
      <c r="T101" s="192"/>
      <c r="AT101" s="193" t="s">
        <v>304</v>
      </c>
      <c r="AU101" s="193" t="s">
        <v>81</v>
      </c>
      <c r="AV101" s="12" t="s">
        <v>81</v>
      </c>
      <c r="AW101" s="12" t="s">
        <v>36</v>
      </c>
      <c r="AX101" s="12" t="s">
        <v>73</v>
      </c>
      <c r="AY101" s="193" t="s">
        <v>235</v>
      </c>
    </row>
    <row r="102" spans="2:65" s="12" customFormat="1" x14ac:dyDescent="0.3">
      <c r="B102" s="184"/>
      <c r="D102" s="194" t="s">
        <v>304</v>
      </c>
      <c r="E102" s="193" t="s">
        <v>3</v>
      </c>
      <c r="F102" s="195" t="s">
        <v>4592</v>
      </c>
      <c r="H102" s="196">
        <v>96.8</v>
      </c>
      <c r="I102" s="189"/>
      <c r="L102" s="184"/>
      <c r="M102" s="190"/>
      <c r="N102" s="191"/>
      <c r="O102" s="191"/>
      <c r="P102" s="191"/>
      <c r="Q102" s="191"/>
      <c r="R102" s="191"/>
      <c r="S102" s="191"/>
      <c r="T102" s="192"/>
      <c r="AT102" s="193" t="s">
        <v>304</v>
      </c>
      <c r="AU102" s="193" t="s">
        <v>81</v>
      </c>
      <c r="AV102" s="12" t="s">
        <v>81</v>
      </c>
      <c r="AW102" s="12" t="s">
        <v>36</v>
      </c>
      <c r="AX102" s="12" t="s">
        <v>73</v>
      </c>
      <c r="AY102" s="193" t="s">
        <v>235</v>
      </c>
    </row>
    <row r="103" spans="2:65" s="13" customFormat="1" x14ac:dyDescent="0.3">
      <c r="B103" s="197"/>
      <c r="D103" s="185" t="s">
        <v>304</v>
      </c>
      <c r="E103" s="198" t="s">
        <v>50</v>
      </c>
      <c r="F103" s="199" t="s">
        <v>329</v>
      </c>
      <c r="H103" s="200">
        <v>123.2</v>
      </c>
      <c r="I103" s="201"/>
      <c r="L103" s="197"/>
      <c r="M103" s="202"/>
      <c r="N103" s="203"/>
      <c r="O103" s="203"/>
      <c r="P103" s="203"/>
      <c r="Q103" s="203"/>
      <c r="R103" s="203"/>
      <c r="S103" s="203"/>
      <c r="T103" s="204"/>
      <c r="AT103" s="205" t="s">
        <v>304</v>
      </c>
      <c r="AU103" s="205" t="s">
        <v>81</v>
      </c>
      <c r="AV103" s="13" t="s">
        <v>241</v>
      </c>
      <c r="AW103" s="13" t="s">
        <v>36</v>
      </c>
      <c r="AX103" s="13" t="s">
        <v>22</v>
      </c>
      <c r="AY103" s="205" t="s">
        <v>235</v>
      </c>
    </row>
    <row r="104" spans="2:65" s="1" customFormat="1" ht="22.5" customHeight="1" x14ac:dyDescent="0.3">
      <c r="B104" s="171"/>
      <c r="C104" s="172" t="s">
        <v>81</v>
      </c>
      <c r="D104" s="172" t="s">
        <v>237</v>
      </c>
      <c r="E104" s="173" t="s">
        <v>4593</v>
      </c>
      <c r="F104" s="174" t="s">
        <v>4594</v>
      </c>
      <c r="G104" s="175" t="s">
        <v>240</v>
      </c>
      <c r="H104" s="176">
        <v>224</v>
      </c>
      <c r="I104" s="177"/>
      <c r="J104" s="178">
        <f>ROUND(I104*H104,2)</f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8.3850999999999999E-4</v>
      </c>
      <c r="R104" s="181">
        <f>Q104*H104</f>
        <v>0.18782624000000001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4595</v>
      </c>
    </row>
    <row r="105" spans="2:65" s="12" customFormat="1" x14ac:dyDescent="0.3">
      <c r="B105" s="184"/>
      <c r="D105" s="194" t="s">
        <v>304</v>
      </c>
      <c r="E105" s="193" t="s">
        <v>3</v>
      </c>
      <c r="F105" s="195" t="s">
        <v>4596</v>
      </c>
      <c r="H105" s="196">
        <v>48</v>
      </c>
      <c r="I105" s="189"/>
      <c r="L105" s="184"/>
      <c r="M105" s="190"/>
      <c r="N105" s="191"/>
      <c r="O105" s="191"/>
      <c r="P105" s="191"/>
      <c r="Q105" s="191"/>
      <c r="R105" s="191"/>
      <c r="S105" s="191"/>
      <c r="T105" s="192"/>
      <c r="AT105" s="193" t="s">
        <v>304</v>
      </c>
      <c r="AU105" s="193" t="s">
        <v>81</v>
      </c>
      <c r="AV105" s="12" t="s">
        <v>81</v>
      </c>
      <c r="AW105" s="12" t="s">
        <v>36</v>
      </c>
      <c r="AX105" s="12" t="s">
        <v>73</v>
      </c>
      <c r="AY105" s="193" t="s">
        <v>235</v>
      </c>
    </row>
    <row r="106" spans="2:65" s="12" customFormat="1" x14ac:dyDescent="0.3">
      <c r="B106" s="184"/>
      <c r="D106" s="194" t="s">
        <v>304</v>
      </c>
      <c r="E106" s="193" t="s">
        <v>3</v>
      </c>
      <c r="F106" s="195" t="s">
        <v>4597</v>
      </c>
      <c r="H106" s="196">
        <v>176</v>
      </c>
      <c r="I106" s="189"/>
      <c r="L106" s="184"/>
      <c r="M106" s="190"/>
      <c r="N106" s="191"/>
      <c r="O106" s="191"/>
      <c r="P106" s="191"/>
      <c r="Q106" s="191"/>
      <c r="R106" s="191"/>
      <c r="S106" s="191"/>
      <c r="T106" s="192"/>
      <c r="AT106" s="193" t="s">
        <v>304</v>
      </c>
      <c r="AU106" s="193" t="s">
        <v>81</v>
      </c>
      <c r="AV106" s="12" t="s">
        <v>81</v>
      </c>
      <c r="AW106" s="12" t="s">
        <v>36</v>
      </c>
      <c r="AX106" s="12" t="s">
        <v>73</v>
      </c>
      <c r="AY106" s="193" t="s">
        <v>235</v>
      </c>
    </row>
    <row r="107" spans="2:65" s="13" customFormat="1" x14ac:dyDescent="0.3">
      <c r="B107" s="197"/>
      <c r="D107" s="185" t="s">
        <v>304</v>
      </c>
      <c r="E107" s="198" t="s">
        <v>3</v>
      </c>
      <c r="F107" s="199" t="s">
        <v>329</v>
      </c>
      <c r="H107" s="200">
        <v>224</v>
      </c>
      <c r="I107" s="201"/>
      <c r="L107" s="197"/>
      <c r="M107" s="202"/>
      <c r="N107" s="203"/>
      <c r="O107" s="203"/>
      <c r="P107" s="203"/>
      <c r="Q107" s="203"/>
      <c r="R107" s="203"/>
      <c r="S107" s="203"/>
      <c r="T107" s="204"/>
      <c r="AT107" s="205" t="s">
        <v>304</v>
      </c>
      <c r="AU107" s="205" t="s">
        <v>81</v>
      </c>
      <c r="AV107" s="13" t="s">
        <v>241</v>
      </c>
      <c r="AW107" s="13" t="s">
        <v>36</v>
      </c>
      <c r="AX107" s="13" t="s">
        <v>22</v>
      </c>
      <c r="AY107" s="205" t="s">
        <v>235</v>
      </c>
    </row>
    <row r="108" spans="2:65" s="1" customFormat="1" ht="22.5" customHeight="1" x14ac:dyDescent="0.3">
      <c r="B108" s="171"/>
      <c r="C108" s="172" t="s">
        <v>103</v>
      </c>
      <c r="D108" s="172" t="s">
        <v>237</v>
      </c>
      <c r="E108" s="173" t="s">
        <v>4598</v>
      </c>
      <c r="F108" s="174" t="s">
        <v>4599</v>
      </c>
      <c r="G108" s="175" t="s">
        <v>240</v>
      </c>
      <c r="H108" s="176">
        <v>224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4600</v>
      </c>
    </row>
    <row r="109" spans="2:65" s="1" customFormat="1" ht="22.5" customHeight="1" x14ac:dyDescent="0.3">
      <c r="B109" s="171"/>
      <c r="C109" s="172" t="s">
        <v>241</v>
      </c>
      <c r="D109" s="172" t="s">
        <v>237</v>
      </c>
      <c r="E109" s="173" t="s">
        <v>4601</v>
      </c>
      <c r="F109" s="174" t="s">
        <v>2146</v>
      </c>
      <c r="G109" s="175" t="s">
        <v>245</v>
      </c>
      <c r="H109" s="176">
        <v>61.6</v>
      </c>
      <c r="I109" s="177"/>
      <c r="J109" s="178">
        <f>ROUND(I109*H109,2)</f>
        <v>0</v>
      </c>
      <c r="K109" s="174" t="s">
        <v>309</v>
      </c>
      <c r="L109" s="35"/>
      <c r="M109" s="179" t="s">
        <v>3</v>
      </c>
      <c r="N109" s="180" t="s">
        <v>44</v>
      </c>
      <c r="O109" s="36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4602</v>
      </c>
    </row>
    <row r="110" spans="2:65" s="12" customFormat="1" x14ac:dyDescent="0.3">
      <c r="B110" s="184"/>
      <c r="D110" s="185" t="s">
        <v>304</v>
      </c>
      <c r="E110" s="186" t="s">
        <v>3</v>
      </c>
      <c r="F110" s="187" t="s">
        <v>1643</v>
      </c>
      <c r="H110" s="188">
        <v>61.6</v>
      </c>
      <c r="I110" s="189"/>
      <c r="L110" s="184"/>
      <c r="M110" s="190"/>
      <c r="N110" s="191"/>
      <c r="O110" s="191"/>
      <c r="P110" s="191"/>
      <c r="Q110" s="191"/>
      <c r="R110" s="191"/>
      <c r="S110" s="191"/>
      <c r="T110" s="192"/>
      <c r="AT110" s="193" t="s">
        <v>304</v>
      </c>
      <c r="AU110" s="193" t="s">
        <v>81</v>
      </c>
      <c r="AV110" s="12" t="s">
        <v>81</v>
      </c>
      <c r="AW110" s="12" t="s">
        <v>36</v>
      </c>
      <c r="AX110" s="12" t="s">
        <v>22</v>
      </c>
      <c r="AY110" s="193" t="s">
        <v>235</v>
      </c>
    </row>
    <row r="111" spans="2:65" s="1" customFormat="1" ht="22.5" customHeight="1" x14ac:dyDescent="0.3">
      <c r="B111" s="171"/>
      <c r="C111" s="172" t="s">
        <v>254</v>
      </c>
      <c r="D111" s="172" t="s">
        <v>237</v>
      </c>
      <c r="E111" s="173" t="s">
        <v>576</v>
      </c>
      <c r="F111" s="174" t="s">
        <v>368</v>
      </c>
      <c r="G111" s="175" t="s">
        <v>245</v>
      </c>
      <c r="H111" s="176">
        <v>37.674999999999997</v>
      </c>
      <c r="I111" s="177"/>
      <c r="J111" s="178">
        <f>ROUND(I111*H111,2)</f>
        <v>0</v>
      </c>
      <c r="K111" s="174" t="s">
        <v>309</v>
      </c>
      <c r="L111" s="35"/>
      <c r="M111" s="179" t="s">
        <v>3</v>
      </c>
      <c r="N111" s="180" t="s">
        <v>44</v>
      </c>
      <c r="O111" s="36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>IF(N111="základní",J111,0)</f>
        <v>0</v>
      </c>
      <c r="BF111" s="183">
        <f>IF(N111="snížená",J111,0)</f>
        <v>0</v>
      </c>
      <c r="BG111" s="183">
        <f>IF(N111="zákl. přenesená",J111,0)</f>
        <v>0</v>
      </c>
      <c r="BH111" s="183">
        <f>IF(N111="sníž. přenesená",J111,0)</f>
        <v>0</v>
      </c>
      <c r="BI111" s="183">
        <f>IF(N111="nulová",J111,0)</f>
        <v>0</v>
      </c>
      <c r="BJ111" s="19" t="s">
        <v>22</v>
      </c>
      <c r="BK111" s="183">
        <f>ROUND(I111*H111,2)</f>
        <v>0</v>
      </c>
      <c r="BL111" s="19" t="s">
        <v>241</v>
      </c>
      <c r="BM111" s="19" t="s">
        <v>4603</v>
      </c>
    </row>
    <row r="112" spans="2:65" s="12" customFormat="1" x14ac:dyDescent="0.3">
      <c r="B112" s="184"/>
      <c r="D112" s="185" t="s">
        <v>304</v>
      </c>
      <c r="E112" s="186" t="s">
        <v>3</v>
      </c>
      <c r="F112" s="187" t="s">
        <v>1407</v>
      </c>
      <c r="H112" s="188">
        <v>37.674999999999997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22</v>
      </c>
      <c r="AY112" s="193" t="s">
        <v>235</v>
      </c>
    </row>
    <row r="113" spans="2:65" s="1" customFormat="1" ht="22.5" customHeight="1" x14ac:dyDescent="0.3">
      <c r="B113" s="171"/>
      <c r="C113" s="172" t="s">
        <v>258</v>
      </c>
      <c r="D113" s="172" t="s">
        <v>237</v>
      </c>
      <c r="E113" s="173" t="s">
        <v>376</v>
      </c>
      <c r="F113" s="174" t="s">
        <v>377</v>
      </c>
      <c r="G113" s="175" t="s">
        <v>245</v>
      </c>
      <c r="H113" s="176">
        <v>37.674999999999997</v>
      </c>
      <c r="I113" s="177"/>
      <c r="J113" s="178">
        <f>ROUND(I113*H113,2)</f>
        <v>0</v>
      </c>
      <c r="K113" s="174" t="s">
        <v>309</v>
      </c>
      <c r="L113" s="35"/>
      <c r="M113" s="179" t="s">
        <v>3</v>
      </c>
      <c r="N113" s="180" t="s">
        <v>44</v>
      </c>
      <c r="O113" s="36"/>
      <c r="P113" s="181">
        <f>O113*H113</f>
        <v>0</v>
      </c>
      <c r="Q113" s="181">
        <v>0</v>
      </c>
      <c r="R113" s="181">
        <f>Q113*H113</f>
        <v>0</v>
      </c>
      <c r="S113" s="181">
        <v>0</v>
      </c>
      <c r="T113" s="182">
        <f>S113*H113</f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>IF(N113="základní",J113,0)</f>
        <v>0</v>
      </c>
      <c r="BF113" s="183">
        <f>IF(N113="snížená",J113,0)</f>
        <v>0</v>
      </c>
      <c r="BG113" s="183">
        <f>IF(N113="zákl. přenesená",J113,0)</f>
        <v>0</v>
      </c>
      <c r="BH113" s="183">
        <f>IF(N113="sníž. přenesená",J113,0)</f>
        <v>0</v>
      </c>
      <c r="BI113" s="183">
        <f>IF(N113="nulová",J113,0)</f>
        <v>0</v>
      </c>
      <c r="BJ113" s="19" t="s">
        <v>22</v>
      </c>
      <c r="BK113" s="183">
        <f>ROUND(I113*H113,2)</f>
        <v>0</v>
      </c>
      <c r="BL113" s="19" t="s">
        <v>241</v>
      </c>
      <c r="BM113" s="19" t="s">
        <v>4604</v>
      </c>
    </row>
    <row r="114" spans="2:65" s="12" customFormat="1" x14ac:dyDescent="0.3">
      <c r="B114" s="184"/>
      <c r="D114" s="194" t="s">
        <v>304</v>
      </c>
      <c r="E114" s="193" t="s">
        <v>3</v>
      </c>
      <c r="F114" s="195" t="s">
        <v>1455</v>
      </c>
      <c r="H114" s="196">
        <v>37.674999999999997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73</v>
      </c>
      <c r="AY114" s="193" t="s">
        <v>235</v>
      </c>
    </row>
    <row r="115" spans="2:65" s="13" customFormat="1" x14ac:dyDescent="0.3">
      <c r="B115" s="197"/>
      <c r="D115" s="185" t="s">
        <v>304</v>
      </c>
      <c r="E115" s="198" t="s">
        <v>1407</v>
      </c>
      <c r="F115" s="199" t="s">
        <v>329</v>
      </c>
      <c r="H115" s="200">
        <v>37.674999999999997</v>
      </c>
      <c r="I115" s="201"/>
      <c r="L115" s="197"/>
      <c r="M115" s="202"/>
      <c r="N115" s="203"/>
      <c r="O115" s="203"/>
      <c r="P115" s="203"/>
      <c r="Q115" s="203"/>
      <c r="R115" s="203"/>
      <c r="S115" s="203"/>
      <c r="T115" s="204"/>
      <c r="AT115" s="205" t="s">
        <v>304</v>
      </c>
      <c r="AU115" s="205" t="s">
        <v>81</v>
      </c>
      <c r="AV115" s="13" t="s">
        <v>241</v>
      </c>
      <c r="AW115" s="13" t="s">
        <v>36</v>
      </c>
      <c r="AX115" s="13" t="s">
        <v>22</v>
      </c>
      <c r="AY115" s="205" t="s">
        <v>235</v>
      </c>
    </row>
    <row r="116" spans="2:65" s="1" customFormat="1" ht="22.5" customHeight="1" x14ac:dyDescent="0.3">
      <c r="B116" s="171"/>
      <c r="C116" s="172" t="s">
        <v>262</v>
      </c>
      <c r="D116" s="172" t="s">
        <v>237</v>
      </c>
      <c r="E116" s="173" t="s">
        <v>1791</v>
      </c>
      <c r="F116" s="174" t="s">
        <v>381</v>
      </c>
      <c r="G116" s="175" t="s">
        <v>294</v>
      </c>
      <c r="H116" s="176">
        <v>60.28</v>
      </c>
      <c r="I116" s="177"/>
      <c r="J116" s="178">
        <f>ROUND(I116*H116,2)</f>
        <v>0</v>
      </c>
      <c r="K116" s="174" t="s">
        <v>309</v>
      </c>
      <c r="L116" s="35"/>
      <c r="M116" s="179" t="s">
        <v>3</v>
      </c>
      <c r="N116" s="180" t="s">
        <v>44</v>
      </c>
      <c r="O116" s="36"/>
      <c r="P116" s="181">
        <f>O116*H116</f>
        <v>0</v>
      </c>
      <c r="Q116" s="181">
        <v>0</v>
      </c>
      <c r="R116" s="181">
        <f>Q116*H116</f>
        <v>0</v>
      </c>
      <c r="S116" s="181">
        <v>0</v>
      </c>
      <c r="T116" s="182">
        <f>S116*H116</f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>IF(N116="základní",J116,0)</f>
        <v>0</v>
      </c>
      <c r="BF116" s="183">
        <f>IF(N116="snížená",J116,0)</f>
        <v>0</v>
      </c>
      <c r="BG116" s="183">
        <f>IF(N116="zákl. přenesená",J116,0)</f>
        <v>0</v>
      </c>
      <c r="BH116" s="183">
        <f>IF(N116="sníž. přenesená",J116,0)</f>
        <v>0</v>
      </c>
      <c r="BI116" s="183">
        <f>IF(N116="nulová",J116,0)</f>
        <v>0</v>
      </c>
      <c r="BJ116" s="19" t="s">
        <v>22</v>
      </c>
      <c r="BK116" s="183">
        <f>ROUND(I116*H116,2)</f>
        <v>0</v>
      </c>
      <c r="BL116" s="19" t="s">
        <v>241</v>
      </c>
      <c r="BM116" s="19" t="s">
        <v>4605</v>
      </c>
    </row>
    <row r="117" spans="2:65" s="12" customFormat="1" x14ac:dyDescent="0.3">
      <c r="B117" s="184"/>
      <c r="D117" s="185" t="s">
        <v>304</v>
      </c>
      <c r="E117" s="186" t="s">
        <v>3</v>
      </c>
      <c r="F117" s="187" t="s">
        <v>4606</v>
      </c>
      <c r="H117" s="188">
        <v>60.28</v>
      </c>
      <c r="I117" s="189"/>
      <c r="L117" s="184"/>
      <c r="M117" s="190"/>
      <c r="N117" s="191"/>
      <c r="O117" s="191"/>
      <c r="P117" s="191"/>
      <c r="Q117" s="191"/>
      <c r="R117" s="191"/>
      <c r="S117" s="191"/>
      <c r="T117" s="192"/>
      <c r="AT117" s="193" t="s">
        <v>304</v>
      </c>
      <c r="AU117" s="193" t="s">
        <v>81</v>
      </c>
      <c r="AV117" s="12" t="s">
        <v>81</v>
      </c>
      <c r="AW117" s="12" t="s">
        <v>36</v>
      </c>
      <c r="AX117" s="12" t="s">
        <v>22</v>
      </c>
      <c r="AY117" s="193" t="s">
        <v>235</v>
      </c>
    </row>
    <row r="118" spans="2:65" s="1" customFormat="1" ht="22.5" customHeight="1" x14ac:dyDescent="0.3">
      <c r="B118" s="171"/>
      <c r="C118" s="172" t="s">
        <v>266</v>
      </c>
      <c r="D118" s="172" t="s">
        <v>237</v>
      </c>
      <c r="E118" s="173" t="s">
        <v>4607</v>
      </c>
      <c r="F118" s="174" t="s">
        <v>1463</v>
      </c>
      <c r="G118" s="175" t="s">
        <v>245</v>
      </c>
      <c r="H118" s="176">
        <v>85.525000000000006</v>
      </c>
      <c r="I118" s="177"/>
      <c r="J118" s="178">
        <f>ROUND(I118*H118,2)</f>
        <v>0</v>
      </c>
      <c r="K118" s="174" t="s">
        <v>309</v>
      </c>
      <c r="L118" s="35"/>
      <c r="M118" s="179" t="s">
        <v>3</v>
      </c>
      <c r="N118" s="180" t="s">
        <v>44</v>
      </c>
      <c r="O118" s="36"/>
      <c r="P118" s="181">
        <f>O118*H118</f>
        <v>0</v>
      </c>
      <c r="Q118" s="181">
        <v>0</v>
      </c>
      <c r="R118" s="181">
        <f>Q118*H118</f>
        <v>0</v>
      </c>
      <c r="S118" s="181">
        <v>0</v>
      </c>
      <c r="T118" s="182">
        <f>S118*H118</f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>IF(N118="základní",J118,0)</f>
        <v>0</v>
      </c>
      <c r="BF118" s="183">
        <f>IF(N118="snížená",J118,0)</f>
        <v>0</v>
      </c>
      <c r="BG118" s="183">
        <f>IF(N118="zákl. přenesená",J118,0)</f>
        <v>0</v>
      </c>
      <c r="BH118" s="183">
        <f>IF(N118="sníž. přenesená",J118,0)</f>
        <v>0</v>
      </c>
      <c r="BI118" s="183">
        <f>IF(N118="nulová",J118,0)</f>
        <v>0</v>
      </c>
      <c r="BJ118" s="19" t="s">
        <v>22</v>
      </c>
      <c r="BK118" s="183">
        <f>ROUND(I118*H118,2)</f>
        <v>0</v>
      </c>
      <c r="BL118" s="19" t="s">
        <v>241</v>
      </c>
      <c r="BM118" s="19" t="s">
        <v>4608</v>
      </c>
    </row>
    <row r="119" spans="2:65" s="12" customFormat="1" x14ac:dyDescent="0.3">
      <c r="B119" s="184"/>
      <c r="D119" s="185" t="s">
        <v>304</v>
      </c>
      <c r="E119" s="186" t="s">
        <v>3</v>
      </c>
      <c r="F119" s="187" t="s">
        <v>1465</v>
      </c>
      <c r="H119" s="188">
        <v>85.525000000000006</v>
      </c>
      <c r="I119" s="189"/>
      <c r="L119" s="184"/>
      <c r="M119" s="190"/>
      <c r="N119" s="191"/>
      <c r="O119" s="191"/>
      <c r="P119" s="191"/>
      <c r="Q119" s="191"/>
      <c r="R119" s="191"/>
      <c r="S119" s="191"/>
      <c r="T119" s="192"/>
      <c r="AT119" s="193" t="s">
        <v>304</v>
      </c>
      <c r="AU119" s="193" t="s">
        <v>81</v>
      </c>
      <c r="AV119" s="12" t="s">
        <v>81</v>
      </c>
      <c r="AW119" s="12" t="s">
        <v>36</v>
      </c>
      <c r="AX119" s="12" t="s">
        <v>22</v>
      </c>
      <c r="AY119" s="193" t="s">
        <v>235</v>
      </c>
    </row>
    <row r="120" spans="2:65" s="1" customFormat="1" ht="44.25" customHeight="1" x14ac:dyDescent="0.3">
      <c r="B120" s="171"/>
      <c r="C120" s="172" t="s">
        <v>270</v>
      </c>
      <c r="D120" s="172" t="s">
        <v>237</v>
      </c>
      <c r="E120" s="173" t="s">
        <v>1654</v>
      </c>
      <c r="F120" s="174" t="s">
        <v>1471</v>
      </c>
      <c r="G120" s="175" t="s">
        <v>245</v>
      </c>
      <c r="H120" s="176">
        <v>29.975000000000001</v>
      </c>
      <c r="I120" s="177"/>
      <c r="J120" s="178">
        <f>ROUND(I120*H120,2)</f>
        <v>0</v>
      </c>
      <c r="K120" s="174" t="s">
        <v>309</v>
      </c>
      <c r="L120" s="35"/>
      <c r="M120" s="179" t="s">
        <v>3</v>
      </c>
      <c r="N120" s="180" t="s">
        <v>44</v>
      </c>
      <c r="O120" s="36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>IF(N120="základní",J120,0)</f>
        <v>0</v>
      </c>
      <c r="BF120" s="183">
        <f>IF(N120="snížená",J120,0)</f>
        <v>0</v>
      </c>
      <c r="BG120" s="183">
        <f>IF(N120="zákl. přenesená",J120,0)</f>
        <v>0</v>
      </c>
      <c r="BH120" s="183">
        <f>IF(N120="sníž. přenesená",J120,0)</f>
        <v>0</v>
      </c>
      <c r="BI120" s="183">
        <f>IF(N120="nulová",J120,0)</f>
        <v>0</v>
      </c>
      <c r="BJ120" s="19" t="s">
        <v>22</v>
      </c>
      <c r="BK120" s="183">
        <f>ROUND(I120*H120,2)</f>
        <v>0</v>
      </c>
      <c r="BL120" s="19" t="s">
        <v>241</v>
      </c>
      <c r="BM120" s="19" t="s">
        <v>4609</v>
      </c>
    </row>
    <row r="121" spans="2:65" s="12" customFormat="1" x14ac:dyDescent="0.3">
      <c r="B121" s="184"/>
      <c r="D121" s="194" t="s">
        <v>304</v>
      </c>
      <c r="E121" s="193" t="s">
        <v>3</v>
      </c>
      <c r="F121" s="195" t="s">
        <v>4610</v>
      </c>
      <c r="H121" s="196">
        <v>5.7750000000000004</v>
      </c>
      <c r="I121" s="189"/>
      <c r="L121" s="184"/>
      <c r="M121" s="190"/>
      <c r="N121" s="191"/>
      <c r="O121" s="191"/>
      <c r="P121" s="191"/>
      <c r="Q121" s="191"/>
      <c r="R121" s="191"/>
      <c r="S121" s="191"/>
      <c r="T121" s="192"/>
      <c r="AT121" s="193" t="s">
        <v>304</v>
      </c>
      <c r="AU121" s="193" t="s">
        <v>81</v>
      </c>
      <c r="AV121" s="12" t="s">
        <v>81</v>
      </c>
      <c r="AW121" s="12" t="s">
        <v>36</v>
      </c>
      <c r="AX121" s="12" t="s">
        <v>73</v>
      </c>
      <c r="AY121" s="193" t="s">
        <v>235</v>
      </c>
    </row>
    <row r="122" spans="2:65" s="12" customFormat="1" x14ac:dyDescent="0.3">
      <c r="B122" s="184"/>
      <c r="D122" s="194" t="s">
        <v>304</v>
      </c>
      <c r="E122" s="193" t="s">
        <v>3</v>
      </c>
      <c r="F122" s="195" t="s">
        <v>4611</v>
      </c>
      <c r="H122" s="196">
        <v>24.2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73</v>
      </c>
      <c r="AY122" s="193" t="s">
        <v>235</v>
      </c>
    </row>
    <row r="123" spans="2:65" s="13" customFormat="1" x14ac:dyDescent="0.3">
      <c r="B123" s="197"/>
      <c r="D123" s="185" t="s">
        <v>304</v>
      </c>
      <c r="E123" s="198" t="s">
        <v>1393</v>
      </c>
      <c r="F123" s="199" t="s">
        <v>329</v>
      </c>
      <c r="H123" s="200">
        <v>29.975000000000001</v>
      </c>
      <c r="I123" s="201"/>
      <c r="L123" s="197"/>
      <c r="M123" s="202"/>
      <c r="N123" s="203"/>
      <c r="O123" s="203"/>
      <c r="P123" s="203"/>
      <c r="Q123" s="203"/>
      <c r="R123" s="203"/>
      <c r="S123" s="203"/>
      <c r="T123" s="204"/>
      <c r="AT123" s="205" t="s">
        <v>304</v>
      </c>
      <c r="AU123" s="205" t="s">
        <v>81</v>
      </c>
      <c r="AV123" s="13" t="s">
        <v>241</v>
      </c>
      <c r="AW123" s="13" t="s">
        <v>36</v>
      </c>
      <c r="AX123" s="13" t="s">
        <v>22</v>
      </c>
      <c r="AY123" s="205" t="s">
        <v>235</v>
      </c>
    </row>
    <row r="124" spans="2:65" s="1" customFormat="1" ht="22.5" customHeight="1" x14ac:dyDescent="0.3">
      <c r="B124" s="171"/>
      <c r="C124" s="222" t="s">
        <v>26</v>
      </c>
      <c r="D124" s="222" t="s">
        <v>371</v>
      </c>
      <c r="E124" s="223" t="s">
        <v>2159</v>
      </c>
      <c r="F124" s="224" t="s">
        <v>2160</v>
      </c>
      <c r="G124" s="225" t="s">
        <v>294</v>
      </c>
      <c r="H124" s="226">
        <v>61.572000000000003</v>
      </c>
      <c r="I124" s="227"/>
      <c r="J124" s="228">
        <f>ROUND(I124*H124,2)</f>
        <v>0</v>
      </c>
      <c r="K124" s="224" t="s">
        <v>309</v>
      </c>
      <c r="L124" s="229"/>
      <c r="M124" s="230" t="s">
        <v>3</v>
      </c>
      <c r="N124" s="231" t="s">
        <v>44</v>
      </c>
      <c r="O124" s="36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AR124" s="19" t="s">
        <v>266</v>
      </c>
      <c r="AT124" s="19" t="s">
        <v>371</v>
      </c>
      <c r="AU124" s="19" t="s">
        <v>81</v>
      </c>
      <c r="AY124" s="19" t="s">
        <v>235</v>
      </c>
      <c r="BE124" s="183">
        <f>IF(N124="základní",J124,0)</f>
        <v>0</v>
      </c>
      <c r="BF124" s="183">
        <f>IF(N124="snížená",J124,0)</f>
        <v>0</v>
      </c>
      <c r="BG124" s="183">
        <f>IF(N124="zákl. přenesená",J124,0)</f>
        <v>0</v>
      </c>
      <c r="BH124" s="183">
        <f>IF(N124="sníž. přenesená",J124,0)</f>
        <v>0</v>
      </c>
      <c r="BI124" s="183">
        <f>IF(N124="nulová",J124,0)</f>
        <v>0</v>
      </c>
      <c r="BJ124" s="19" t="s">
        <v>22</v>
      </c>
      <c r="BK124" s="183">
        <f>ROUND(I124*H124,2)</f>
        <v>0</v>
      </c>
      <c r="BL124" s="19" t="s">
        <v>241</v>
      </c>
      <c r="BM124" s="19" t="s">
        <v>4612</v>
      </c>
    </row>
    <row r="125" spans="2:65" s="12" customFormat="1" x14ac:dyDescent="0.3">
      <c r="B125" s="184"/>
      <c r="D125" s="194" t="s">
        <v>304</v>
      </c>
      <c r="E125" s="193" t="s">
        <v>3</v>
      </c>
      <c r="F125" s="195" t="s">
        <v>4613</v>
      </c>
      <c r="H125" s="196">
        <v>61.572000000000003</v>
      </c>
      <c r="I125" s="189"/>
      <c r="L125" s="184"/>
      <c r="M125" s="190"/>
      <c r="N125" s="191"/>
      <c r="O125" s="191"/>
      <c r="P125" s="191"/>
      <c r="Q125" s="191"/>
      <c r="R125" s="191"/>
      <c r="S125" s="191"/>
      <c r="T125" s="192"/>
      <c r="AT125" s="193" t="s">
        <v>304</v>
      </c>
      <c r="AU125" s="193" t="s">
        <v>81</v>
      </c>
      <c r="AV125" s="12" t="s">
        <v>81</v>
      </c>
      <c r="AW125" s="12" t="s">
        <v>36</v>
      </c>
      <c r="AX125" s="12" t="s">
        <v>22</v>
      </c>
      <c r="AY125" s="193" t="s">
        <v>235</v>
      </c>
    </row>
    <row r="126" spans="2:65" s="11" customFormat="1" ht="29.85" customHeight="1" x14ac:dyDescent="0.3">
      <c r="B126" s="157"/>
      <c r="D126" s="168" t="s">
        <v>72</v>
      </c>
      <c r="E126" s="169" t="s">
        <v>241</v>
      </c>
      <c r="F126" s="169" t="s">
        <v>1479</v>
      </c>
      <c r="I126" s="160"/>
      <c r="J126" s="170">
        <f>BK126</f>
        <v>0</v>
      </c>
      <c r="L126" s="157"/>
      <c r="M126" s="162"/>
      <c r="N126" s="163"/>
      <c r="O126" s="163"/>
      <c r="P126" s="164">
        <f>SUM(P127:P130)</f>
        <v>0</v>
      </c>
      <c r="Q126" s="163"/>
      <c r="R126" s="164">
        <f>SUM(R127:R130)</f>
        <v>0</v>
      </c>
      <c r="S126" s="163"/>
      <c r="T126" s="165">
        <f>SUM(T127:T130)</f>
        <v>0</v>
      </c>
      <c r="AR126" s="158" t="s">
        <v>22</v>
      </c>
      <c r="AT126" s="166" t="s">
        <v>72</v>
      </c>
      <c r="AU126" s="166" t="s">
        <v>22</v>
      </c>
      <c r="AY126" s="158" t="s">
        <v>235</v>
      </c>
      <c r="BK126" s="167">
        <f>SUM(BK127:BK130)</f>
        <v>0</v>
      </c>
    </row>
    <row r="127" spans="2:65" s="1" customFormat="1" ht="22.5" customHeight="1" x14ac:dyDescent="0.3">
      <c r="B127" s="171"/>
      <c r="C127" s="172" t="s">
        <v>164</v>
      </c>
      <c r="D127" s="172" t="s">
        <v>237</v>
      </c>
      <c r="E127" s="173" t="s">
        <v>2203</v>
      </c>
      <c r="F127" s="174" t="s">
        <v>2204</v>
      </c>
      <c r="G127" s="175" t="s">
        <v>245</v>
      </c>
      <c r="H127" s="176">
        <v>7.7</v>
      </c>
      <c r="I127" s="177"/>
      <c r="J127" s="178">
        <f>ROUND(I127*H127,2)</f>
        <v>0</v>
      </c>
      <c r="K127" s="174" t="s">
        <v>309</v>
      </c>
      <c r="L127" s="35"/>
      <c r="M127" s="179" t="s">
        <v>3</v>
      </c>
      <c r="N127" s="180" t="s">
        <v>44</v>
      </c>
      <c r="O127" s="36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AR127" s="19" t="s">
        <v>241</v>
      </c>
      <c r="AT127" s="19" t="s">
        <v>237</v>
      </c>
      <c r="AU127" s="19" t="s">
        <v>81</v>
      </c>
      <c r="AY127" s="19" t="s">
        <v>235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9" t="s">
        <v>22</v>
      </c>
      <c r="BK127" s="183">
        <f>ROUND(I127*H127,2)</f>
        <v>0</v>
      </c>
      <c r="BL127" s="19" t="s">
        <v>241</v>
      </c>
      <c r="BM127" s="19" t="s">
        <v>4614</v>
      </c>
    </row>
    <row r="128" spans="2:65" s="12" customFormat="1" x14ac:dyDescent="0.3">
      <c r="B128" s="184"/>
      <c r="D128" s="194" t="s">
        <v>304</v>
      </c>
      <c r="E128" s="193" t="s">
        <v>3</v>
      </c>
      <c r="F128" s="195" t="s">
        <v>4615</v>
      </c>
      <c r="H128" s="196">
        <v>1.65</v>
      </c>
      <c r="I128" s="189"/>
      <c r="L128" s="184"/>
      <c r="M128" s="190"/>
      <c r="N128" s="191"/>
      <c r="O128" s="191"/>
      <c r="P128" s="191"/>
      <c r="Q128" s="191"/>
      <c r="R128" s="191"/>
      <c r="S128" s="191"/>
      <c r="T128" s="192"/>
      <c r="AT128" s="193" t="s">
        <v>304</v>
      </c>
      <c r="AU128" s="193" t="s">
        <v>81</v>
      </c>
      <c r="AV128" s="12" t="s">
        <v>81</v>
      </c>
      <c r="AW128" s="12" t="s">
        <v>36</v>
      </c>
      <c r="AX128" s="12" t="s">
        <v>73</v>
      </c>
      <c r="AY128" s="193" t="s">
        <v>235</v>
      </c>
    </row>
    <row r="129" spans="2:65" s="12" customFormat="1" x14ac:dyDescent="0.3">
      <c r="B129" s="184"/>
      <c r="D129" s="194" t="s">
        <v>304</v>
      </c>
      <c r="E129" s="193" t="s">
        <v>3</v>
      </c>
      <c r="F129" s="195" t="s">
        <v>4616</v>
      </c>
      <c r="H129" s="196">
        <v>6.05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73</v>
      </c>
      <c r="AY129" s="193" t="s">
        <v>235</v>
      </c>
    </row>
    <row r="130" spans="2:65" s="13" customFormat="1" x14ac:dyDescent="0.3">
      <c r="B130" s="197"/>
      <c r="D130" s="194" t="s">
        <v>304</v>
      </c>
      <c r="E130" s="236" t="s">
        <v>1396</v>
      </c>
      <c r="F130" s="237" t="s">
        <v>329</v>
      </c>
      <c r="H130" s="238">
        <v>7.7</v>
      </c>
      <c r="I130" s="201"/>
      <c r="L130" s="197"/>
      <c r="M130" s="202"/>
      <c r="N130" s="203"/>
      <c r="O130" s="203"/>
      <c r="P130" s="203"/>
      <c r="Q130" s="203"/>
      <c r="R130" s="203"/>
      <c r="S130" s="203"/>
      <c r="T130" s="204"/>
      <c r="AT130" s="205" t="s">
        <v>304</v>
      </c>
      <c r="AU130" s="205" t="s">
        <v>81</v>
      </c>
      <c r="AV130" s="13" t="s">
        <v>241</v>
      </c>
      <c r="AW130" s="13" t="s">
        <v>36</v>
      </c>
      <c r="AX130" s="13" t="s">
        <v>22</v>
      </c>
      <c r="AY130" s="205" t="s">
        <v>235</v>
      </c>
    </row>
    <row r="131" spans="2:65" s="11" customFormat="1" ht="29.85" customHeight="1" x14ac:dyDescent="0.3">
      <c r="B131" s="157"/>
      <c r="D131" s="168" t="s">
        <v>72</v>
      </c>
      <c r="E131" s="169" t="s">
        <v>266</v>
      </c>
      <c r="F131" s="169" t="s">
        <v>757</v>
      </c>
      <c r="I131" s="160"/>
      <c r="J131" s="170">
        <f>BK131</f>
        <v>0</v>
      </c>
      <c r="L131" s="157"/>
      <c r="M131" s="162"/>
      <c r="N131" s="163"/>
      <c r="O131" s="163"/>
      <c r="P131" s="164">
        <f>SUM(P132:P136)</f>
        <v>0</v>
      </c>
      <c r="Q131" s="163"/>
      <c r="R131" s="164">
        <f>SUM(R132:R136)</f>
        <v>1.83E-2</v>
      </c>
      <c r="S131" s="163"/>
      <c r="T131" s="165">
        <f>SUM(T132:T136)</f>
        <v>0</v>
      </c>
      <c r="AR131" s="158" t="s">
        <v>22</v>
      </c>
      <c r="AT131" s="166" t="s">
        <v>72</v>
      </c>
      <c r="AU131" s="166" t="s">
        <v>22</v>
      </c>
      <c r="AY131" s="158" t="s">
        <v>235</v>
      </c>
      <c r="BK131" s="167">
        <f>SUM(BK132:BK136)</f>
        <v>0</v>
      </c>
    </row>
    <row r="132" spans="2:65" s="1" customFormat="1" ht="22.5" customHeight="1" x14ac:dyDescent="0.3">
      <c r="B132" s="171"/>
      <c r="C132" s="172" t="s">
        <v>280</v>
      </c>
      <c r="D132" s="172" t="s">
        <v>237</v>
      </c>
      <c r="E132" s="173" t="s">
        <v>4617</v>
      </c>
      <c r="F132" s="174" t="s">
        <v>2369</v>
      </c>
      <c r="G132" s="175" t="s">
        <v>346</v>
      </c>
      <c r="H132" s="176">
        <v>70</v>
      </c>
      <c r="I132" s="177"/>
      <c r="J132" s="178">
        <f>ROUND(I132*H132,2)</f>
        <v>0</v>
      </c>
      <c r="K132" s="174" t="s">
        <v>309</v>
      </c>
      <c r="L132" s="35"/>
      <c r="M132" s="179" t="s">
        <v>3</v>
      </c>
      <c r="N132" s="180" t="s">
        <v>44</v>
      </c>
      <c r="O132" s="36"/>
      <c r="P132" s="181">
        <f>O132*H132</f>
        <v>0</v>
      </c>
      <c r="Q132" s="181">
        <v>1.9000000000000001E-4</v>
      </c>
      <c r="R132" s="181">
        <f>Q132*H132</f>
        <v>1.3300000000000001E-2</v>
      </c>
      <c r="S132" s="181">
        <v>0</v>
      </c>
      <c r="T132" s="182">
        <f>S132*H132</f>
        <v>0</v>
      </c>
      <c r="AR132" s="19" t="s">
        <v>241</v>
      </c>
      <c r="AT132" s="19" t="s">
        <v>237</v>
      </c>
      <c r="AU132" s="19" t="s">
        <v>81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241</v>
      </c>
      <c r="BM132" s="19" t="s">
        <v>4618</v>
      </c>
    </row>
    <row r="133" spans="2:65" s="12" customFormat="1" x14ac:dyDescent="0.3">
      <c r="B133" s="184"/>
      <c r="D133" s="185" t="s">
        <v>304</v>
      </c>
      <c r="E133" s="186" t="s">
        <v>3</v>
      </c>
      <c r="F133" s="187" t="s">
        <v>4619</v>
      </c>
      <c r="H133" s="188">
        <v>70</v>
      </c>
      <c r="I133" s="189"/>
      <c r="L133" s="184"/>
      <c r="M133" s="190"/>
      <c r="N133" s="191"/>
      <c r="O133" s="191"/>
      <c r="P133" s="191"/>
      <c r="Q133" s="191"/>
      <c r="R133" s="191"/>
      <c r="S133" s="191"/>
      <c r="T133" s="192"/>
      <c r="AT133" s="193" t="s">
        <v>304</v>
      </c>
      <c r="AU133" s="193" t="s">
        <v>81</v>
      </c>
      <c r="AV133" s="12" t="s">
        <v>81</v>
      </c>
      <c r="AW133" s="12" t="s">
        <v>36</v>
      </c>
      <c r="AX133" s="12" t="s">
        <v>22</v>
      </c>
      <c r="AY133" s="193" t="s">
        <v>235</v>
      </c>
    </row>
    <row r="134" spans="2:65" s="1" customFormat="1" ht="22.5" customHeight="1" x14ac:dyDescent="0.3">
      <c r="B134" s="171"/>
      <c r="C134" s="172" t="s">
        <v>284</v>
      </c>
      <c r="D134" s="172" t="s">
        <v>237</v>
      </c>
      <c r="E134" s="173" t="s">
        <v>4620</v>
      </c>
      <c r="F134" s="174" t="s">
        <v>1606</v>
      </c>
      <c r="G134" s="175" t="s">
        <v>346</v>
      </c>
      <c r="H134" s="176">
        <v>70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6.0000000000000002E-5</v>
      </c>
      <c r="R134" s="181">
        <f>Q134*H134</f>
        <v>4.1999999999999997E-3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4621</v>
      </c>
    </row>
    <row r="135" spans="2:65" s="12" customFormat="1" x14ac:dyDescent="0.3">
      <c r="B135" s="184"/>
      <c r="D135" s="185" t="s">
        <v>304</v>
      </c>
      <c r="E135" s="186" t="s">
        <v>3</v>
      </c>
      <c r="F135" s="187" t="s">
        <v>4622</v>
      </c>
      <c r="H135" s="188">
        <v>70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22</v>
      </c>
      <c r="AY135" s="193" t="s">
        <v>235</v>
      </c>
    </row>
    <row r="136" spans="2:65" s="1" customFormat="1" ht="22.5" customHeight="1" x14ac:dyDescent="0.3">
      <c r="B136" s="171"/>
      <c r="C136" s="172" t="s">
        <v>288</v>
      </c>
      <c r="D136" s="172" t="s">
        <v>237</v>
      </c>
      <c r="E136" s="173" t="s">
        <v>4623</v>
      </c>
      <c r="F136" s="174" t="s">
        <v>4624</v>
      </c>
      <c r="G136" s="175" t="s">
        <v>249</v>
      </c>
      <c r="H136" s="176">
        <v>2</v>
      </c>
      <c r="I136" s="177"/>
      <c r="J136" s="178">
        <f>ROUND(I136*H136,2)</f>
        <v>0</v>
      </c>
      <c r="K136" s="174" t="s">
        <v>309</v>
      </c>
      <c r="L136" s="35"/>
      <c r="M136" s="179" t="s">
        <v>3</v>
      </c>
      <c r="N136" s="180" t="s">
        <v>44</v>
      </c>
      <c r="O136" s="36"/>
      <c r="P136" s="181">
        <f>O136*H136</f>
        <v>0</v>
      </c>
      <c r="Q136" s="181">
        <v>4.0000000000000002E-4</v>
      </c>
      <c r="R136" s="181">
        <f>Q136*H136</f>
        <v>8.0000000000000004E-4</v>
      </c>
      <c r="S136" s="181">
        <v>0</v>
      </c>
      <c r="T136" s="182">
        <f>S136*H136</f>
        <v>0</v>
      </c>
      <c r="AR136" s="19" t="s">
        <v>241</v>
      </c>
      <c r="AT136" s="19" t="s">
        <v>237</v>
      </c>
      <c r="AU136" s="19" t="s">
        <v>81</v>
      </c>
      <c r="AY136" s="19" t="s">
        <v>235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9" t="s">
        <v>22</v>
      </c>
      <c r="BK136" s="183">
        <f>ROUND(I136*H136,2)</f>
        <v>0</v>
      </c>
      <c r="BL136" s="19" t="s">
        <v>241</v>
      </c>
      <c r="BM136" s="19" t="s">
        <v>4625</v>
      </c>
    </row>
    <row r="137" spans="2:65" s="11" customFormat="1" ht="29.85" customHeight="1" x14ac:dyDescent="0.3">
      <c r="B137" s="157"/>
      <c r="D137" s="168" t="s">
        <v>72</v>
      </c>
      <c r="E137" s="169" t="s">
        <v>270</v>
      </c>
      <c r="F137" s="169" t="s">
        <v>383</v>
      </c>
      <c r="I137" s="160"/>
      <c r="J137" s="170">
        <f>BK137</f>
        <v>0</v>
      </c>
      <c r="L137" s="157"/>
      <c r="M137" s="162"/>
      <c r="N137" s="163"/>
      <c r="O137" s="163"/>
      <c r="P137" s="164">
        <f>SUM(P138:P139)</f>
        <v>0</v>
      </c>
      <c r="Q137" s="163"/>
      <c r="R137" s="164">
        <f>SUM(R138:R139)</f>
        <v>0</v>
      </c>
      <c r="S137" s="163"/>
      <c r="T137" s="165">
        <f>SUM(T138:T139)</f>
        <v>2.59</v>
      </c>
      <c r="AR137" s="158" t="s">
        <v>22</v>
      </c>
      <c r="AT137" s="166" t="s">
        <v>72</v>
      </c>
      <c r="AU137" s="166" t="s">
        <v>22</v>
      </c>
      <c r="AY137" s="158" t="s">
        <v>235</v>
      </c>
      <c r="BK137" s="167">
        <f>SUM(BK138:BK139)</f>
        <v>0</v>
      </c>
    </row>
    <row r="138" spans="2:65" s="1" customFormat="1" ht="22.5" customHeight="1" x14ac:dyDescent="0.3">
      <c r="B138" s="171"/>
      <c r="C138" s="172" t="s">
        <v>9</v>
      </c>
      <c r="D138" s="172" t="s">
        <v>237</v>
      </c>
      <c r="E138" s="173" t="s">
        <v>4626</v>
      </c>
      <c r="F138" s="174" t="s">
        <v>4627</v>
      </c>
      <c r="G138" s="175" t="s">
        <v>346</v>
      </c>
      <c r="H138" s="176">
        <v>70</v>
      </c>
      <c r="I138" s="177"/>
      <c r="J138" s="178">
        <f>ROUND(I138*H138,2)</f>
        <v>0</v>
      </c>
      <c r="K138" s="174" t="s">
        <v>309</v>
      </c>
      <c r="L138" s="35"/>
      <c r="M138" s="179" t="s">
        <v>3</v>
      </c>
      <c r="N138" s="180" t="s">
        <v>44</v>
      </c>
      <c r="O138" s="36"/>
      <c r="P138" s="181">
        <f>O138*H138</f>
        <v>0</v>
      </c>
      <c r="Q138" s="181">
        <v>0</v>
      </c>
      <c r="R138" s="181">
        <f>Q138*H138</f>
        <v>0</v>
      </c>
      <c r="S138" s="181">
        <v>3.6999999999999998E-2</v>
      </c>
      <c r="T138" s="182">
        <f>S138*H138</f>
        <v>2.59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4628</v>
      </c>
    </row>
    <row r="139" spans="2:65" s="12" customFormat="1" x14ac:dyDescent="0.3">
      <c r="B139" s="184"/>
      <c r="D139" s="194" t="s">
        <v>304</v>
      </c>
      <c r="E139" s="193" t="s">
        <v>3</v>
      </c>
      <c r="F139" s="195" t="s">
        <v>547</v>
      </c>
      <c r="H139" s="196">
        <v>70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22</v>
      </c>
      <c r="AY139" s="193" t="s">
        <v>235</v>
      </c>
    </row>
    <row r="140" spans="2:65" s="11" customFormat="1" ht="29.85" customHeight="1" x14ac:dyDescent="0.3">
      <c r="B140" s="157"/>
      <c r="D140" s="168" t="s">
        <v>72</v>
      </c>
      <c r="E140" s="169" t="s">
        <v>475</v>
      </c>
      <c r="F140" s="169" t="s">
        <v>476</v>
      </c>
      <c r="I140" s="160"/>
      <c r="J140" s="170">
        <f>BK140</f>
        <v>0</v>
      </c>
      <c r="L140" s="157"/>
      <c r="M140" s="162"/>
      <c r="N140" s="163"/>
      <c r="O140" s="163"/>
      <c r="P140" s="164">
        <f>SUM(P141:P144)</f>
        <v>0</v>
      </c>
      <c r="Q140" s="163"/>
      <c r="R140" s="164">
        <f>SUM(R141:R144)</f>
        <v>0</v>
      </c>
      <c r="S140" s="163"/>
      <c r="T140" s="165">
        <f>SUM(T141:T144)</f>
        <v>0</v>
      </c>
      <c r="AR140" s="158" t="s">
        <v>22</v>
      </c>
      <c r="AT140" s="166" t="s">
        <v>72</v>
      </c>
      <c r="AU140" s="166" t="s">
        <v>22</v>
      </c>
      <c r="AY140" s="158" t="s">
        <v>235</v>
      </c>
      <c r="BK140" s="167">
        <f>SUM(BK141:BK144)</f>
        <v>0</v>
      </c>
    </row>
    <row r="141" spans="2:65" s="1" customFormat="1" ht="31.5" customHeight="1" x14ac:dyDescent="0.3">
      <c r="B141" s="171"/>
      <c r="C141" s="172" t="s">
        <v>296</v>
      </c>
      <c r="D141" s="172" t="s">
        <v>237</v>
      </c>
      <c r="E141" s="173" t="s">
        <v>1768</v>
      </c>
      <c r="F141" s="174" t="s">
        <v>479</v>
      </c>
      <c r="G141" s="175" t="s">
        <v>294</v>
      </c>
      <c r="H141" s="176">
        <v>2.59</v>
      </c>
      <c r="I141" s="177"/>
      <c r="J141" s="178">
        <f>ROUND(I141*H141,2)</f>
        <v>0</v>
      </c>
      <c r="K141" s="174" t="s">
        <v>309</v>
      </c>
      <c r="L141" s="35"/>
      <c r="M141" s="179" t="s">
        <v>3</v>
      </c>
      <c r="N141" s="180" t="s">
        <v>44</v>
      </c>
      <c r="O141" s="36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AR141" s="19" t="s">
        <v>241</v>
      </c>
      <c r="AT141" s="19" t="s">
        <v>237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4629</v>
      </c>
    </row>
    <row r="142" spans="2:65" s="1" customFormat="1" ht="31.5" customHeight="1" x14ac:dyDescent="0.3">
      <c r="B142" s="171"/>
      <c r="C142" s="172" t="s">
        <v>300</v>
      </c>
      <c r="D142" s="172" t="s">
        <v>237</v>
      </c>
      <c r="E142" s="173" t="s">
        <v>486</v>
      </c>
      <c r="F142" s="174" t="s">
        <v>487</v>
      </c>
      <c r="G142" s="175" t="s">
        <v>294</v>
      </c>
      <c r="H142" s="176">
        <v>23.31</v>
      </c>
      <c r="I142" s="177"/>
      <c r="J142" s="178">
        <f>ROUND(I142*H142,2)</f>
        <v>0</v>
      </c>
      <c r="K142" s="174" t="s">
        <v>3</v>
      </c>
      <c r="L142" s="35"/>
      <c r="M142" s="179" t="s">
        <v>3</v>
      </c>
      <c r="N142" s="180" t="s">
        <v>44</v>
      </c>
      <c r="O142" s="36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AR142" s="19" t="s">
        <v>241</v>
      </c>
      <c r="AT142" s="19" t="s">
        <v>237</v>
      </c>
      <c r="AU142" s="19" t="s">
        <v>81</v>
      </c>
      <c r="AY142" s="19" t="s">
        <v>235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9" t="s">
        <v>22</v>
      </c>
      <c r="BK142" s="183">
        <f>ROUND(I142*H142,2)</f>
        <v>0</v>
      </c>
      <c r="BL142" s="19" t="s">
        <v>241</v>
      </c>
      <c r="BM142" s="19" t="s">
        <v>4630</v>
      </c>
    </row>
    <row r="143" spans="2:65" s="12" customFormat="1" x14ac:dyDescent="0.3">
      <c r="B143" s="184"/>
      <c r="D143" s="185" t="s">
        <v>304</v>
      </c>
      <c r="E143" s="186" t="s">
        <v>3</v>
      </c>
      <c r="F143" s="187" t="s">
        <v>4631</v>
      </c>
      <c r="H143" s="188">
        <v>23.31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93" t="s">
        <v>304</v>
      </c>
      <c r="AU143" s="193" t="s">
        <v>81</v>
      </c>
      <c r="AV143" s="12" t="s">
        <v>81</v>
      </c>
      <c r="AW143" s="12" t="s">
        <v>36</v>
      </c>
      <c r="AX143" s="12" t="s">
        <v>22</v>
      </c>
      <c r="AY143" s="193" t="s">
        <v>235</v>
      </c>
    </row>
    <row r="144" spans="2:65" s="1" customFormat="1" ht="22.5" customHeight="1" x14ac:dyDescent="0.3">
      <c r="B144" s="171"/>
      <c r="C144" s="172" t="s">
        <v>306</v>
      </c>
      <c r="D144" s="172" t="s">
        <v>237</v>
      </c>
      <c r="E144" s="173" t="s">
        <v>491</v>
      </c>
      <c r="F144" s="174" t="s">
        <v>492</v>
      </c>
      <c r="G144" s="175" t="s">
        <v>294</v>
      </c>
      <c r="H144" s="176">
        <v>2.59</v>
      </c>
      <c r="I144" s="177"/>
      <c r="J144" s="178">
        <f>ROUND(I144*H144,2)</f>
        <v>0</v>
      </c>
      <c r="K144" s="174" t="s">
        <v>3</v>
      </c>
      <c r="L144" s="35"/>
      <c r="M144" s="179" t="s">
        <v>3</v>
      </c>
      <c r="N144" s="180" t="s">
        <v>44</v>
      </c>
      <c r="O144" s="36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AR144" s="19" t="s">
        <v>241</v>
      </c>
      <c r="AT144" s="19" t="s">
        <v>237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241</v>
      </c>
      <c r="BM144" s="19" t="s">
        <v>4632</v>
      </c>
    </row>
    <row r="145" spans="2:65" s="11" customFormat="1" ht="37.35" customHeight="1" x14ac:dyDescent="0.35">
      <c r="B145" s="157"/>
      <c r="D145" s="158" t="s">
        <v>72</v>
      </c>
      <c r="E145" s="159" t="s">
        <v>371</v>
      </c>
      <c r="F145" s="159" t="s">
        <v>4633</v>
      </c>
      <c r="I145" s="160"/>
      <c r="J145" s="161">
        <f>BK145</f>
        <v>0</v>
      </c>
      <c r="L145" s="157"/>
      <c r="M145" s="162"/>
      <c r="N145" s="163"/>
      <c r="O145" s="163"/>
      <c r="P145" s="164">
        <f>P146</f>
        <v>0</v>
      </c>
      <c r="Q145" s="163"/>
      <c r="R145" s="164">
        <f>R146</f>
        <v>0.14968999999999999</v>
      </c>
      <c r="S145" s="163"/>
      <c r="T145" s="165">
        <f>T146</f>
        <v>0</v>
      </c>
      <c r="AR145" s="158" t="s">
        <v>103</v>
      </c>
      <c r="AT145" s="166" t="s">
        <v>72</v>
      </c>
      <c r="AU145" s="166" t="s">
        <v>73</v>
      </c>
      <c r="AY145" s="158" t="s">
        <v>235</v>
      </c>
      <c r="BK145" s="167">
        <f>BK146</f>
        <v>0</v>
      </c>
    </row>
    <row r="146" spans="2:65" s="11" customFormat="1" ht="19.899999999999999" customHeight="1" x14ac:dyDescent="0.3">
      <c r="B146" s="157"/>
      <c r="D146" s="168" t="s">
        <v>72</v>
      </c>
      <c r="E146" s="169" t="s">
        <v>4634</v>
      </c>
      <c r="F146" s="169" t="s">
        <v>4635</v>
      </c>
      <c r="I146" s="160"/>
      <c r="J146" s="170">
        <f>BK146</f>
        <v>0</v>
      </c>
      <c r="L146" s="157"/>
      <c r="M146" s="162"/>
      <c r="N146" s="163"/>
      <c r="O146" s="163"/>
      <c r="P146" s="164">
        <f>SUM(P147:P180)</f>
        <v>0</v>
      </c>
      <c r="Q146" s="163"/>
      <c r="R146" s="164">
        <f>SUM(R147:R180)</f>
        <v>0.14968999999999999</v>
      </c>
      <c r="S146" s="163"/>
      <c r="T146" s="165">
        <f>SUM(T147:T180)</f>
        <v>0</v>
      </c>
      <c r="AR146" s="158" t="s">
        <v>103</v>
      </c>
      <c r="AT146" s="166" t="s">
        <v>72</v>
      </c>
      <c r="AU146" s="166" t="s">
        <v>22</v>
      </c>
      <c r="AY146" s="158" t="s">
        <v>235</v>
      </c>
      <c r="BK146" s="167">
        <f>SUM(BK147:BK180)</f>
        <v>0</v>
      </c>
    </row>
    <row r="147" spans="2:65" s="1" customFormat="1" ht="22.5" customHeight="1" x14ac:dyDescent="0.3">
      <c r="B147" s="171"/>
      <c r="C147" s="172" t="s">
        <v>312</v>
      </c>
      <c r="D147" s="172" t="s">
        <v>237</v>
      </c>
      <c r="E147" s="173" t="s">
        <v>4636</v>
      </c>
      <c r="F147" s="174" t="s">
        <v>4637</v>
      </c>
      <c r="G147" s="175" t="s">
        <v>346</v>
      </c>
      <c r="H147" s="176">
        <v>15</v>
      </c>
      <c r="I147" s="177"/>
      <c r="J147" s="178">
        <f>ROUND(I147*H147,2)</f>
        <v>0</v>
      </c>
      <c r="K147" s="174" t="s">
        <v>309</v>
      </c>
      <c r="L147" s="35"/>
      <c r="M147" s="179" t="s">
        <v>3</v>
      </c>
      <c r="N147" s="180" t="s">
        <v>44</v>
      </c>
      <c r="O147" s="36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AR147" s="19" t="s">
        <v>811</v>
      </c>
      <c r="AT147" s="19" t="s">
        <v>237</v>
      </c>
      <c r="AU147" s="19" t="s">
        <v>81</v>
      </c>
      <c r="AY147" s="19" t="s">
        <v>235</v>
      </c>
      <c r="BE147" s="183">
        <f>IF(N147="základní",J147,0)</f>
        <v>0</v>
      </c>
      <c r="BF147" s="183">
        <f>IF(N147="snížená",J147,0)</f>
        <v>0</v>
      </c>
      <c r="BG147" s="183">
        <f>IF(N147="zákl. přenesená",J147,0)</f>
        <v>0</v>
      </c>
      <c r="BH147" s="183">
        <f>IF(N147="sníž. přenesená",J147,0)</f>
        <v>0</v>
      </c>
      <c r="BI147" s="183">
        <f>IF(N147="nulová",J147,0)</f>
        <v>0</v>
      </c>
      <c r="BJ147" s="19" t="s">
        <v>22</v>
      </c>
      <c r="BK147" s="183">
        <f>ROUND(I147*H147,2)</f>
        <v>0</v>
      </c>
      <c r="BL147" s="19" t="s">
        <v>811</v>
      </c>
      <c r="BM147" s="19" t="s">
        <v>4638</v>
      </c>
    </row>
    <row r="148" spans="2:65" s="12" customFormat="1" x14ac:dyDescent="0.3">
      <c r="B148" s="184"/>
      <c r="D148" s="185" t="s">
        <v>304</v>
      </c>
      <c r="E148" s="186" t="s">
        <v>3</v>
      </c>
      <c r="F148" s="187" t="s">
        <v>4576</v>
      </c>
      <c r="H148" s="188">
        <v>15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93" t="s">
        <v>304</v>
      </c>
      <c r="AU148" s="193" t="s">
        <v>81</v>
      </c>
      <c r="AV148" s="12" t="s">
        <v>81</v>
      </c>
      <c r="AW148" s="12" t="s">
        <v>36</v>
      </c>
      <c r="AX148" s="12" t="s">
        <v>22</v>
      </c>
      <c r="AY148" s="193" t="s">
        <v>235</v>
      </c>
    </row>
    <row r="149" spans="2:65" s="1" customFormat="1" ht="22.5" customHeight="1" x14ac:dyDescent="0.3">
      <c r="B149" s="171"/>
      <c r="C149" s="172" t="s">
        <v>317</v>
      </c>
      <c r="D149" s="172" t="s">
        <v>237</v>
      </c>
      <c r="E149" s="173" t="s">
        <v>4639</v>
      </c>
      <c r="F149" s="174" t="s">
        <v>4640</v>
      </c>
      <c r="G149" s="175" t="s">
        <v>346</v>
      </c>
      <c r="H149" s="176">
        <v>55</v>
      </c>
      <c r="I149" s="177"/>
      <c r="J149" s="178">
        <f>ROUND(I149*H149,2)</f>
        <v>0</v>
      </c>
      <c r="K149" s="174" t="s">
        <v>309</v>
      </c>
      <c r="L149" s="35"/>
      <c r="M149" s="179" t="s">
        <v>3</v>
      </c>
      <c r="N149" s="180" t="s">
        <v>44</v>
      </c>
      <c r="O149" s="36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AR149" s="19" t="s">
        <v>811</v>
      </c>
      <c r="AT149" s="19" t="s">
        <v>237</v>
      </c>
      <c r="AU149" s="19" t="s">
        <v>81</v>
      </c>
      <c r="AY149" s="19" t="s">
        <v>235</v>
      </c>
      <c r="BE149" s="183">
        <f>IF(N149="základní",J149,0)</f>
        <v>0</v>
      </c>
      <c r="BF149" s="183">
        <f>IF(N149="snížená",J149,0)</f>
        <v>0</v>
      </c>
      <c r="BG149" s="183">
        <f>IF(N149="zákl. přenesená",J149,0)</f>
        <v>0</v>
      </c>
      <c r="BH149" s="183">
        <f>IF(N149="sníž. přenesená",J149,0)</f>
        <v>0</v>
      </c>
      <c r="BI149" s="183">
        <f>IF(N149="nulová",J149,0)</f>
        <v>0</v>
      </c>
      <c r="BJ149" s="19" t="s">
        <v>22</v>
      </c>
      <c r="BK149" s="183">
        <f>ROUND(I149*H149,2)</f>
        <v>0</v>
      </c>
      <c r="BL149" s="19" t="s">
        <v>811</v>
      </c>
      <c r="BM149" s="19" t="s">
        <v>4641</v>
      </c>
    </row>
    <row r="150" spans="2:65" s="12" customFormat="1" x14ac:dyDescent="0.3">
      <c r="B150" s="184"/>
      <c r="D150" s="185" t="s">
        <v>304</v>
      </c>
      <c r="E150" s="186" t="s">
        <v>3</v>
      </c>
      <c r="F150" s="187" t="s">
        <v>4578</v>
      </c>
      <c r="H150" s="188">
        <v>55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93" t="s">
        <v>304</v>
      </c>
      <c r="AU150" s="193" t="s">
        <v>81</v>
      </c>
      <c r="AV150" s="12" t="s">
        <v>81</v>
      </c>
      <c r="AW150" s="12" t="s">
        <v>36</v>
      </c>
      <c r="AX150" s="12" t="s">
        <v>22</v>
      </c>
      <c r="AY150" s="193" t="s">
        <v>235</v>
      </c>
    </row>
    <row r="151" spans="2:65" s="1" customFormat="1" ht="22.5" customHeight="1" x14ac:dyDescent="0.3">
      <c r="B151" s="171"/>
      <c r="C151" s="172" t="s">
        <v>8</v>
      </c>
      <c r="D151" s="172" t="s">
        <v>237</v>
      </c>
      <c r="E151" s="173" t="s">
        <v>4642</v>
      </c>
      <c r="F151" s="174" t="s">
        <v>4643</v>
      </c>
      <c r="G151" s="175" t="s">
        <v>4644</v>
      </c>
      <c r="H151" s="176">
        <v>1</v>
      </c>
      <c r="I151" s="177"/>
      <c r="J151" s="178">
        <f>ROUND(I151*H151,2)</f>
        <v>0</v>
      </c>
      <c r="K151" s="174" t="s">
        <v>309</v>
      </c>
      <c r="L151" s="35"/>
      <c r="M151" s="179" t="s">
        <v>3</v>
      </c>
      <c r="N151" s="180" t="s">
        <v>44</v>
      </c>
      <c r="O151" s="36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AR151" s="19" t="s">
        <v>811</v>
      </c>
      <c r="AT151" s="19" t="s">
        <v>237</v>
      </c>
      <c r="AU151" s="19" t="s">
        <v>81</v>
      </c>
      <c r="AY151" s="19" t="s">
        <v>235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9" t="s">
        <v>22</v>
      </c>
      <c r="BK151" s="183">
        <f>ROUND(I151*H151,2)</f>
        <v>0</v>
      </c>
      <c r="BL151" s="19" t="s">
        <v>811</v>
      </c>
      <c r="BM151" s="19" t="s">
        <v>4645</v>
      </c>
    </row>
    <row r="152" spans="2:65" s="1" customFormat="1" ht="22.5" customHeight="1" x14ac:dyDescent="0.3">
      <c r="B152" s="171"/>
      <c r="C152" s="172" t="s">
        <v>330</v>
      </c>
      <c r="D152" s="172" t="s">
        <v>237</v>
      </c>
      <c r="E152" s="173" t="s">
        <v>4646</v>
      </c>
      <c r="F152" s="174" t="s">
        <v>4647</v>
      </c>
      <c r="G152" s="175" t="s">
        <v>4644</v>
      </c>
      <c r="H152" s="176">
        <v>1</v>
      </c>
      <c r="I152" s="177"/>
      <c r="J152" s="178">
        <f>ROUND(I152*H152,2)</f>
        <v>0</v>
      </c>
      <c r="K152" s="174" t="s">
        <v>309</v>
      </c>
      <c r="L152" s="35"/>
      <c r="M152" s="179" t="s">
        <v>3</v>
      </c>
      <c r="N152" s="180" t="s">
        <v>44</v>
      </c>
      <c r="O152" s="36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AR152" s="19" t="s">
        <v>811</v>
      </c>
      <c r="AT152" s="19" t="s">
        <v>237</v>
      </c>
      <c r="AU152" s="19" t="s">
        <v>81</v>
      </c>
      <c r="AY152" s="19" t="s">
        <v>235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9" t="s">
        <v>22</v>
      </c>
      <c r="BK152" s="183">
        <f>ROUND(I152*H152,2)</f>
        <v>0</v>
      </c>
      <c r="BL152" s="19" t="s">
        <v>811</v>
      </c>
      <c r="BM152" s="19" t="s">
        <v>4648</v>
      </c>
    </row>
    <row r="153" spans="2:65" s="1" customFormat="1" ht="22.5" customHeight="1" x14ac:dyDescent="0.3">
      <c r="B153" s="171"/>
      <c r="C153" s="172" t="s">
        <v>334</v>
      </c>
      <c r="D153" s="172" t="s">
        <v>237</v>
      </c>
      <c r="E153" s="173" t="s">
        <v>4649</v>
      </c>
      <c r="F153" s="174" t="s">
        <v>4650</v>
      </c>
      <c r="G153" s="175" t="s">
        <v>346</v>
      </c>
      <c r="H153" s="176">
        <v>15</v>
      </c>
      <c r="I153" s="177"/>
      <c r="J153" s="178">
        <f>ROUND(I153*H153,2)</f>
        <v>0</v>
      </c>
      <c r="K153" s="174" t="s">
        <v>309</v>
      </c>
      <c r="L153" s="35"/>
      <c r="M153" s="179" t="s">
        <v>3</v>
      </c>
      <c r="N153" s="180" t="s">
        <v>44</v>
      </c>
      <c r="O153" s="36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AR153" s="19" t="s">
        <v>811</v>
      </c>
      <c r="AT153" s="19" t="s">
        <v>237</v>
      </c>
      <c r="AU153" s="19" t="s">
        <v>81</v>
      </c>
      <c r="AY153" s="19" t="s">
        <v>235</v>
      </c>
      <c r="BE153" s="183">
        <f>IF(N153="základní",J153,0)</f>
        <v>0</v>
      </c>
      <c r="BF153" s="183">
        <f>IF(N153="snížená",J153,0)</f>
        <v>0</v>
      </c>
      <c r="BG153" s="183">
        <f>IF(N153="zákl. přenesená",J153,0)</f>
        <v>0</v>
      </c>
      <c r="BH153" s="183">
        <f>IF(N153="sníž. přenesená",J153,0)</f>
        <v>0</v>
      </c>
      <c r="BI153" s="183">
        <f>IF(N153="nulová",J153,0)</f>
        <v>0</v>
      </c>
      <c r="BJ153" s="19" t="s">
        <v>22</v>
      </c>
      <c r="BK153" s="183">
        <f>ROUND(I153*H153,2)</f>
        <v>0</v>
      </c>
      <c r="BL153" s="19" t="s">
        <v>811</v>
      </c>
      <c r="BM153" s="19" t="s">
        <v>4651</v>
      </c>
    </row>
    <row r="154" spans="2:65" s="12" customFormat="1" x14ac:dyDescent="0.3">
      <c r="B154" s="184"/>
      <c r="D154" s="185" t="s">
        <v>304</v>
      </c>
      <c r="E154" s="186" t="s">
        <v>3</v>
      </c>
      <c r="F154" s="187" t="s">
        <v>4652</v>
      </c>
      <c r="H154" s="188">
        <v>15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93" t="s">
        <v>304</v>
      </c>
      <c r="AU154" s="193" t="s">
        <v>81</v>
      </c>
      <c r="AV154" s="12" t="s">
        <v>81</v>
      </c>
      <c r="AW154" s="12" t="s">
        <v>36</v>
      </c>
      <c r="AX154" s="12" t="s">
        <v>22</v>
      </c>
      <c r="AY154" s="193" t="s">
        <v>235</v>
      </c>
    </row>
    <row r="155" spans="2:65" s="1" customFormat="1" ht="22.5" customHeight="1" x14ac:dyDescent="0.3">
      <c r="B155" s="171"/>
      <c r="C155" s="172" t="s">
        <v>339</v>
      </c>
      <c r="D155" s="172" t="s">
        <v>237</v>
      </c>
      <c r="E155" s="173" t="s">
        <v>4653</v>
      </c>
      <c r="F155" s="174" t="s">
        <v>4654</v>
      </c>
      <c r="G155" s="175" t="s">
        <v>346</v>
      </c>
      <c r="H155" s="176">
        <v>55</v>
      </c>
      <c r="I155" s="177"/>
      <c r="J155" s="178">
        <f>ROUND(I155*H155,2)</f>
        <v>0</v>
      </c>
      <c r="K155" s="174" t="s">
        <v>309</v>
      </c>
      <c r="L155" s="35"/>
      <c r="M155" s="179" t="s">
        <v>3</v>
      </c>
      <c r="N155" s="180" t="s">
        <v>44</v>
      </c>
      <c r="O155" s="36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AR155" s="19" t="s">
        <v>811</v>
      </c>
      <c r="AT155" s="19" t="s">
        <v>237</v>
      </c>
      <c r="AU155" s="19" t="s">
        <v>81</v>
      </c>
      <c r="AY155" s="19" t="s">
        <v>235</v>
      </c>
      <c r="BE155" s="183">
        <f>IF(N155="základní",J155,0)</f>
        <v>0</v>
      </c>
      <c r="BF155" s="183">
        <f>IF(N155="snížená",J155,0)</f>
        <v>0</v>
      </c>
      <c r="BG155" s="183">
        <f>IF(N155="zákl. přenesená",J155,0)</f>
        <v>0</v>
      </c>
      <c r="BH155" s="183">
        <f>IF(N155="sníž. přenesená",J155,0)</f>
        <v>0</v>
      </c>
      <c r="BI155" s="183">
        <f>IF(N155="nulová",J155,0)</f>
        <v>0</v>
      </c>
      <c r="BJ155" s="19" t="s">
        <v>22</v>
      </c>
      <c r="BK155" s="183">
        <f>ROUND(I155*H155,2)</f>
        <v>0</v>
      </c>
      <c r="BL155" s="19" t="s">
        <v>811</v>
      </c>
      <c r="BM155" s="19" t="s">
        <v>4655</v>
      </c>
    </row>
    <row r="156" spans="2:65" s="12" customFormat="1" x14ac:dyDescent="0.3">
      <c r="B156" s="184"/>
      <c r="D156" s="185" t="s">
        <v>304</v>
      </c>
      <c r="E156" s="186" t="s">
        <v>3</v>
      </c>
      <c r="F156" s="187" t="s">
        <v>4656</v>
      </c>
      <c r="H156" s="188">
        <v>55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93" t="s">
        <v>304</v>
      </c>
      <c r="AU156" s="193" t="s">
        <v>81</v>
      </c>
      <c r="AV156" s="12" t="s">
        <v>81</v>
      </c>
      <c r="AW156" s="12" t="s">
        <v>36</v>
      </c>
      <c r="AX156" s="12" t="s">
        <v>22</v>
      </c>
      <c r="AY156" s="193" t="s">
        <v>235</v>
      </c>
    </row>
    <row r="157" spans="2:65" s="1" customFormat="1" ht="44.25" customHeight="1" x14ac:dyDescent="0.3">
      <c r="B157" s="171"/>
      <c r="C157" s="172" t="s">
        <v>343</v>
      </c>
      <c r="D157" s="172" t="s">
        <v>237</v>
      </c>
      <c r="E157" s="173" t="s">
        <v>4657</v>
      </c>
      <c r="F157" s="174" t="s">
        <v>4658</v>
      </c>
      <c r="G157" s="175" t="s">
        <v>249</v>
      </c>
      <c r="H157" s="176">
        <v>2</v>
      </c>
      <c r="I157" s="177"/>
      <c r="J157" s="178">
        <f>ROUND(I157*H157,2)</f>
        <v>0</v>
      </c>
      <c r="K157" s="174" t="s">
        <v>309</v>
      </c>
      <c r="L157" s="35"/>
      <c r="M157" s="179" t="s">
        <v>3</v>
      </c>
      <c r="N157" s="180" t="s">
        <v>44</v>
      </c>
      <c r="O157" s="36"/>
      <c r="P157" s="181">
        <f>O157*H157</f>
        <v>0</v>
      </c>
      <c r="Q157" s="181">
        <v>2.4000000000000001E-4</v>
      </c>
      <c r="R157" s="181">
        <f>Q157*H157</f>
        <v>4.8000000000000001E-4</v>
      </c>
      <c r="S157" s="181">
        <v>0</v>
      </c>
      <c r="T157" s="182">
        <f>S157*H157</f>
        <v>0</v>
      </c>
      <c r="AR157" s="19" t="s">
        <v>811</v>
      </c>
      <c r="AT157" s="19" t="s">
        <v>237</v>
      </c>
      <c r="AU157" s="19" t="s">
        <v>81</v>
      </c>
      <c r="AY157" s="19" t="s">
        <v>235</v>
      </c>
      <c r="BE157" s="183">
        <f>IF(N157="základní",J157,0)</f>
        <v>0</v>
      </c>
      <c r="BF157" s="183">
        <f>IF(N157="snížená",J157,0)</f>
        <v>0</v>
      </c>
      <c r="BG157" s="183">
        <f>IF(N157="zákl. přenesená",J157,0)</f>
        <v>0</v>
      </c>
      <c r="BH157" s="183">
        <f>IF(N157="sníž. přenesená",J157,0)</f>
        <v>0</v>
      </c>
      <c r="BI157" s="183">
        <f>IF(N157="nulová",J157,0)</f>
        <v>0</v>
      </c>
      <c r="BJ157" s="19" t="s">
        <v>22</v>
      </c>
      <c r="BK157" s="183">
        <f>ROUND(I157*H157,2)</f>
        <v>0</v>
      </c>
      <c r="BL157" s="19" t="s">
        <v>811</v>
      </c>
      <c r="BM157" s="19" t="s">
        <v>4659</v>
      </c>
    </row>
    <row r="158" spans="2:65" s="1" customFormat="1" ht="31.5" customHeight="1" x14ac:dyDescent="0.3">
      <c r="B158" s="171"/>
      <c r="C158" s="172" t="s">
        <v>349</v>
      </c>
      <c r="D158" s="172" t="s">
        <v>237</v>
      </c>
      <c r="E158" s="173" t="s">
        <v>4660</v>
      </c>
      <c r="F158" s="174" t="s">
        <v>4661</v>
      </c>
      <c r="G158" s="175" t="s">
        <v>346</v>
      </c>
      <c r="H158" s="176">
        <v>15</v>
      </c>
      <c r="I158" s="177"/>
      <c r="J158" s="178">
        <f>ROUND(I158*H158,2)</f>
        <v>0</v>
      </c>
      <c r="K158" s="174" t="s">
        <v>309</v>
      </c>
      <c r="L158" s="35"/>
      <c r="M158" s="179" t="s">
        <v>3</v>
      </c>
      <c r="N158" s="180" t="s">
        <v>44</v>
      </c>
      <c r="O158" s="36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AR158" s="19" t="s">
        <v>811</v>
      </c>
      <c r="AT158" s="19" t="s">
        <v>237</v>
      </c>
      <c r="AU158" s="19" t="s">
        <v>81</v>
      </c>
      <c r="AY158" s="19" t="s">
        <v>235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9" t="s">
        <v>22</v>
      </c>
      <c r="BK158" s="183">
        <f>ROUND(I158*H158,2)</f>
        <v>0</v>
      </c>
      <c r="BL158" s="19" t="s">
        <v>811</v>
      </c>
      <c r="BM158" s="19" t="s">
        <v>4662</v>
      </c>
    </row>
    <row r="159" spans="2:65" s="12" customFormat="1" x14ac:dyDescent="0.3">
      <c r="B159" s="184"/>
      <c r="D159" s="194" t="s">
        <v>304</v>
      </c>
      <c r="E159" s="193" t="s">
        <v>3</v>
      </c>
      <c r="F159" s="195" t="s">
        <v>9</v>
      </c>
      <c r="H159" s="196">
        <v>15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73</v>
      </c>
      <c r="AY159" s="193" t="s">
        <v>235</v>
      </c>
    </row>
    <row r="160" spans="2:65" s="13" customFormat="1" x14ac:dyDescent="0.3">
      <c r="B160" s="197"/>
      <c r="D160" s="185" t="s">
        <v>304</v>
      </c>
      <c r="E160" s="198" t="s">
        <v>4576</v>
      </c>
      <c r="F160" s="199" t="s">
        <v>329</v>
      </c>
      <c r="H160" s="200">
        <v>15</v>
      </c>
      <c r="I160" s="201"/>
      <c r="L160" s="197"/>
      <c r="M160" s="202"/>
      <c r="N160" s="203"/>
      <c r="O160" s="203"/>
      <c r="P160" s="203"/>
      <c r="Q160" s="203"/>
      <c r="R160" s="203"/>
      <c r="S160" s="203"/>
      <c r="T160" s="204"/>
      <c r="AT160" s="205" t="s">
        <v>304</v>
      </c>
      <c r="AU160" s="205" t="s">
        <v>81</v>
      </c>
      <c r="AV160" s="13" t="s">
        <v>241</v>
      </c>
      <c r="AW160" s="13" t="s">
        <v>36</v>
      </c>
      <c r="AX160" s="13" t="s">
        <v>22</v>
      </c>
      <c r="AY160" s="205" t="s">
        <v>235</v>
      </c>
    </row>
    <row r="161" spans="2:65" s="1" customFormat="1" ht="22.5" customHeight="1" x14ac:dyDescent="0.3">
      <c r="B161" s="171"/>
      <c r="C161" s="222" t="s">
        <v>354</v>
      </c>
      <c r="D161" s="222" t="s">
        <v>371</v>
      </c>
      <c r="E161" s="223" t="s">
        <v>4663</v>
      </c>
      <c r="F161" s="224" t="s">
        <v>4664</v>
      </c>
      <c r="G161" s="225" t="s">
        <v>346</v>
      </c>
      <c r="H161" s="226">
        <v>15</v>
      </c>
      <c r="I161" s="227"/>
      <c r="J161" s="228">
        <f>ROUND(I161*H161,2)</f>
        <v>0</v>
      </c>
      <c r="K161" s="224" t="s">
        <v>309</v>
      </c>
      <c r="L161" s="229"/>
      <c r="M161" s="230" t="s">
        <v>3</v>
      </c>
      <c r="N161" s="231" t="s">
        <v>44</v>
      </c>
      <c r="O161" s="36"/>
      <c r="P161" s="181">
        <f>O161*H161</f>
        <v>0</v>
      </c>
      <c r="Q161" s="181">
        <v>1.0499999999999999E-3</v>
      </c>
      <c r="R161" s="181">
        <f>Q161*H161</f>
        <v>1.575E-2</v>
      </c>
      <c r="S161" s="181">
        <v>0</v>
      </c>
      <c r="T161" s="182">
        <f>S161*H161</f>
        <v>0</v>
      </c>
      <c r="AR161" s="19" t="s">
        <v>4665</v>
      </c>
      <c r="AT161" s="19" t="s">
        <v>371</v>
      </c>
      <c r="AU161" s="19" t="s">
        <v>81</v>
      </c>
      <c r="AY161" s="19" t="s">
        <v>235</v>
      </c>
      <c r="BE161" s="183">
        <f>IF(N161="základní",J161,0)</f>
        <v>0</v>
      </c>
      <c r="BF161" s="183">
        <f>IF(N161="snížená",J161,0)</f>
        <v>0</v>
      </c>
      <c r="BG161" s="183">
        <f>IF(N161="zákl. přenesená",J161,0)</f>
        <v>0</v>
      </c>
      <c r="BH161" s="183">
        <f>IF(N161="sníž. přenesená",J161,0)</f>
        <v>0</v>
      </c>
      <c r="BI161" s="183">
        <f>IF(N161="nulová",J161,0)</f>
        <v>0</v>
      </c>
      <c r="BJ161" s="19" t="s">
        <v>22</v>
      </c>
      <c r="BK161" s="183">
        <f>ROUND(I161*H161,2)</f>
        <v>0</v>
      </c>
      <c r="BL161" s="19" t="s">
        <v>811</v>
      </c>
      <c r="BM161" s="19" t="s">
        <v>4666</v>
      </c>
    </row>
    <row r="162" spans="2:65" s="1" customFormat="1" ht="31.5" customHeight="1" x14ac:dyDescent="0.3">
      <c r="B162" s="171"/>
      <c r="C162" s="172" t="s">
        <v>366</v>
      </c>
      <c r="D162" s="172" t="s">
        <v>237</v>
      </c>
      <c r="E162" s="173" t="s">
        <v>4667</v>
      </c>
      <c r="F162" s="174" t="s">
        <v>4668</v>
      </c>
      <c r="G162" s="175" t="s">
        <v>346</v>
      </c>
      <c r="H162" s="176">
        <v>55</v>
      </c>
      <c r="I162" s="177"/>
      <c r="J162" s="178">
        <f>ROUND(I162*H162,2)</f>
        <v>0</v>
      </c>
      <c r="K162" s="174" t="s">
        <v>309</v>
      </c>
      <c r="L162" s="35"/>
      <c r="M162" s="179" t="s">
        <v>3</v>
      </c>
      <c r="N162" s="180" t="s">
        <v>44</v>
      </c>
      <c r="O162" s="36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AR162" s="19" t="s">
        <v>811</v>
      </c>
      <c r="AT162" s="19" t="s">
        <v>237</v>
      </c>
      <c r="AU162" s="19" t="s">
        <v>81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811</v>
      </c>
      <c r="BM162" s="19" t="s">
        <v>4669</v>
      </c>
    </row>
    <row r="163" spans="2:65" s="12" customFormat="1" x14ac:dyDescent="0.3">
      <c r="B163" s="184"/>
      <c r="D163" s="194" t="s">
        <v>304</v>
      </c>
      <c r="E163" s="193" t="s">
        <v>3</v>
      </c>
      <c r="F163" s="195" t="s">
        <v>490</v>
      </c>
      <c r="H163" s="196">
        <v>55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93" t="s">
        <v>304</v>
      </c>
      <c r="AU163" s="193" t="s">
        <v>81</v>
      </c>
      <c r="AV163" s="12" t="s">
        <v>81</v>
      </c>
      <c r="AW163" s="12" t="s">
        <v>36</v>
      </c>
      <c r="AX163" s="12" t="s">
        <v>73</v>
      </c>
      <c r="AY163" s="193" t="s">
        <v>235</v>
      </c>
    </row>
    <row r="164" spans="2:65" s="13" customFormat="1" x14ac:dyDescent="0.3">
      <c r="B164" s="197"/>
      <c r="D164" s="185" t="s">
        <v>304</v>
      </c>
      <c r="E164" s="198" t="s">
        <v>4578</v>
      </c>
      <c r="F164" s="199" t="s">
        <v>329</v>
      </c>
      <c r="H164" s="200">
        <v>55</v>
      </c>
      <c r="I164" s="201"/>
      <c r="L164" s="197"/>
      <c r="M164" s="202"/>
      <c r="N164" s="203"/>
      <c r="O164" s="203"/>
      <c r="P164" s="203"/>
      <c r="Q164" s="203"/>
      <c r="R164" s="203"/>
      <c r="S164" s="203"/>
      <c r="T164" s="204"/>
      <c r="AT164" s="205" t="s">
        <v>304</v>
      </c>
      <c r="AU164" s="205" t="s">
        <v>81</v>
      </c>
      <c r="AV164" s="13" t="s">
        <v>241</v>
      </c>
      <c r="AW164" s="13" t="s">
        <v>36</v>
      </c>
      <c r="AX164" s="13" t="s">
        <v>22</v>
      </c>
      <c r="AY164" s="205" t="s">
        <v>235</v>
      </c>
    </row>
    <row r="165" spans="2:65" s="1" customFormat="1" ht="22.5" customHeight="1" x14ac:dyDescent="0.3">
      <c r="B165" s="171"/>
      <c r="C165" s="222" t="s">
        <v>370</v>
      </c>
      <c r="D165" s="222" t="s">
        <v>371</v>
      </c>
      <c r="E165" s="223" t="s">
        <v>4670</v>
      </c>
      <c r="F165" s="224" t="s">
        <v>4671</v>
      </c>
      <c r="G165" s="225" t="s">
        <v>346</v>
      </c>
      <c r="H165" s="226">
        <v>55</v>
      </c>
      <c r="I165" s="227"/>
      <c r="J165" s="228">
        <f>ROUND(I165*H165,2)</f>
        <v>0</v>
      </c>
      <c r="K165" s="224" t="s">
        <v>309</v>
      </c>
      <c r="L165" s="229"/>
      <c r="M165" s="230" t="s">
        <v>3</v>
      </c>
      <c r="N165" s="231" t="s">
        <v>44</v>
      </c>
      <c r="O165" s="36"/>
      <c r="P165" s="181">
        <f>O165*H165</f>
        <v>0</v>
      </c>
      <c r="Q165" s="181">
        <v>2.0999999999999999E-3</v>
      </c>
      <c r="R165" s="181">
        <f>Q165*H165</f>
        <v>0.11549999999999999</v>
      </c>
      <c r="S165" s="181">
        <v>0</v>
      </c>
      <c r="T165" s="182">
        <f>S165*H165</f>
        <v>0</v>
      </c>
      <c r="AR165" s="19" t="s">
        <v>4665</v>
      </c>
      <c r="AT165" s="19" t="s">
        <v>371</v>
      </c>
      <c r="AU165" s="19" t="s">
        <v>81</v>
      </c>
      <c r="AY165" s="19" t="s">
        <v>235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9" t="s">
        <v>22</v>
      </c>
      <c r="BK165" s="183">
        <f>ROUND(I165*H165,2)</f>
        <v>0</v>
      </c>
      <c r="BL165" s="19" t="s">
        <v>811</v>
      </c>
      <c r="BM165" s="19" t="s">
        <v>4672</v>
      </c>
    </row>
    <row r="166" spans="2:65" s="1" customFormat="1" ht="22.5" customHeight="1" x14ac:dyDescent="0.3">
      <c r="B166" s="171"/>
      <c r="C166" s="172" t="s">
        <v>375</v>
      </c>
      <c r="D166" s="172" t="s">
        <v>237</v>
      </c>
      <c r="E166" s="173" t="s">
        <v>4673</v>
      </c>
      <c r="F166" s="174" t="s">
        <v>4674</v>
      </c>
      <c r="G166" s="175" t="s">
        <v>346</v>
      </c>
      <c r="H166" s="176">
        <v>4</v>
      </c>
      <c r="I166" s="177"/>
      <c r="J166" s="178">
        <f>ROUND(I166*H166,2)</f>
        <v>0</v>
      </c>
      <c r="K166" s="174" t="s">
        <v>309</v>
      </c>
      <c r="L166" s="35"/>
      <c r="M166" s="179" t="s">
        <v>3</v>
      </c>
      <c r="N166" s="180" t="s">
        <v>44</v>
      </c>
      <c r="O166" s="36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AR166" s="19" t="s">
        <v>811</v>
      </c>
      <c r="AT166" s="19" t="s">
        <v>237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811</v>
      </c>
      <c r="BM166" s="19" t="s">
        <v>4675</v>
      </c>
    </row>
    <row r="167" spans="2:65" s="1" customFormat="1" ht="31.5" customHeight="1" x14ac:dyDescent="0.3">
      <c r="B167" s="171"/>
      <c r="C167" s="222" t="s">
        <v>379</v>
      </c>
      <c r="D167" s="222" t="s">
        <v>371</v>
      </c>
      <c r="E167" s="223" t="s">
        <v>4676</v>
      </c>
      <c r="F167" s="224" t="s">
        <v>4677</v>
      </c>
      <c r="G167" s="225" t="s">
        <v>346</v>
      </c>
      <c r="H167" s="226">
        <v>4</v>
      </c>
      <c r="I167" s="227"/>
      <c r="J167" s="228">
        <f>ROUND(I167*H167,2)</f>
        <v>0</v>
      </c>
      <c r="K167" s="224" t="s">
        <v>4678</v>
      </c>
      <c r="L167" s="229"/>
      <c r="M167" s="230" t="s">
        <v>3</v>
      </c>
      <c r="N167" s="231" t="s">
        <v>44</v>
      </c>
      <c r="O167" s="36"/>
      <c r="P167" s="181">
        <f>O167*H167</f>
        <v>0</v>
      </c>
      <c r="Q167" s="181">
        <v>2.99E-3</v>
      </c>
      <c r="R167" s="181">
        <f>Q167*H167</f>
        <v>1.196E-2</v>
      </c>
      <c r="S167" s="181">
        <v>0</v>
      </c>
      <c r="T167" s="182">
        <f>S167*H167</f>
        <v>0</v>
      </c>
      <c r="AR167" s="19" t="s">
        <v>4679</v>
      </c>
      <c r="AT167" s="19" t="s">
        <v>371</v>
      </c>
      <c r="AU167" s="19" t="s">
        <v>81</v>
      </c>
      <c r="AY167" s="19" t="s">
        <v>235</v>
      </c>
      <c r="BE167" s="183">
        <f>IF(N167="základní",J167,0)</f>
        <v>0</v>
      </c>
      <c r="BF167" s="183">
        <f>IF(N167="snížená",J167,0)</f>
        <v>0</v>
      </c>
      <c r="BG167" s="183">
        <f>IF(N167="zákl. přenesená",J167,0)</f>
        <v>0</v>
      </c>
      <c r="BH167" s="183">
        <f>IF(N167="sníž. přenesená",J167,0)</f>
        <v>0</v>
      </c>
      <c r="BI167" s="183">
        <f>IF(N167="nulová",J167,0)</f>
        <v>0</v>
      </c>
      <c r="BJ167" s="19" t="s">
        <v>22</v>
      </c>
      <c r="BK167" s="183">
        <f>ROUND(I167*H167,2)</f>
        <v>0</v>
      </c>
      <c r="BL167" s="19" t="s">
        <v>4679</v>
      </c>
      <c r="BM167" s="19" t="s">
        <v>4680</v>
      </c>
    </row>
    <row r="168" spans="2:65" s="1" customFormat="1" ht="27" x14ac:dyDescent="0.3">
      <c r="B168" s="35"/>
      <c r="D168" s="185" t="s">
        <v>729</v>
      </c>
      <c r="F168" s="247" t="s">
        <v>4681</v>
      </c>
      <c r="I168" s="240"/>
      <c r="L168" s="35"/>
      <c r="M168" s="64"/>
      <c r="N168" s="36"/>
      <c r="O168" s="36"/>
      <c r="P168" s="36"/>
      <c r="Q168" s="36"/>
      <c r="R168" s="36"/>
      <c r="S168" s="36"/>
      <c r="T168" s="65"/>
      <c r="AT168" s="19" t="s">
        <v>729</v>
      </c>
      <c r="AU168" s="19" t="s">
        <v>81</v>
      </c>
    </row>
    <row r="169" spans="2:65" s="1" customFormat="1" ht="31.5" customHeight="1" x14ac:dyDescent="0.3">
      <c r="B169" s="171"/>
      <c r="C169" s="172" t="s">
        <v>384</v>
      </c>
      <c r="D169" s="172" t="s">
        <v>237</v>
      </c>
      <c r="E169" s="173" t="s">
        <v>4682</v>
      </c>
      <c r="F169" s="174" t="s">
        <v>4683</v>
      </c>
      <c r="G169" s="175" t="s">
        <v>249</v>
      </c>
      <c r="H169" s="176">
        <v>3</v>
      </c>
      <c r="I169" s="177"/>
      <c r="J169" s="178">
        <f t="shared" ref="J169:J177" si="0">ROUND(I169*H169,2)</f>
        <v>0</v>
      </c>
      <c r="K169" s="174" t="s">
        <v>309</v>
      </c>
      <c r="L169" s="35"/>
      <c r="M169" s="179" t="s">
        <v>3</v>
      </c>
      <c r="N169" s="180" t="s">
        <v>44</v>
      </c>
      <c r="O169" s="36"/>
      <c r="P169" s="181">
        <f t="shared" ref="P169:P177" si="1">O169*H169</f>
        <v>0</v>
      </c>
      <c r="Q169" s="181">
        <v>0</v>
      </c>
      <c r="R169" s="181">
        <f t="shared" ref="R169:R177" si="2">Q169*H169</f>
        <v>0</v>
      </c>
      <c r="S169" s="181">
        <v>0</v>
      </c>
      <c r="T169" s="182">
        <f t="shared" ref="T169:T177" si="3">S169*H169</f>
        <v>0</v>
      </c>
      <c r="AR169" s="19" t="s">
        <v>811</v>
      </c>
      <c r="AT169" s="19" t="s">
        <v>237</v>
      </c>
      <c r="AU169" s="19" t="s">
        <v>81</v>
      </c>
      <c r="AY169" s="19" t="s">
        <v>235</v>
      </c>
      <c r="BE169" s="183">
        <f t="shared" ref="BE169:BE177" si="4">IF(N169="základní",J169,0)</f>
        <v>0</v>
      </c>
      <c r="BF169" s="183">
        <f t="shared" ref="BF169:BF177" si="5">IF(N169="snížená",J169,0)</f>
        <v>0</v>
      </c>
      <c r="BG169" s="183">
        <f t="shared" ref="BG169:BG177" si="6">IF(N169="zákl. přenesená",J169,0)</f>
        <v>0</v>
      </c>
      <c r="BH169" s="183">
        <f t="shared" ref="BH169:BH177" si="7">IF(N169="sníž. přenesená",J169,0)</f>
        <v>0</v>
      </c>
      <c r="BI169" s="183">
        <f t="shared" ref="BI169:BI177" si="8">IF(N169="nulová",J169,0)</f>
        <v>0</v>
      </c>
      <c r="BJ169" s="19" t="s">
        <v>22</v>
      </c>
      <c r="BK169" s="183">
        <f t="shared" ref="BK169:BK177" si="9">ROUND(I169*H169,2)</f>
        <v>0</v>
      </c>
      <c r="BL169" s="19" t="s">
        <v>811</v>
      </c>
      <c r="BM169" s="19" t="s">
        <v>4684</v>
      </c>
    </row>
    <row r="170" spans="2:65" s="1" customFormat="1" ht="22.5" customHeight="1" x14ac:dyDescent="0.3">
      <c r="B170" s="171"/>
      <c r="C170" s="222" t="s">
        <v>389</v>
      </c>
      <c r="D170" s="222" t="s">
        <v>371</v>
      </c>
      <c r="E170" s="223" t="s">
        <v>4685</v>
      </c>
      <c r="F170" s="224" t="s">
        <v>4686</v>
      </c>
      <c r="G170" s="225" t="s">
        <v>249</v>
      </c>
      <c r="H170" s="226">
        <v>2</v>
      </c>
      <c r="I170" s="227"/>
      <c r="J170" s="228">
        <f t="shared" si="0"/>
        <v>0</v>
      </c>
      <c r="K170" s="224" t="s">
        <v>309</v>
      </c>
      <c r="L170" s="229"/>
      <c r="M170" s="230" t="s">
        <v>3</v>
      </c>
      <c r="N170" s="231" t="s">
        <v>44</v>
      </c>
      <c r="O170" s="36"/>
      <c r="P170" s="181">
        <f t="shared" si="1"/>
        <v>0</v>
      </c>
      <c r="Q170" s="181">
        <v>1.7000000000000001E-4</v>
      </c>
      <c r="R170" s="181">
        <f t="shared" si="2"/>
        <v>3.4000000000000002E-4</v>
      </c>
      <c r="S170" s="181">
        <v>0</v>
      </c>
      <c r="T170" s="182">
        <f t="shared" si="3"/>
        <v>0</v>
      </c>
      <c r="AR170" s="19" t="s">
        <v>4679</v>
      </c>
      <c r="AT170" s="19" t="s">
        <v>371</v>
      </c>
      <c r="AU170" s="19" t="s">
        <v>81</v>
      </c>
      <c r="AY170" s="19" t="s">
        <v>235</v>
      </c>
      <c r="BE170" s="183">
        <f t="shared" si="4"/>
        <v>0</v>
      </c>
      <c r="BF170" s="183">
        <f t="shared" si="5"/>
        <v>0</v>
      </c>
      <c r="BG170" s="183">
        <f t="shared" si="6"/>
        <v>0</v>
      </c>
      <c r="BH170" s="183">
        <f t="shared" si="7"/>
        <v>0</v>
      </c>
      <c r="BI170" s="183">
        <f t="shared" si="8"/>
        <v>0</v>
      </c>
      <c r="BJ170" s="19" t="s">
        <v>22</v>
      </c>
      <c r="BK170" s="183">
        <f t="shared" si="9"/>
        <v>0</v>
      </c>
      <c r="BL170" s="19" t="s">
        <v>4679</v>
      </c>
      <c r="BM170" s="19" t="s">
        <v>4687</v>
      </c>
    </row>
    <row r="171" spans="2:65" s="1" customFormat="1" ht="22.5" customHeight="1" x14ac:dyDescent="0.3">
      <c r="B171" s="171"/>
      <c r="C171" s="222" t="s">
        <v>393</v>
      </c>
      <c r="D171" s="222" t="s">
        <v>371</v>
      </c>
      <c r="E171" s="223" t="s">
        <v>4688</v>
      </c>
      <c r="F171" s="224" t="s">
        <v>4689</v>
      </c>
      <c r="G171" s="225" t="s">
        <v>249</v>
      </c>
      <c r="H171" s="226">
        <v>1</v>
      </c>
      <c r="I171" s="227"/>
      <c r="J171" s="228">
        <f t="shared" si="0"/>
        <v>0</v>
      </c>
      <c r="K171" s="224" t="s">
        <v>3</v>
      </c>
      <c r="L171" s="229"/>
      <c r="M171" s="230" t="s">
        <v>3</v>
      </c>
      <c r="N171" s="231" t="s">
        <v>44</v>
      </c>
      <c r="O171" s="36"/>
      <c r="P171" s="181">
        <f t="shared" si="1"/>
        <v>0</v>
      </c>
      <c r="Q171" s="181">
        <v>2.5999999999999998E-4</v>
      </c>
      <c r="R171" s="181">
        <f t="shared" si="2"/>
        <v>2.5999999999999998E-4</v>
      </c>
      <c r="S171" s="181">
        <v>0</v>
      </c>
      <c r="T171" s="182">
        <f t="shared" si="3"/>
        <v>0</v>
      </c>
      <c r="AR171" s="19" t="s">
        <v>4679</v>
      </c>
      <c r="AT171" s="19" t="s">
        <v>371</v>
      </c>
      <c r="AU171" s="19" t="s">
        <v>81</v>
      </c>
      <c r="AY171" s="19" t="s">
        <v>235</v>
      </c>
      <c r="BE171" s="183">
        <f t="shared" si="4"/>
        <v>0</v>
      </c>
      <c r="BF171" s="183">
        <f t="shared" si="5"/>
        <v>0</v>
      </c>
      <c r="BG171" s="183">
        <f t="shared" si="6"/>
        <v>0</v>
      </c>
      <c r="BH171" s="183">
        <f t="shared" si="7"/>
        <v>0</v>
      </c>
      <c r="BI171" s="183">
        <f t="shared" si="8"/>
        <v>0</v>
      </c>
      <c r="BJ171" s="19" t="s">
        <v>22</v>
      </c>
      <c r="BK171" s="183">
        <f t="shared" si="9"/>
        <v>0</v>
      </c>
      <c r="BL171" s="19" t="s">
        <v>4679</v>
      </c>
      <c r="BM171" s="19" t="s">
        <v>4690</v>
      </c>
    </row>
    <row r="172" spans="2:65" s="1" customFormat="1" ht="31.5" customHeight="1" x14ac:dyDescent="0.3">
      <c r="B172" s="171"/>
      <c r="C172" s="172" t="s">
        <v>397</v>
      </c>
      <c r="D172" s="172" t="s">
        <v>237</v>
      </c>
      <c r="E172" s="173" t="s">
        <v>4691</v>
      </c>
      <c r="F172" s="174" t="s">
        <v>4692</v>
      </c>
      <c r="G172" s="175" t="s">
        <v>249</v>
      </c>
      <c r="H172" s="176">
        <v>7</v>
      </c>
      <c r="I172" s="177"/>
      <c r="J172" s="178">
        <f t="shared" si="0"/>
        <v>0</v>
      </c>
      <c r="K172" s="174" t="s">
        <v>309</v>
      </c>
      <c r="L172" s="35"/>
      <c r="M172" s="179" t="s">
        <v>3</v>
      </c>
      <c r="N172" s="180" t="s">
        <v>44</v>
      </c>
      <c r="O172" s="36"/>
      <c r="P172" s="181">
        <f t="shared" si="1"/>
        <v>0</v>
      </c>
      <c r="Q172" s="181">
        <v>0</v>
      </c>
      <c r="R172" s="181">
        <f t="shared" si="2"/>
        <v>0</v>
      </c>
      <c r="S172" s="181">
        <v>0</v>
      </c>
      <c r="T172" s="182">
        <f t="shared" si="3"/>
        <v>0</v>
      </c>
      <c r="AR172" s="19" t="s">
        <v>811</v>
      </c>
      <c r="AT172" s="19" t="s">
        <v>237</v>
      </c>
      <c r="AU172" s="19" t="s">
        <v>81</v>
      </c>
      <c r="AY172" s="19" t="s">
        <v>235</v>
      </c>
      <c r="BE172" s="183">
        <f t="shared" si="4"/>
        <v>0</v>
      </c>
      <c r="BF172" s="183">
        <f t="shared" si="5"/>
        <v>0</v>
      </c>
      <c r="BG172" s="183">
        <f t="shared" si="6"/>
        <v>0</v>
      </c>
      <c r="BH172" s="183">
        <f t="shared" si="7"/>
        <v>0</v>
      </c>
      <c r="BI172" s="183">
        <f t="shared" si="8"/>
        <v>0</v>
      </c>
      <c r="BJ172" s="19" t="s">
        <v>22</v>
      </c>
      <c r="BK172" s="183">
        <f t="shared" si="9"/>
        <v>0</v>
      </c>
      <c r="BL172" s="19" t="s">
        <v>811</v>
      </c>
      <c r="BM172" s="19" t="s">
        <v>4693</v>
      </c>
    </row>
    <row r="173" spans="2:65" s="1" customFormat="1" ht="22.5" customHeight="1" x14ac:dyDescent="0.3">
      <c r="B173" s="171"/>
      <c r="C173" s="222" t="s">
        <v>401</v>
      </c>
      <c r="D173" s="222" t="s">
        <v>371</v>
      </c>
      <c r="E173" s="223" t="s">
        <v>4694</v>
      </c>
      <c r="F173" s="224" t="s">
        <v>4695</v>
      </c>
      <c r="G173" s="225" t="s">
        <v>249</v>
      </c>
      <c r="H173" s="226">
        <v>1</v>
      </c>
      <c r="I173" s="227"/>
      <c r="J173" s="228">
        <f t="shared" si="0"/>
        <v>0</v>
      </c>
      <c r="K173" s="224" t="s">
        <v>3</v>
      </c>
      <c r="L173" s="229"/>
      <c r="M173" s="230" t="s">
        <v>3</v>
      </c>
      <c r="N173" s="231" t="s">
        <v>44</v>
      </c>
      <c r="O173" s="36"/>
      <c r="P173" s="181">
        <f t="shared" si="1"/>
        <v>0</v>
      </c>
      <c r="Q173" s="181">
        <v>3.6000000000000002E-4</v>
      </c>
      <c r="R173" s="181">
        <f t="shared" si="2"/>
        <v>3.6000000000000002E-4</v>
      </c>
      <c r="S173" s="181">
        <v>0</v>
      </c>
      <c r="T173" s="182">
        <f t="shared" si="3"/>
        <v>0</v>
      </c>
      <c r="AR173" s="19" t="s">
        <v>4679</v>
      </c>
      <c r="AT173" s="19" t="s">
        <v>371</v>
      </c>
      <c r="AU173" s="19" t="s">
        <v>81</v>
      </c>
      <c r="AY173" s="19" t="s">
        <v>235</v>
      </c>
      <c r="BE173" s="183">
        <f t="shared" si="4"/>
        <v>0</v>
      </c>
      <c r="BF173" s="183">
        <f t="shared" si="5"/>
        <v>0</v>
      </c>
      <c r="BG173" s="183">
        <f t="shared" si="6"/>
        <v>0</v>
      </c>
      <c r="BH173" s="183">
        <f t="shared" si="7"/>
        <v>0</v>
      </c>
      <c r="BI173" s="183">
        <f t="shared" si="8"/>
        <v>0</v>
      </c>
      <c r="BJ173" s="19" t="s">
        <v>22</v>
      </c>
      <c r="BK173" s="183">
        <f t="shared" si="9"/>
        <v>0</v>
      </c>
      <c r="BL173" s="19" t="s">
        <v>4679</v>
      </c>
      <c r="BM173" s="19" t="s">
        <v>4696</v>
      </c>
    </row>
    <row r="174" spans="2:65" s="1" customFormat="1" ht="22.5" customHeight="1" x14ac:dyDescent="0.3">
      <c r="B174" s="171"/>
      <c r="C174" s="222" t="s">
        <v>405</v>
      </c>
      <c r="D174" s="222" t="s">
        <v>371</v>
      </c>
      <c r="E174" s="223" t="s">
        <v>4697</v>
      </c>
      <c r="F174" s="224" t="s">
        <v>4698</v>
      </c>
      <c r="G174" s="225" t="s">
        <v>249</v>
      </c>
      <c r="H174" s="226">
        <v>4</v>
      </c>
      <c r="I174" s="227"/>
      <c r="J174" s="228">
        <f t="shared" si="0"/>
        <v>0</v>
      </c>
      <c r="K174" s="224" t="s">
        <v>3</v>
      </c>
      <c r="L174" s="229"/>
      <c r="M174" s="230" t="s">
        <v>3</v>
      </c>
      <c r="N174" s="231" t="s">
        <v>44</v>
      </c>
      <c r="O174" s="36"/>
      <c r="P174" s="181">
        <f t="shared" si="1"/>
        <v>0</v>
      </c>
      <c r="Q174" s="181">
        <v>7.2000000000000005E-4</v>
      </c>
      <c r="R174" s="181">
        <f t="shared" si="2"/>
        <v>2.8800000000000002E-3</v>
      </c>
      <c r="S174" s="181">
        <v>0</v>
      </c>
      <c r="T174" s="182">
        <f t="shared" si="3"/>
        <v>0</v>
      </c>
      <c r="AR174" s="19" t="s">
        <v>4679</v>
      </c>
      <c r="AT174" s="19" t="s">
        <v>371</v>
      </c>
      <c r="AU174" s="19" t="s">
        <v>81</v>
      </c>
      <c r="AY174" s="19" t="s">
        <v>235</v>
      </c>
      <c r="BE174" s="183">
        <f t="shared" si="4"/>
        <v>0</v>
      </c>
      <c r="BF174" s="183">
        <f t="shared" si="5"/>
        <v>0</v>
      </c>
      <c r="BG174" s="183">
        <f t="shared" si="6"/>
        <v>0</v>
      </c>
      <c r="BH174" s="183">
        <f t="shared" si="7"/>
        <v>0</v>
      </c>
      <c r="BI174" s="183">
        <f t="shared" si="8"/>
        <v>0</v>
      </c>
      <c r="BJ174" s="19" t="s">
        <v>22</v>
      </c>
      <c r="BK174" s="183">
        <f t="shared" si="9"/>
        <v>0</v>
      </c>
      <c r="BL174" s="19" t="s">
        <v>4679</v>
      </c>
      <c r="BM174" s="19" t="s">
        <v>4699</v>
      </c>
    </row>
    <row r="175" spans="2:65" s="1" customFormat="1" ht="22.5" customHeight="1" x14ac:dyDescent="0.3">
      <c r="B175" s="171"/>
      <c r="C175" s="222" t="s">
        <v>409</v>
      </c>
      <c r="D175" s="222" t="s">
        <v>371</v>
      </c>
      <c r="E175" s="223" t="s">
        <v>4700</v>
      </c>
      <c r="F175" s="224" t="s">
        <v>4701</v>
      </c>
      <c r="G175" s="225" t="s">
        <v>249</v>
      </c>
      <c r="H175" s="226">
        <v>1</v>
      </c>
      <c r="I175" s="227"/>
      <c r="J175" s="228">
        <f t="shared" si="0"/>
        <v>0</v>
      </c>
      <c r="K175" s="224" t="s">
        <v>3</v>
      </c>
      <c r="L175" s="229"/>
      <c r="M175" s="230" t="s">
        <v>3</v>
      </c>
      <c r="N175" s="231" t="s">
        <v>44</v>
      </c>
      <c r="O175" s="36"/>
      <c r="P175" s="181">
        <f t="shared" si="1"/>
        <v>0</v>
      </c>
      <c r="Q175" s="181">
        <v>1.1900000000000001E-3</v>
      </c>
      <c r="R175" s="181">
        <f t="shared" si="2"/>
        <v>1.1900000000000001E-3</v>
      </c>
      <c r="S175" s="181">
        <v>0</v>
      </c>
      <c r="T175" s="182">
        <f t="shared" si="3"/>
        <v>0</v>
      </c>
      <c r="AR175" s="19" t="s">
        <v>4679</v>
      </c>
      <c r="AT175" s="19" t="s">
        <v>371</v>
      </c>
      <c r="AU175" s="19" t="s">
        <v>81</v>
      </c>
      <c r="AY175" s="19" t="s">
        <v>235</v>
      </c>
      <c r="BE175" s="183">
        <f t="shared" si="4"/>
        <v>0</v>
      </c>
      <c r="BF175" s="183">
        <f t="shared" si="5"/>
        <v>0</v>
      </c>
      <c r="BG175" s="183">
        <f t="shared" si="6"/>
        <v>0</v>
      </c>
      <c r="BH175" s="183">
        <f t="shared" si="7"/>
        <v>0</v>
      </c>
      <c r="BI175" s="183">
        <f t="shared" si="8"/>
        <v>0</v>
      </c>
      <c r="BJ175" s="19" t="s">
        <v>22</v>
      </c>
      <c r="BK175" s="183">
        <f t="shared" si="9"/>
        <v>0</v>
      </c>
      <c r="BL175" s="19" t="s">
        <v>4679</v>
      </c>
      <c r="BM175" s="19" t="s">
        <v>4702</v>
      </c>
    </row>
    <row r="176" spans="2:65" s="1" customFormat="1" ht="22.5" customHeight="1" x14ac:dyDescent="0.3">
      <c r="B176" s="171"/>
      <c r="C176" s="222" t="s">
        <v>413</v>
      </c>
      <c r="D176" s="222" t="s">
        <v>371</v>
      </c>
      <c r="E176" s="223" t="s">
        <v>4703</v>
      </c>
      <c r="F176" s="224" t="s">
        <v>4704</v>
      </c>
      <c r="G176" s="225" t="s">
        <v>249</v>
      </c>
      <c r="H176" s="226">
        <v>1</v>
      </c>
      <c r="I176" s="227"/>
      <c r="J176" s="228">
        <f t="shared" si="0"/>
        <v>0</v>
      </c>
      <c r="K176" s="224" t="s">
        <v>3</v>
      </c>
      <c r="L176" s="229"/>
      <c r="M176" s="230" t="s">
        <v>3</v>
      </c>
      <c r="N176" s="231" t="s">
        <v>44</v>
      </c>
      <c r="O176" s="36"/>
      <c r="P176" s="181">
        <f t="shared" si="1"/>
        <v>0</v>
      </c>
      <c r="Q176" s="181">
        <v>9.7000000000000005E-4</v>
      </c>
      <c r="R176" s="181">
        <f t="shared" si="2"/>
        <v>9.7000000000000005E-4</v>
      </c>
      <c r="S176" s="181">
        <v>0</v>
      </c>
      <c r="T176" s="182">
        <f t="shared" si="3"/>
        <v>0</v>
      </c>
      <c r="AR176" s="19" t="s">
        <v>4679</v>
      </c>
      <c r="AT176" s="19" t="s">
        <v>371</v>
      </c>
      <c r="AU176" s="19" t="s">
        <v>81</v>
      </c>
      <c r="AY176" s="19" t="s">
        <v>235</v>
      </c>
      <c r="BE176" s="183">
        <f t="shared" si="4"/>
        <v>0</v>
      </c>
      <c r="BF176" s="183">
        <f t="shared" si="5"/>
        <v>0</v>
      </c>
      <c r="BG176" s="183">
        <f t="shared" si="6"/>
        <v>0</v>
      </c>
      <c r="BH176" s="183">
        <f t="shared" si="7"/>
        <v>0</v>
      </c>
      <c r="BI176" s="183">
        <f t="shared" si="8"/>
        <v>0</v>
      </c>
      <c r="BJ176" s="19" t="s">
        <v>22</v>
      </c>
      <c r="BK176" s="183">
        <f t="shared" si="9"/>
        <v>0</v>
      </c>
      <c r="BL176" s="19" t="s">
        <v>4679</v>
      </c>
      <c r="BM176" s="19" t="s">
        <v>4705</v>
      </c>
    </row>
    <row r="177" spans="2:65" s="1" customFormat="1" ht="22.5" customHeight="1" x14ac:dyDescent="0.3">
      <c r="B177" s="171"/>
      <c r="C177" s="172" t="s">
        <v>417</v>
      </c>
      <c r="D177" s="172" t="s">
        <v>237</v>
      </c>
      <c r="E177" s="173" t="s">
        <v>4706</v>
      </c>
      <c r="F177" s="174" t="s">
        <v>4707</v>
      </c>
      <c r="G177" s="175" t="s">
        <v>346</v>
      </c>
      <c r="H177" s="176">
        <v>15</v>
      </c>
      <c r="I177" s="177"/>
      <c r="J177" s="178">
        <f t="shared" si="0"/>
        <v>0</v>
      </c>
      <c r="K177" s="174" t="s">
        <v>309</v>
      </c>
      <c r="L177" s="35"/>
      <c r="M177" s="179" t="s">
        <v>3</v>
      </c>
      <c r="N177" s="180" t="s">
        <v>44</v>
      </c>
      <c r="O177" s="36"/>
      <c r="P177" s="181">
        <f t="shared" si="1"/>
        <v>0</v>
      </c>
      <c r="Q177" s="181">
        <v>0</v>
      </c>
      <c r="R177" s="181">
        <f t="shared" si="2"/>
        <v>0</v>
      </c>
      <c r="S177" s="181">
        <v>0</v>
      </c>
      <c r="T177" s="182">
        <f t="shared" si="3"/>
        <v>0</v>
      </c>
      <c r="AR177" s="19" t="s">
        <v>811</v>
      </c>
      <c r="AT177" s="19" t="s">
        <v>237</v>
      </c>
      <c r="AU177" s="19" t="s">
        <v>81</v>
      </c>
      <c r="AY177" s="19" t="s">
        <v>235</v>
      </c>
      <c r="BE177" s="183">
        <f t="shared" si="4"/>
        <v>0</v>
      </c>
      <c r="BF177" s="183">
        <f t="shared" si="5"/>
        <v>0</v>
      </c>
      <c r="BG177" s="183">
        <f t="shared" si="6"/>
        <v>0</v>
      </c>
      <c r="BH177" s="183">
        <f t="shared" si="7"/>
        <v>0</v>
      </c>
      <c r="BI177" s="183">
        <f t="shared" si="8"/>
        <v>0</v>
      </c>
      <c r="BJ177" s="19" t="s">
        <v>22</v>
      </c>
      <c r="BK177" s="183">
        <f t="shared" si="9"/>
        <v>0</v>
      </c>
      <c r="BL177" s="19" t="s">
        <v>811</v>
      </c>
      <c r="BM177" s="19" t="s">
        <v>4708</v>
      </c>
    </row>
    <row r="178" spans="2:65" s="12" customFormat="1" x14ac:dyDescent="0.3">
      <c r="B178" s="184"/>
      <c r="D178" s="185" t="s">
        <v>304</v>
      </c>
      <c r="E178" s="186" t="s">
        <v>3</v>
      </c>
      <c r="F178" s="187" t="s">
        <v>4576</v>
      </c>
      <c r="H178" s="188">
        <v>15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93" t="s">
        <v>304</v>
      </c>
      <c r="AU178" s="193" t="s">
        <v>81</v>
      </c>
      <c r="AV178" s="12" t="s">
        <v>81</v>
      </c>
      <c r="AW178" s="12" t="s">
        <v>36</v>
      </c>
      <c r="AX178" s="12" t="s">
        <v>22</v>
      </c>
      <c r="AY178" s="193" t="s">
        <v>235</v>
      </c>
    </row>
    <row r="179" spans="2:65" s="1" customFormat="1" ht="22.5" customHeight="1" x14ac:dyDescent="0.3">
      <c r="B179" s="171"/>
      <c r="C179" s="172" t="s">
        <v>421</v>
      </c>
      <c r="D179" s="172" t="s">
        <v>237</v>
      </c>
      <c r="E179" s="173" t="s">
        <v>4709</v>
      </c>
      <c r="F179" s="174" t="s">
        <v>4710</v>
      </c>
      <c r="G179" s="175" t="s">
        <v>346</v>
      </c>
      <c r="H179" s="176">
        <v>55</v>
      </c>
      <c r="I179" s="177"/>
      <c r="J179" s="178">
        <f>ROUND(I179*H179,2)</f>
        <v>0</v>
      </c>
      <c r="K179" s="174" t="s">
        <v>309</v>
      </c>
      <c r="L179" s="35"/>
      <c r="M179" s="179" t="s">
        <v>3</v>
      </c>
      <c r="N179" s="180" t="s">
        <v>44</v>
      </c>
      <c r="O179" s="36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AR179" s="19" t="s">
        <v>811</v>
      </c>
      <c r="AT179" s="19" t="s">
        <v>237</v>
      </c>
      <c r="AU179" s="19" t="s">
        <v>81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811</v>
      </c>
      <c r="BM179" s="19" t="s">
        <v>4711</v>
      </c>
    </row>
    <row r="180" spans="2:65" s="12" customFormat="1" x14ac:dyDescent="0.3">
      <c r="B180" s="184"/>
      <c r="D180" s="194" t="s">
        <v>304</v>
      </c>
      <c r="E180" s="193" t="s">
        <v>3</v>
      </c>
      <c r="F180" s="195" t="s">
        <v>4578</v>
      </c>
      <c r="H180" s="196">
        <v>55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93" t="s">
        <v>304</v>
      </c>
      <c r="AU180" s="193" t="s">
        <v>81</v>
      </c>
      <c r="AV180" s="12" t="s">
        <v>81</v>
      </c>
      <c r="AW180" s="12" t="s">
        <v>36</v>
      </c>
      <c r="AX180" s="12" t="s">
        <v>22</v>
      </c>
      <c r="AY180" s="193" t="s">
        <v>235</v>
      </c>
    </row>
    <row r="181" spans="2:65" s="11" customFormat="1" ht="37.35" customHeight="1" x14ac:dyDescent="0.35">
      <c r="B181" s="157"/>
      <c r="D181" s="168" t="s">
        <v>72</v>
      </c>
      <c r="E181" s="241" t="s">
        <v>996</v>
      </c>
      <c r="F181" s="241" t="s">
        <v>997</v>
      </c>
      <c r="I181" s="160"/>
      <c r="J181" s="242">
        <f>BK181</f>
        <v>0</v>
      </c>
      <c r="L181" s="157"/>
      <c r="M181" s="162"/>
      <c r="N181" s="163"/>
      <c r="O181" s="163"/>
      <c r="P181" s="164">
        <f>SUM(P182:P183)</f>
        <v>0</v>
      </c>
      <c r="Q181" s="163"/>
      <c r="R181" s="164">
        <f>SUM(R182:R183)</f>
        <v>1.4499999999999999E-3</v>
      </c>
      <c r="S181" s="163"/>
      <c r="T181" s="165">
        <f>SUM(T182:T183)</f>
        <v>0</v>
      </c>
      <c r="AR181" s="158" t="s">
        <v>241</v>
      </c>
      <c r="AT181" s="166" t="s">
        <v>72</v>
      </c>
      <c r="AU181" s="166" t="s">
        <v>73</v>
      </c>
      <c r="AY181" s="158" t="s">
        <v>235</v>
      </c>
      <c r="BK181" s="167">
        <f>SUM(BK182:BK183)</f>
        <v>0</v>
      </c>
    </row>
    <row r="182" spans="2:65" s="1" customFormat="1" ht="22.5" customHeight="1" x14ac:dyDescent="0.3">
      <c r="B182" s="171"/>
      <c r="C182" s="172" t="s">
        <v>426</v>
      </c>
      <c r="D182" s="172" t="s">
        <v>237</v>
      </c>
      <c r="E182" s="173" t="s">
        <v>4712</v>
      </c>
      <c r="F182" s="174" t="s">
        <v>4713</v>
      </c>
      <c r="G182" s="175" t="s">
        <v>249</v>
      </c>
      <c r="H182" s="176">
        <v>1</v>
      </c>
      <c r="I182" s="177"/>
      <c r="J182" s="178">
        <f>ROUND(I182*H182,2)</f>
        <v>0</v>
      </c>
      <c r="K182" s="174" t="s">
        <v>3</v>
      </c>
      <c r="L182" s="35"/>
      <c r="M182" s="179" t="s">
        <v>3</v>
      </c>
      <c r="N182" s="180" t="s">
        <v>44</v>
      </c>
      <c r="O182" s="36"/>
      <c r="P182" s="181">
        <f>O182*H182</f>
        <v>0</v>
      </c>
      <c r="Q182" s="181">
        <v>1.4499999999999999E-3</v>
      </c>
      <c r="R182" s="181">
        <f>Q182*H182</f>
        <v>1.4499999999999999E-3</v>
      </c>
      <c r="S182" s="181">
        <v>0</v>
      </c>
      <c r="T182" s="182">
        <f>S182*H182</f>
        <v>0</v>
      </c>
      <c r="AR182" s="19" t="s">
        <v>811</v>
      </c>
      <c r="AT182" s="19" t="s">
        <v>237</v>
      </c>
      <c r="AU182" s="19" t="s">
        <v>22</v>
      </c>
      <c r="AY182" s="19" t="s">
        <v>235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9" t="s">
        <v>22</v>
      </c>
      <c r="BK182" s="183">
        <f>ROUND(I182*H182,2)</f>
        <v>0</v>
      </c>
      <c r="BL182" s="19" t="s">
        <v>811</v>
      </c>
      <c r="BM182" s="19" t="s">
        <v>4714</v>
      </c>
    </row>
    <row r="183" spans="2:65" s="1" customFormat="1" ht="22.5" customHeight="1" x14ac:dyDescent="0.3">
      <c r="B183" s="171"/>
      <c r="C183" s="172" t="s">
        <v>430</v>
      </c>
      <c r="D183" s="172" t="s">
        <v>237</v>
      </c>
      <c r="E183" s="173" t="s">
        <v>4715</v>
      </c>
      <c r="F183" s="174" t="s">
        <v>4716</v>
      </c>
      <c r="G183" s="175" t="s">
        <v>249</v>
      </c>
      <c r="H183" s="176">
        <v>1</v>
      </c>
      <c r="I183" s="177"/>
      <c r="J183" s="178">
        <f>ROUND(I183*H183,2)</f>
        <v>0</v>
      </c>
      <c r="K183" s="174" t="s">
        <v>3</v>
      </c>
      <c r="L183" s="35"/>
      <c r="M183" s="179" t="s">
        <v>3</v>
      </c>
      <c r="N183" s="243" t="s">
        <v>44</v>
      </c>
      <c r="O183" s="244"/>
      <c r="P183" s="245">
        <f>O183*H183</f>
        <v>0</v>
      </c>
      <c r="Q183" s="245">
        <v>0</v>
      </c>
      <c r="R183" s="245">
        <f>Q183*H183</f>
        <v>0</v>
      </c>
      <c r="S183" s="245">
        <v>0</v>
      </c>
      <c r="T183" s="246">
        <f>S183*H183</f>
        <v>0</v>
      </c>
      <c r="AR183" s="19" t="s">
        <v>811</v>
      </c>
      <c r="AT183" s="19" t="s">
        <v>237</v>
      </c>
      <c r="AU183" s="19" t="s">
        <v>22</v>
      </c>
      <c r="AY183" s="19" t="s">
        <v>235</v>
      </c>
      <c r="BE183" s="183">
        <f>IF(N183="základní",J183,0)</f>
        <v>0</v>
      </c>
      <c r="BF183" s="183">
        <f>IF(N183="snížená",J183,0)</f>
        <v>0</v>
      </c>
      <c r="BG183" s="183">
        <f>IF(N183="zákl. přenesená",J183,0)</f>
        <v>0</v>
      </c>
      <c r="BH183" s="183">
        <f>IF(N183="sníž. přenesená",J183,0)</f>
        <v>0</v>
      </c>
      <c r="BI183" s="183">
        <f>IF(N183="nulová",J183,0)</f>
        <v>0</v>
      </c>
      <c r="BJ183" s="19" t="s">
        <v>22</v>
      </c>
      <c r="BK183" s="183">
        <f>ROUND(I183*H183,2)</f>
        <v>0</v>
      </c>
      <c r="BL183" s="19" t="s">
        <v>811</v>
      </c>
      <c r="BM183" s="19" t="s">
        <v>4717</v>
      </c>
    </row>
    <row r="184" spans="2:65" s="1" customFormat="1" ht="6.95" customHeight="1" x14ac:dyDescent="0.3">
      <c r="B184" s="50"/>
      <c r="C184" s="51"/>
      <c r="D184" s="51"/>
      <c r="E184" s="51"/>
      <c r="F184" s="51"/>
      <c r="G184" s="51"/>
      <c r="H184" s="51"/>
      <c r="I184" s="124"/>
      <c r="J184" s="51"/>
      <c r="K184" s="51"/>
      <c r="L184" s="35"/>
    </row>
  </sheetData>
  <autoFilter ref="C96:K96"/>
  <mergeCells count="15">
    <mergeCell ref="E87:H87"/>
    <mergeCell ref="E85:H85"/>
    <mergeCell ref="E89:H89"/>
    <mergeCell ref="G1:H1"/>
    <mergeCell ref="L2:V2"/>
    <mergeCell ref="E49:H49"/>
    <mergeCell ref="E53:H53"/>
    <mergeCell ref="E51:H51"/>
    <mergeCell ref="E55:H55"/>
    <mergeCell ref="E83:H83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6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R162"/>
  <sheetViews>
    <sheetView showGridLines="0" workbookViewId="0">
      <pane ySplit="1" topLeftCell="A2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174</v>
      </c>
      <c r="AZ2" s="235" t="s">
        <v>4718</v>
      </c>
      <c r="BA2" s="235" t="s">
        <v>4719</v>
      </c>
      <c r="BB2" s="235" t="s">
        <v>346</v>
      </c>
      <c r="BC2" s="235" t="s">
        <v>270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50</v>
      </c>
      <c r="BA3" s="235" t="s">
        <v>1405</v>
      </c>
      <c r="BB3" s="235" t="s">
        <v>245</v>
      </c>
      <c r="BC3" s="235" t="s">
        <v>4720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1407</v>
      </c>
      <c r="BA4" s="235" t="s">
        <v>4580</v>
      </c>
      <c r="BB4" s="235" t="s">
        <v>245</v>
      </c>
      <c r="BC4" s="235" t="s">
        <v>4721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1393</v>
      </c>
      <c r="BA5" s="235" t="s">
        <v>2113</v>
      </c>
      <c r="BB5" s="235" t="s">
        <v>245</v>
      </c>
      <c r="BC5" s="235" t="s">
        <v>4722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1396</v>
      </c>
      <c r="BA6" s="235" t="s">
        <v>1397</v>
      </c>
      <c r="BB6" s="235" t="s">
        <v>245</v>
      </c>
      <c r="BC6" s="235" t="s">
        <v>4723</v>
      </c>
      <c r="BD6" s="235" t="s">
        <v>81</v>
      </c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0" t="s">
        <v>4583</v>
      </c>
      <c r="F9" s="408"/>
      <c r="G9" s="408"/>
      <c r="H9" s="408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4" t="s">
        <v>4584</v>
      </c>
      <c r="F11" s="400"/>
      <c r="G11" s="400"/>
      <c r="H11" s="400"/>
      <c r="I11" s="103"/>
      <c r="J11" s="36"/>
      <c r="K11" s="39"/>
    </row>
    <row r="12" spans="1:70" s="1" customFormat="1" ht="15" x14ac:dyDescent="0.3">
      <c r="B12" s="35"/>
      <c r="C12" s="36"/>
      <c r="D12" s="32" t="s">
        <v>1622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1" t="s">
        <v>4724</v>
      </c>
      <c r="F13" s="400"/>
      <c r="G13" s="400"/>
      <c r="H13" s="400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42576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411" t="s">
        <v>3</v>
      </c>
      <c r="F28" s="422"/>
      <c r="G28" s="422"/>
      <c r="H28" s="422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ROUND(J97,2)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ROUND(SUM(BE97:BE161), 2)</f>
        <v>0</v>
      </c>
      <c r="G34" s="36"/>
      <c r="H34" s="36"/>
      <c r="I34" s="116">
        <v>0.21</v>
      </c>
      <c r="J34" s="115">
        <f>ROUND(ROUND((SUM(BE97:BE161)),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ROUND(SUM(BF97:BF161), 2)</f>
        <v>0</v>
      </c>
      <c r="G35" s="36"/>
      <c r="H35" s="36"/>
      <c r="I35" s="116">
        <v>0.15</v>
      </c>
      <c r="J35" s="115">
        <f>ROUND(ROUND((SUM(BF97:BF161)),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ROUND(SUM(BG97:BG161),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ROUND(SUM(BH97:BH161),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ROUND(SUM(BI97:BI161),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0" t="str">
        <f>E7</f>
        <v>MMUVD Pardubice</v>
      </c>
      <c r="F49" s="400"/>
      <c r="G49" s="400"/>
      <c r="H49" s="400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0" t="s">
        <v>4583</v>
      </c>
      <c r="F51" s="408"/>
      <c r="G51" s="408"/>
      <c r="H51" s="408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4" t="s">
        <v>4584</v>
      </c>
      <c r="F53" s="400"/>
      <c r="G53" s="400"/>
      <c r="H53" s="400"/>
      <c r="I53" s="103"/>
      <c r="J53" s="36"/>
      <c r="K53" s="39"/>
    </row>
    <row r="54" spans="2:47" s="1" customFormat="1" ht="14.45" customHeight="1" x14ac:dyDescent="0.3">
      <c r="B54" s="35"/>
      <c r="C54" s="32" t="s">
        <v>1622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1" t="str">
        <f>E13</f>
        <v>02 - SO 501.2 - Plynovodní přípojky</v>
      </c>
      <c r="F55" s="400"/>
      <c r="G55" s="400"/>
      <c r="H55" s="400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42576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J97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J98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J99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1415</v>
      </c>
      <c r="E67" s="142"/>
      <c r="F67" s="142"/>
      <c r="G67" s="142"/>
      <c r="H67" s="142"/>
      <c r="I67" s="143"/>
      <c r="J67" s="144">
        <f>J122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J126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218</v>
      </c>
      <c r="E69" s="142"/>
      <c r="F69" s="142"/>
      <c r="G69" s="142"/>
      <c r="H69" s="142"/>
      <c r="I69" s="143"/>
      <c r="J69" s="144">
        <f>J131</f>
        <v>0</v>
      </c>
      <c r="K69" s="145"/>
    </row>
    <row r="70" spans="2:12" s="9" customFormat="1" ht="19.899999999999999" customHeight="1" x14ac:dyDescent="0.3">
      <c r="B70" s="139"/>
      <c r="C70" s="140"/>
      <c r="D70" s="141" t="s">
        <v>219</v>
      </c>
      <c r="E70" s="142"/>
      <c r="F70" s="142"/>
      <c r="G70" s="142"/>
      <c r="H70" s="142"/>
      <c r="I70" s="143"/>
      <c r="J70" s="144">
        <f>J134</f>
        <v>0</v>
      </c>
      <c r="K70" s="145"/>
    </row>
    <row r="71" spans="2:12" s="8" customFormat="1" ht="24.95" customHeight="1" x14ac:dyDescent="0.3">
      <c r="B71" s="132"/>
      <c r="C71" s="133"/>
      <c r="D71" s="134" t="s">
        <v>4586</v>
      </c>
      <c r="E71" s="135"/>
      <c r="F71" s="135"/>
      <c r="G71" s="135"/>
      <c r="H71" s="135"/>
      <c r="I71" s="136"/>
      <c r="J71" s="137">
        <f>J139</f>
        <v>0</v>
      </c>
      <c r="K71" s="138"/>
    </row>
    <row r="72" spans="2:12" s="9" customFormat="1" ht="19.899999999999999" customHeight="1" x14ac:dyDescent="0.3">
      <c r="B72" s="139"/>
      <c r="C72" s="140"/>
      <c r="D72" s="141" t="s">
        <v>4587</v>
      </c>
      <c r="E72" s="142"/>
      <c r="F72" s="142"/>
      <c r="G72" s="142"/>
      <c r="H72" s="142"/>
      <c r="I72" s="143"/>
      <c r="J72" s="144">
        <f>J140</f>
        <v>0</v>
      </c>
      <c r="K72" s="145"/>
    </row>
    <row r="73" spans="2:12" s="8" customFormat="1" ht="24.95" customHeight="1" x14ac:dyDescent="0.3">
      <c r="B73" s="132"/>
      <c r="C73" s="133"/>
      <c r="D73" s="134" t="s">
        <v>574</v>
      </c>
      <c r="E73" s="135"/>
      <c r="F73" s="135"/>
      <c r="G73" s="135"/>
      <c r="H73" s="135"/>
      <c r="I73" s="136"/>
      <c r="J73" s="137">
        <f>J160</f>
        <v>0</v>
      </c>
      <c r="K73" s="138"/>
    </row>
    <row r="74" spans="2:12" s="1" customFormat="1" ht="21.75" customHeight="1" x14ac:dyDescent="0.3">
      <c r="B74" s="35"/>
      <c r="C74" s="36"/>
      <c r="D74" s="36"/>
      <c r="E74" s="36"/>
      <c r="F74" s="36"/>
      <c r="G74" s="36"/>
      <c r="H74" s="36"/>
      <c r="I74" s="103"/>
      <c r="J74" s="36"/>
      <c r="K74" s="39"/>
    </row>
    <row r="75" spans="2:12" s="1" customFormat="1" ht="6.95" customHeight="1" x14ac:dyDescent="0.3">
      <c r="B75" s="50"/>
      <c r="C75" s="51"/>
      <c r="D75" s="51"/>
      <c r="E75" s="51"/>
      <c r="F75" s="51"/>
      <c r="G75" s="51"/>
      <c r="H75" s="51"/>
      <c r="I75" s="124"/>
      <c r="J75" s="51"/>
      <c r="K75" s="52"/>
    </row>
    <row r="79" spans="2:12" s="1" customFormat="1" ht="6.95" customHeight="1" x14ac:dyDescent="0.3">
      <c r="B79" s="53"/>
      <c r="C79" s="54"/>
      <c r="D79" s="54"/>
      <c r="E79" s="54"/>
      <c r="F79" s="54"/>
      <c r="G79" s="54"/>
      <c r="H79" s="54"/>
      <c r="I79" s="125"/>
      <c r="J79" s="54"/>
      <c r="K79" s="54"/>
      <c r="L79" s="35"/>
    </row>
    <row r="80" spans="2:12" s="1" customFormat="1" ht="36.950000000000003" customHeight="1" x14ac:dyDescent="0.3">
      <c r="B80" s="35"/>
      <c r="C80" s="55" t="s">
        <v>220</v>
      </c>
      <c r="L80" s="35"/>
    </row>
    <row r="81" spans="2:20" s="1" customFormat="1" ht="6.95" customHeight="1" x14ac:dyDescent="0.3">
      <c r="B81" s="35"/>
      <c r="L81" s="35"/>
    </row>
    <row r="82" spans="2:20" s="1" customFormat="1" ht="14.45" customHeight="1" x14ac:dyDescent="0.3">
      <c r="B82" s="35"/>
      <c r="C82" s="57" t="s">
        <v>17</v>
      </c>
      <c r="L82" s="35"/>
    </row>
    <row r="83" spans="2:20" s="1" customFormat="1" ht="22.5" customHeight="1" x14ac:dyDescent="0.3">
      <c r="B83" s="35"/>
      <c r="E83" s="418" t="str">
        <f>E7</f>
        <v>MMUVD Pardubice</v>
      </c>
      <c r="F83" s="395"/>
      <c r="G83" s="395"/>
      <c r="H83" s="395"/>
      <c r="L83" s="35"/>
    </row>
    <row r="84" spans="2:20" ht="15" x14ac:dyDescent="0.3">
      <c r="B84" s="23"/>
      <c r="C84" s="57" t="s">
        <v>209</v>
      </c>
      <c r="L84" s="23"/>
    </row>
    <row r="85" spans="2:20" ht="22.5" customHeight="1" x14ac:dyDescent="0.3">
      <c r="B85" s="23"/>
      <c r="E85" s="418" t="s">
        <v>4583</v>
      </c>
      <c r="F85" s="382"/>
      <c r="G85" s="382"/>
      <c r="H85" s="382"/>
      <c r="L85" s="23"/>
    </row>
    <row r="86" spans="2:20" ht="15" x14ac:dyDescent="0.3">
      <c r="B86" s="23"/>
      <c r="C86" s="57" t="s">
        <v>544</v>
      </c>
      <c r="L86" s="23"/>
    </row>
    <row r="87" spans="2:20" s="1" customFormat="1" ht="22.5" customHeight="1" x14ac:dyDescent="0.3">
      <c r="B87" s="35"/>
      <c r="E87" s="423" t="s">
        <v>4584</v>
      </c>
      <c r="F87" s="395"/>
      <c r="G87" s="395"/>
      <c r="H87" s="395"/>
      <c r="L87" s="35"/>
    </row>
    <row r="88" spans="2:20" s="1" customFormat="1" ht="14.45" customHeight="1" x14ac:dyDescent="0.3">
      <c r="B88" s="35"/>
      <c r="C88" s="57" t="s">
        <v>1622</v>
      </c>
      <c r="L88" s="35"/>
    </row>
    <row r="89" spans="2:20" s="1" customFormat="1" ht="23.25" customHeight="1" x14ac:dyDescent="0.3">
      <c r="B89" s="35"/>
      <c r="E89" s="392" t="str">
        <f>E13</f>
        <v>02 - SO 501.2 - Plynovodní přípojky</v>
      </c>
      <c r="F89" s="395"/>
      <c r="G89" s="395"/>
      <c r="H89" s="395"/>
      <c r="L89" s="35"/>
    </row>
    <row r="90" spans="2:20" s="1" customFormat="1" ht="6.95" customHeight="1" x14ac:dyDescent="0.3">
      <c r="B90" s="35"/>
      <c r="L90" s="35"/>
    </row>
    <row r="91" spans="2:20" s="1" customFormat="1" ht="18" customHeight="1" x14ac:dyDescent="0.3">
      <c r="B91" s="35"/>
      <c r="C91" s="57" t="s">
        <v>23</v>
      </c>
      <c r="F91" s="146" t="str">
        <f>F16</f>
        <v>Pardubice</v>
      </c>
      <c r="I91" s="147" t="s">
        <v>25</v>
      </c>
      <c r="J91" s="61">
        <f>IF(J16="","",J16)</f>
        <v>42576</v>
      </c>
      <c r="L91" s="35"/>
    </row>
    <row r="92" spans="2:20" s="1" customFormat="1" ht="6.95" customHeight="1" x14ac:dyDescent="0.3">
      <c r="B92" s="35"/>
      <c r="L92" s="35"/>
    </row>
    <row r="93" spans="2:20" s="1" customFormat="1" ht="15" x14ac:dyDescent="0.3">
      <c r="B93" s="35"/>
      <c r="C93" s="57" t="s">
        <v>28</v>
      </c>
      <c r="F93" s="146" t="str">
        <f>E19</f>
        <v>Město Pardubice</v>
      </c>
      <c r="I93" s="147" t="s">
        <v>34</v>
      </c>
      <c r="J93" s="146" t="str">
        <f>E25</f>
        <v>Grebner spol s r.o.</v>
      </c>
      <c r="L93" s="35"/>
    </row>
    <row r="94" spans="2:20" s="1" customFormat="1" ht="14.45" customHeight="1" x14ac:dyDescent="0.3">
      <c r="B94" s="35"/>
      <c r="C94" s="57" t="s">
        <v>32</v>
      </c>
      <c r="F94" s="146" t="str">
        <f>IF(E22="","",E22)</f>
        <v/>
      </c>
      <c r="L94" s="35"/>
    </row>
    <row r="95" spans="2:20" s="1" customFormat="1" ht="10.35" customHeight="1" x14ac:dyDescent="0.3">
      <c r="B95" s="35"/>
      <c r="L95" s="35"/>
    </row>
    <row r="96" spans="2:20" s="10" customFormat="1" ht="29.25" customHeight="1" x14ac:dyDescent="0.3">
      <c r="B96" s="148"/>
      <c r="C96" s="149" t="s">
        <v>221</v>
      </c>
      <c r="D96" s="150" t="s">
        <v>58</v>
      </c>
      <c r="E96" s="150" t="s">
        <v>54</v>
      </c>
      <c r="F96" s="150" t="s">
        <v>222</v>
      </c>
      <c r="G96" s="150" t="s">
        <v>223</v>
      </c>
      <c r="H96" s="150" t="s">
        <v>224</v>
      </c>
      <c r="I96" s="151" t="s">
        <v>225</v>
      </c>
      <c r="J96" s="150" t="s">
        <v>213</v>
      </c>
      <c r="K96" s="152" t="s">
        <v>226</v>
      </c>
      <c r="L96" s="148"/>
      <c r="M96" s="68" t="s">
        <v>227</v>
      </c>
      <c r="N96" s="69" t="s">
        <v>43</v>
      </c>
      <c r="O96" s="69" t="s">
        <v>228</v>
      </c>
      <c r="P96" s="69" t="s">
        <v>229</v>
      </c>
      <c r="Q96" s="69" t="s">
        <v>230</v>
      </c>
      <c r="R96" s="69" t="s">
        <v>231</v>
      </c>
      <c r="S96" s="69" t="s">
        <v>232</v>
      </c>
      <c r="T96" s="70" t="s">
        <v>233</v>
      </c>
    </row>
    <row r="97" spans="2:65" s="1" customFormat="1" ht="29.25" customHeight="1" x14ac:dyDescent="0.35">
      <c r="B97" s="35"/>
      <c r="C97" s="72" t="s">
        <v>214</v>
      </c>
      <c r="J97" s="153">
        <f>BK97</f>
        <v>0</v>
      </c>
      <c r="L97" s="35"/>
      <c r="M97" s="71"/>
      <c r="N97" s="62"/>
      <c r="O97" s="62"/>
      <c r="P97" s="154">
        <f>P98+P139+P160</f>
        <v>0</v>
      </c>
      <c r="Q97" s="62"/>
      <c r="R97" s="154">
        <f>R98+R139+R160</f>
        <v>0.112589088</v>
      </c>
      <c r="S97" s="62"/>
      <c r="T97" s="155">
        <f>T98+T139+T160</f>
        <v>0.11699999999999999</v>
      </c>
      <c r="AT97" s="19" t="s">
        <v>72</v>
      </c>
      <c r="AU97" s="19" t="s">
        <v>215</v>
      </c>
      <c r="BK97" s="156">
        <f>BK98+BK139+BK160</f>
        <v>0</v>
      </c>
    </row>
    <row r="98" spans="2:65" s="11" customFormat="1" ht="37.35" customHeight="1" x14ac:dyDescent="0.35">
      <c r="B98" s="157"/>
      <c r="D98" s="158" t="s">
        <v>72</v>
      </c>
      <c r="E98" s="159" t="s">
        <v>234</v>
      </c>
      <c r="F98" s="159" t="s">
        <v>575</v>
      </c>
      <c r="I98" s="160"/>
      <c r="J98" s="161">
        <f>BK98</f>
        <v>0</v>
      </c>
      <c r="L98" s="157"/>
      <c r="M98" s="162"/>
      <c r="N98" s="163"/>
      <c r="O98" s="163"/>
      <c r="P98" s="164">
        <f>P99+P122+P126+P131+P134</f>
        <v>0</v>
      </c>
      <c r="Q98" s="163"/>
      <c r="R98" s="164">
        <f>R99+R122+R126+R131+R134</f>
        <v>5.9729088E-2</v>
      </c>
      <c r="S98" s="163"/>
      <c r="T98" s="165">
        <f>T99+T122+T126+T131+T134</f>
        <v>0.11699999999999999</v>
      </c>
      <c r="AR98" s="158" t="s">
        <v>22</v>
      </c>
      <c r="AT98" s="166" t="s">
        <v>72</v>
      </c>
      <c r="AU98" s="166" t="s">
        <v>73</v>
      </c>
      <c r="AY98" s="158" t="s">
        <v>235</v>
      </c>
      <c r="BK98" s="167">
        <f>BK99+BK122+BK126+BK131+BK134</f>
        <v>0</v>
      </c>
    </row>
    <row r="99" spans="2:65" s="11" customFormat="1" ht="19.899999999999999" customHeight="1" x14ac:dyDescent="0.3">
      <c r="B99" s="157"/>
      <c r="D99" s="168" t="s">
        <v>72</v>
      </c>
      <c r="E99" s="169" t="s">
        <v>22</v>
      </c>
      <c r="F99" s="169" t="s">
        <v>236</v>
      </c>
      <c r="I99" s="160"/>
      <c r="J99" s="170">
        <f>BK99</f>
        <v>0</v>
      </c>
      <c r="L99" s="157"/>
      <c r="M99" s="162"/>
      <c r="N99" s="163"/>
      <c r="O99" s="163"/>
      <c r="P99" s="164">
        <f>SUM(P100:P121)</f>
        <v>0</v>
      </c>
      <c r="Q99" s="163"/>
      <c r="R99" s="164">
        <f>SUM(R100:R121)</f>
        <v>2.4149087999999999E-2</v>
      </c>
      <c r="S99" s="163"/>
      <c r="T99" s="165">
        <f>SUM(T100:T121)</f>
        <v>0</v>
      </c>
      <c r="AR99" s="158" t="s">
        <v>22</v>
      </c>
      <c r="AT99" s="166" t="s">
        <v>72</v>
      </c>
      <c r="AU99" s="166" t="s">
        <v>22</v>
      </c>
      <c r="AY99" s="158" t="s">
        <v>235</v>
      </c>
      <c r="BK99" s="167">
        <f>SUM(BK100:BK121)</f>
        <v>0</v>
      </c>
    </row>
    <row r="100" spans="2:65" s="1" customFormat="1" ht="31.5" customHeight="1" x14ac:dyDescent="0.3">
      <c r="B100" s="171"/>
      <c r="C100" s="172" t="s">
        <v>22</v>
      </c>
      <c r="D100" s="172" t="s">
        <v>237</v>
      </c>
      <c r="E100" s="173" t="s">
        <v>1782</v>
      </c>
      <c r="F100" s="174" t="s">
        <v>1783</v>
      </c>
      <c r="G100" s="175" t="s">
        <v>245</v>
      </c>
      <c r="H100" s="176">
        <v>15.84</v>
      </c>
      <c r="I100" s="177"/>
      <c r="J100" s="178">
        <f>ROUND(I100*H100,2)</f>
        <v>0</v>
      </c>
      <c r="K100" s="174" t="s">
        <v>309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4725</v>
      </c>
    </row>
    <row r="101" spans="2:65" s="12" customFormat="1" x14ac:dyDescent="0.3">
      <c r="B101" s="184"/>
      <c r="D101" s="194" t="s">
        <v>304</v>
      </c>
      <c r="E101" s="193" t="s">
        <v>3</v>
      </c>
      <c r="F101" s="195" t="s">
        <v>4726</v>
      </c>
      <c r="H101" s="196">
        <v>15.84</v>
      </c>
      <c r="I101" s="189"/>
      <c r="L101" s="184"/>
      <c r="M101" s="190"/>
      <c r="N101" s="191"/>
      <c r="O101" s="191"/>
      <c r="P101" s="191"/>
      <c r="Q101" s="191"/>
      <c r="R101" s="191"/>
      <c r="S101" s="191"/>
      <c r="T101" s="192"/>
      <c r="AT101" s="193" t="s">
        <v>304</v>
      </c>
      <c r="AU101" s="193" t="s">
        <v>81</v>
      </c>
      <c r="AV101" s="12" t="s">
        <v>81</v>
      </c>
      <c r="AW101" s="12" t="s">
        <v>36</v>
      </c>
      <c r="AX101" s="12" t="s">
        <v>73</v>
      </c>
      <c r="AY101" s="193" t="s">
        <v>235</v>
      </c>
    </row>
    <row r="102" spans="2:65" s="13" customFormat="1" x14ac:dyDescent="0.3">
      <c r="B102" s="197"/>
      <c r="D102" s="185" t="s">
        <v>304</v>
      </c>
      <c r="E102" s="198" t="s">
        <v>50</v>
      </c>
      <c r="F102" s="199" t="s">
        <v>329</v>
      </c>
      <c r="H102" s="200">
        <v>15.84</v>
      </c>
      <c r="I102" s="201"/>
      <c r="L102" s="197"/>
      <c r="M102" s="202"/>
      <c r="N102" s="203"/>
      <c r="O102" s="203"/>
      <c r="P102" s="203"/>
      <c r="Q102" s="203"/>
      <c r="R102" s="203"/>
      <c r="S102" s="203"/>
      <c r="T102" s="204"/>
      <c r="AT102" s="205" t="s">
        <v>304</v>
      </c>
      <c r="AU102" s="205" t="s">
        <v>81</v>
      </c>
      <c r="AV102" s="13" t="s">
        <v>241</v>
      </c>
      <c r="AW102" s="13" t="s">
        <v>36</v>
      </c>
      <c r="AX102" s="13" t="s">
        <v>22</v>
      </c>
      <c r="AY102" s="205" t="s">
        <v>235</v>
      </c>
    </row>
    <row r="103" spans="2:65" s="1" customFormat="1" ht="22.5" customHeight="1" x14ac:dyDescent="0.3">
      <c r="B103" s="171"/>
      <c r="C103" s="172" t="s">
        <v>81</v>
      </c>
      <c r="D103" s="172" t="s">
        <v>237</v>
      </c>
      <c r="E103" s="173" t="s">
        <v>4593</v>
      </c>
      <c r="F103" s="174" t="s">
        <v>4594</v>
      </c>
      <c r="G103" s="175" t="s">
        <v>240</v>
      </c>
      <c r="H103" s="176">
        <v>28.8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8.3850999999999999E-4</v>
      </c>
      <c r="R103" s="181">
        <f>Q103*H103</f>
        <v>2.4149087999999999E-2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4727</v>
      </c>
    </row>
    <row r="104" spans="2:65" s="12" customFormat="1" x14ac:dyDescent="0.3">
      <c r="B104" s="184"/>
      <c r="D104" s="185" t="s">
        <v>304</v>
      </c>
      <c r="E104" s="186" t="s">
        <v>3</v>
      </c>
      <c r="F104" s="187" t="s">
        <v>4728</v>
      </c>
      <c r="H104" s="188">
        <v>28.8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22</v>
      </c>
      <c r="AY104" s="193" t="s">
        <v>235</v>
      </c>
    </row>
    <row r="105" spans="2:65" s="1" customFormat="1" ht="22.5" customHeight="1" x14ac:dyDescent="0.3">
      <c r="B105" s="171"/>
      <c r="C105" s="172" t="s">
        <v>103</v>
      </c>
      <c r="D105" s="172" t="s">
        <v>237</v>
      </c>
      <c r="E105" s="173" t="s">
        <v>4598</v>
      </c>
      <c r="F105" s="174" t="s">
        <v>4599</v>
      </c>
      <c r="G105" s="175" t="s">
        <v>240</v>
      </c>
      <c r="H105" s="176">
        <v>28.8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4729</v>
      </c>
    </row>
    <row r="106" spans="2:65" s="1" customFormat="1" ht="22.5" customHeight="1" x14ac:dyDescent="0.3">
      <c r="B106" s="171"/>
      <c r="C106" s="172" t="s">
        <v>241</v>
      </c>
      <c r="D106" s="172" t="s">
        <v>237</v>
      </c>
      <c r="E106" s="173" t="s">
        <v>4601</v>
      </c>
      <c r="F106" s="174" t="s">
        <v>2146</v>
      </c>
      <c r="G106" s="175" t="s">
        <v>245</v>
      </c>
      <c r="H106" s="176">
        <v>15.84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4730</v>
      </c>
    </row>
    <row r="107" spans="2:65" s="12" customFormat="1" x14ac:dyDescent="0.3">
      <c r="B107" s="184"/>
      <c r="D107" s="185" t="s">
        <v>304</v>
      </c>
      <c r="E107" s="186" t="s">
        <v>3</v>
      </c>
      <c r="F107" s="187" t="s">
        <v>50</v>
      </c>
      <c r="H107" s="188">
        <v>15.84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" customFormat="1" ht="22.5" customHeight="1" x14ac:dyDescent="0.3">
      <c r="B108" s="171"/>
      <c r="C108" s="172" t="s">
        <v>254</v>
      </c>
      <c r="D108" s="172" t="s">
        <v>237</v>
      </c>
      <c r="E108" s="173" t="s">
        <v>576</v>
      </c>
      <c r="F108" s="174" t="s">
        <v>368</v>
      </c>
      <c r="G108" s="175" t="s">
        <v>245</v>
      </c>
      <c r="H108" s="176">
        <v>4.4550000000000001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4731</v>
      </c>
    </row>
    <row r="109" spans="2:65" s="12" customFormat="1" x14ac:dyDescent="0.3">
      <c r="B109" s="184"/>
      <c r="D109" s="185" t="s">
        <v>304</v>
      </c>
      <c r="E109" s="186" t="s">
        <v>3</v>
      </c>
      <c r="F109" s="187" t="s">
        <v>1407</v>
      </c>
      <c r="H109" s="188">
        <v>4.4550000000000001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22</v>
      </c>
      <c r="AY109" s="193" t="s">
        <v>235</v>
      </c>
    </row>
    <row r="110" spans="2:65" s="1" customFormat="1" ht="22.5" customHeight="1" x14ac:dyDescent="0.3">
      <c r="B110" s="171"/>
      <c r="C110" s="172" t="s">
        <v>258</v>
      </c>
      <c r="D110" s="172" t="s">
        <v>237</v>
      </c>
      <c r="E110" s="173" t="s">
        <v>376</v>
      </c>
      <c r="F110" s="174" t="s">
        <v>377</v>
      </c>
      <c r="G110" s="175" t="s">
        <v>245</v>
      </c>
      <c r="H110" s="176">
        <v>4.4550000000000001</v>
      </c>
      <c r="I110" s="177"/>
      <c r="J110" s="178">
        <f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4732</v>
      </c>
    </row>
    <row r="111" spans="2:65" s="12" customFormat="1" x14ac:dyDescent="0.3">
      <c r="B111" s="184"/>
      <c r="D111" s="194" t="s">
        <v>304</v>
      </c>
      <c r="E111" s="193" t="s">
        <v>3</v>
      </c>
      <c r="F111" s="195" t="s">
        <v>1455</v>
      </c>
      <c r="H111" s="196">
        <v>4.4550000000000001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73</v>
      </c>
      <c r="AY111" s="193" t="s">
        <v>235</v>
      </c>
    </row>
    <row r="112" spans="2:65" s="13" customFormat="1" x14ac:dyDescent="0.3">
      <c r="B112" s="197"/>
      <c r="D112" s="185" t="s">
        <v>304</v>
      </c>
      <c r="E112" s="198" t="s">
        <v>1407</v>
      </c>
      <c r="F112" s="199" t="s">
        <v>329</v>
      </c>
      <c r="H112" s="200">
        <v>4.4550000000000001</v>
      </c>
      <c r="I112" s="201"/>
      <c r="L112" s="197"/>
      <c r="M112" s="202"/>
      <c r="N112" s="203"/>
      <c r="O112" s="203"/>
      <c r="P112" s="203"/>
      <c r="Q112" s="203"/>
      <c r="R112" s="203"/>
      <c r="S112" s="203"/>
      <c r="T112" s="204"/>
      <c r="AT112" s="205" t="s">
        <v>304</v>
      </c>
      <c r="AU112" s="205" t="s">
        <v>81</v>
      </c>
      <c r="AV112" s="13" t="s">
        <v>241</v>
      </c>
      <c r="AW112" s="13" t="s">
        <v>36</v>
      </c>
      <c r="AX112" s="13" t="s">
        <v>22</v>
      </c>
      <c r="AY112" s="205" t="s">
        <v>235</v>
      </c>
    </row>
    <row r="113" spans="2:65" s="1" customFormat="1" ht="22.5" customHeight="1" x14ac:dyDescent="0.3">
      <c r="B113" s="171"/>
      <c r="C113" s="172" t="s">
        <v>262</v>
      </c>
      <c r="D113" s="172" t="s">
        <v>237</v>
      </c>
      <c r="E113" s="173" t="s">
        <v>1791</v>
      </c>
      <c r="F113" s="174" t="s">
        <v>381</v>
      </c>
      <c r="G113" s="175" t="s">
        <v>294</v>
      </c>
      <c r="H113" s="176">
        <v>7.1280000000000001</v>
      </c>
      <c r="I113" s="177"/>
      <c r="J113" s="178">
        <f>ROUND(I113*H113,2)</f>
        <v>0</v>
      </c>
      <c r="K113" s="174" t="s">
        <v>309</v>
      </c>
      <c r="L113" s="35"/>
      <c r="M113" s="179" t="s">
        <v>3</v>
      </c>
      <c r="N113" s="180" t="s">
        <v>44</v>
      </c>
      <c r="O113" s="36"/>
      <c r="P113" s="181">
        <f>O113*H113</f>
        <v>0</v>
      </c>
      <c r="Q113" s="181">
        <v>0</v>
      </c>
      <c r="R113" s="181">
        <f>Q113*H113</f>
        <v>0</v>
      </c>
      <c r="S113" s="181">
        <v>0</v>
      </c>
      <c r="T113" s="182">
        <f>S113*H113</f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>IF(N113="základní",J113,0)</f>
        <v>0</v>
      </c>
      <c r="BF113" s="183">
        <f>IF(N113="snížená",J113,0)</f>
        <v>0</v>
      </c>
      <c r="BG113" s="183">
        <f>IF(N113="zákl. přenesená",J113,0)</f>
        <v>0</v>
      </c>
      <c r="BH113" s="183">
        <f>IF(N113="sníž. přenesená",J113,0)</f>
        <v>0</v>
      </c>
      <c r="BI113" s="183">
        <f>IF(N113="nulová",J113,0)</f>
        <v>0</v>
      </c>
      <c r="BJ113" s="19" t="s">
        <v>22</v>
      </c>
      <c r="BK113" s="183">
        <f>ROUND(I113*H113,2)</f>
        <v>0</v>
      </c>
      <c r="BL113" s="19" t="s">
        <v>241</v>
      </c>
      <c r="BM113" s="19" t="s">
        <v>4733</v>
      </c>
    </row>
    <row r="114" spans="2:65" s="12" customFormat="1" x14ac:dyDescent="0.3">
      <c r="B114" s="184"/>
      <c r="D114" s="185" t="s">
        <v>304</v>
      </c>
      <c r="E114" s="186" t="s">
        <v>3</v>
      </c>
      <c r="F114" s="187" t="s">
        <v>4734</v>
      </c>
      <c r="H114" s="188">
        <v>7.1280000000000001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22</v>
      </c>
      <c r="AY114" s="193" t="s">
        <v>235</v>
      </c>
    </row>
    <row r="115" spans="2:65" s="1" customFormat="1" ht="22.5" customHeight="1" x14ac:dyDescent="0.3">
      <c r="B115" s="171"/>
      <c r="C115" s="172" t="s">
        <v>266</v>
      </c>
      <c r="D115" s="172" t="s">
        <v>237</v>
      </c>
      <c r="E115" s="173" t="s">
        <v>4607</v>
      </c>
      <c r="F115" s="174" t="s">
        <v>1463</v>
      </c>
      <c r="G115" s="175" t="s">
        <v>245</v>
      </c>
      <c r="H115" s="176">
        <v>11.385</v>
      </c>
      <c r="I115" s="177"/>
      <c r="J115" s="178">
        <f>ROUND(I115*H115,2)</f>
        <v>0</v>
      </c>
      <c r="K115" s="174" t="s">
        <v>309</v>
      </c>
      <c r="L115" s="35"/>
      <c r="M115" s="179" t="s">
        <v>3</v>
      </c>
      <c r="N115" s="180" t="s">
        <v>44</v>
      </c>
      <c r="O115" s="36"/>
      <c r="P115" s="181">
        <f>O115*H115</f>
        <v>0</v>
      </c>
      <c r="Q115" s="181">
        <v>0</v>
      </c>
      <c r="R115" s="181">
        <f>Q115*H115</f>
        <v>0</v>
      </c>
      <c r="S115" s="181">
        <v>0</v>
      </c>
      <c r="T115" s="182">
        <f>S115*H115</f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4735</v>
      </c>
    </row>
    <row r="116" spans="2:65" s="12" customFormat="1" x14ac:dyDescent="0.3">
      <c r="B116" s="184"/>
      <c r="D116" s="185" t="s">
        <v>304</v>
      </c>
      <c r="E116" s="186" t="s">
        <v>3</v>
      </c>
      <c r="F116" s="187" t="s">
        <v>1465</v>
      </c>
      <c r="H116" s="188">
        <v>11.385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22</v>
      </c>
      <c r="AY116" s="193" t="s">
        <v>235</v>
      </c>
    </row>
    <row r="117" spans="2:65" s="1" customFormat="1" ht="44.25" customHeight="1" x14ac:dyDescent="0.3">
      <c r="B117" s="171"/>
      <c r="C117" s="172" t="s">
        <v>270</v>
      </c>
      <c r="D117" s="172" t="s">
        <v>237</v>
      </c>
      <c r="E117" s="173" t="s">
        <v>1654</v>
      </c>
      <c r="F117" s="174" t="s">
        <v>1471</v>
      </c>
      <c r="G117" s="175" t="s">
        <v>245</v>
      </c>
      <c r="H117" s="176">
        <v>3.4649999999999999</v>
      </c>
      <c r="I117" s="177"/>
      <c r="J117" s="178">
        <f>ROUND(I117*H117,2)</f>
        <v>0</v>
      </c>
      <c r="K117" s="174" t="s">
        <v>309</v>
      </c>
      <c r="L117" s="35"/>
      <c r="M117" s="179" t="s">
        <v>3</v>
      </c>
      <c r="N117" s="180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4736</v>
      </c>
    </row>
    <row r="118" spans="2:65" s="12" customFormat="1" x14ac:dyDescent="0.3">
      <c r="B118" s="184"/>
      <c r="D118" s="194" t="s">
        <v>304</v>
      </c>
      <c r="E118" s="193" t="s">
        <v>3</v>
      </c>
      <c r="F118" s="195" t="s">
        <v>4737</v>
      </c>
      <c r="H118" s="196">
        <v>3.4649999999999999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73</v>
      </c>
      <c r="AY118" s="193" t="s">
        <v>235</v>
      </c>
    </row>
    <row r="119" spans="2:65" s="13" customFormat="1" x14ac:dyDescent="0.3">
      <c r="B119" s="197"/>
      <c r="D119" s="185" t="s">
        <v>304</v>
      </c>
      <c r="E119" s="198" t="s">
        <v>1393</v>
      </c>
      <c r="F119" s="199" t="s">
        <v>329</v>
      </c>
      <c r="H119" s="200">
        <v>3.4649999999999999</v>
      </c>
      <c r="I119" s="201"/>
      <c r="L119" s="197"/>
      <c r="M119" s="202"/>
      <c r="N119" s="203"/>
      <c r="O119" s="203"/>
      <c r="P119" s="203"/>
      <c r="Q119" s="203"/>
      <c r="R119" s="203"/>
      <c r="S119" s="203"/>
      <c r="T119" s="204"/>
      <c r="AT119" s="205" t="s">
        <v>304</v>
      </c>
      <c r="AU119" s="205" t="s">
        <v>81</v>
      </c>
      <c r="AV119" s="13" t="s">
        <v>241</v>
      </c>
      <c r="AW119" s="13" t="s">
        <v>36</v>
      </c>
      <c r="AX119" s="13" t="s">
        <v>22</v>
      </c>
      <c r="AY119" s="205" t="s">
        <v>235</v>
      </c>
    </row>
    <row r="120" spans="2:65" s="1" customFormat="1" ht="22.5" customHeight="1" x14ac:dyDescent="0.3">
      <c r="B120" s="171"/>
      <c r="C120" s="222" t="s">
        <v>26</v>
      </c>
      <c r="D120" s="222" t="s">
        <v>371</v>
      </c>
      <c r="E120" s="223" t="s">
        <v>2159</v>
      </c>
      <c r="F120" s="224" t="s">
        <v>2160</v>
      </c>
      <c r="G120" s="225" t="s">
        <v>294</v>
      </c>
      <c r="H120" s="226">
        <v>7.117</v>
      </c>
      <c r="I120" s="227"/>
      <c r="J120" s="228">
        <f>ROUND(I120*H120,2)</f>
        <v>0</v>
      </c>
      <c r="K120" s="224" t="s">
        <v>309</v>
      </c>
      <c r="L120" s="229"/>
      <c r="M120" s="230" t="s">
        <v>3</v>
      </c>
      <c r="N120" s="231" t="s">
        <v>44</v>
      </c>
      <c r="O120" s="36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>IF(N120="základní",J120,0)</f>
        <v>0</v>
      </c>
      <c r="BF120" s="183">
        <f>IF(N120="snížená",J120,0)</f>
        <v>0</v>
      </c>
      <c r="BG120" s="183">
        <f>IF(N120="zákl. přenesená",J120,0)</f>
        <v>0</v>
      </c>
      <c r="BH120" s="183">
        <f>IF(N120="sníž. přenesená",J120,0)</f>
        <v>0</v>
      </c>
      <c r="BI120" s="183">
        <f>IF(N120="nulová",J120,0)</f>
        <v>0</v>
      </c>
      <c r="BJ120" s="19" t="s">
        <v>22</v>
      </c>
      <c r="BK120" s="183">
        <f>ROUND(I120*H120,2)</f>
        <v>0</v>
      </c>
      <c r="BL120" s="19" t="s">
        <v>241</v>
      </c>
      <c r="BM120" s="19" t="s">
        <v>4738</v>
      </c>
    </row>
    <row r="121" spans="2:65" s="12" customFormat="1" x14ac:dyDescent="0.3">
      <c r="B121" s="184"/>
      <c r="D121" s="194" t="s">
        <v>304</v>
      </c>
      <c r="E121" s="193" t="s">
        <v>3</v>
      </c>
      <c r="F121" s="195" t="s">
        <v>4739</v>
      </c>
      <c r="H121" s="196">
        <v>7.117</v>
      </c>
      <c r="I121" s="189"/>
      <c r="L121" s="184"/>
      <c r="M121" s="190"/>
      <c r="N121" s="191"/>
      <c r="O121" s="191"/>
      <c r="P121" s="191"/>
      <c r="Q121" s="191"/>
      <c r="R121" s="191"/>
      <c r="S121" s="191"/>
      <c r="T121" s="192"/>
      <c r="AT121" s="193" t="s">
        <v>304</v>
      </c>
      <c r="AU121" s="193" t="s">
        <v>81</v>
      </c>
      <c r="AV121" s="12" t="s">
        <v>81</v>
      </c>
      <c r="AW121" s="12" t="s">
        <v>36</v>
      </c>
      <c r="AX121" s="12" t="s">
        <v>22</v>
      </c>
      <c r="AY121" s="193" t="s">
        <v>235</v>
      </c>
    </row>
    <row r="122" spans="2:65" s="11" customFormat="1" ht="29.85" customHeight="1" x14ac:dyDescent="0.3">
      <c r="B122" s="157"/>
      <c r="D122" s="168" t="s">
        <v>72</v>
      </c>
      <c r="E122" s="169" t="s">
        <v>241</v>
      </c>
      <c r="F122" s="169" t="s">
        <v>1479</v>
      </c>
      <c r="I122" s="160"/>
      <c r="J122" s="170">
        <f>BK122</f>
        <v>0</v>
      </c>
      <c r="L122" s="157"/>
      <c r="M122" s="162"/>
      <c r="N122" s="163"/>
      <c r="O122" s="163"/>
      <c r="P122" s="164">
        <f>SUM(P123:P125)</f>
        <v>0</v>
      </c>
      <c r="Q122" s="163"/>
      <c r="R122" s="164">
        <f>SUM(R123:R125)</f>
        <v>0</v>
      </c>
      <c r="S122" s="163"/>
      <c r="T122" s="165">
        <f>SUM(T123:T125)</f>
        <v>0</v>
      </c>
      <c r="AR122" s="158" t="s">
        <v>22</v>
      </c>
      <c r="AT122" s="166" t="s">
        <v>72</v>
      </c>
      <c r="AU122" s="166" t="s">
        <v>22</v>
      </c>
      <c r="AY122" s="158" t="s">
        <v>235</v>
      </c>
      <c r="BK122" s="167">
        <f>SUM(BK123:BK125)</f>
        <v>0</v>
      </c>
    </row>
    <row r="123" spans="2:65" s="1" customFormat="1" ht="22.5" customHeight="1" x14ac:dyDescent="0.3">
      <c r="B123" s="171"/>
      <c r="C123" s="172" t="s">
        <v>164</v>
      </c>
      <c r="D123" s="172" t="s">
        <v>237</v>
      </c>
      <c r="E123" s="173" t="s">
        <v>2203</v>
      </c>
      <c r="F123" s="174" t="s">
        <v>2204</v>
      </c>
      <c r="G123" s="175" t="s">
        <v>245</v>
      </c>
      <c r="H123" s="176">
        <v>0.99</v>
      </c>
      <c r="I123" s="177"/>
      <c r="J123" s="178">
        <f>ROUND(I123*H123,2)</f>
        <v>0</v>
      </c>
      <c r="K123" s="174" t="s">
        <v>309</v>
      </c>
      <c r="L123" s="35"/>
      <c r="M123" s="179" t="s">
        <v>3</v>
      </c>
      <c r="N123" s="180" t="s">
        <v>44</v>
      </c>
      <c r="O123" s="36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9" t="s">
        <v>22</v>
      </c>
      <c r="BK123" s="183">
        <f>ROUND(I123*H123,2)</f>
        <v>0</v>
      </c>
      <c r="BL123" s="19" t="s">
        <v>241</v>
      </c>
      <c r="BM123" s="19" t="s">
        <v>4740</v>
      </c>
    </row>
    <row r="124" spans="2:65" s="12" customFormat="1" x14ac:dyDescent="0.3">
      <c r="B124" s="184"/>
      <c r="D124" s="194" t="s">
        <v>304</v>
      </c>
      <c r="E124" s="193" t="s">
        <v>3</v>
      </c>
      <c r="F124" s="195" t="s">
        <v>4741</v>
      </c>
      <c r="H124" s="196">
        <v>0.99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73</v>
      </c>
      <c r="AY124" s="193" t="s">
        <v>235</v>
      </c>
    </row>
    <row r="125" spans="2:65" s="13" customFormat="1" x14ac:dyDescent="0.3">
      <c r="B125" s="197"/>
      <c r="D125" s="194" t="s">
        <v>304</v>
      </c>
      <c r="E125" s="236" t="s">
        <v>1396</v>
      </c>
      <c r="F125" s="237" t="s">
        <v>329</v>
      </c>
      <c r="H125" s="238">
        <v>0.99</v>
      </c>
      <c r="I125" s="201"/>
      <c r="L125" s="197"/>
      <c r="M125" s="202"/>
      <c r="N125" s="203"/>
      <c r="O125" s="203"/>
      <c r="P125" s="203"/>
      <c r="Q125" s="203"/>
      <c r="R125" s="203"/>
      <c r="S125" s="203"/>
      <c r="T125" s="204"/>
      <c r="AT125" s="205" t="s">
        <v>304</v>
      </c>
      <c r="AU125" s="205" t="s">
        <v>81</v>
      </c>
      <c r="AV125" s="13" t="s">
        <v>241</v>
      </c>
      <c r="AW125" s="13" t="s">
        <v>36</v>
      </c>
      <c r="AX125" s="13" t="s">
        <v>22</v>
      </c>
      <c r="AY125" s="205" t="s">
        <v>235</v>
      </c>
    </row>
    <row r="126" spans="2:65" s="11" customFormat="1" ht="29.85" customHeight="1" x14ac:dyDescent="0.3">
      <c r="B126" s="157"/>
      <c r="D126" s="168" t="s">
        <v>72</v>
      </c>
      <c r="E126" s="169" t="s">
        <v>266</v>
      </c>
      <c r="F126" s="169" t="s">
        <v>757</v>
      </c>
      <c r="I126" s="160"/>
      <c r="J126" s="170">
        <f>BK126</f>
        <v>0</v>
      </c>
      <c r="L126" s="157"/>
      <c r="M126" s="162"/>
      <c r="N126" s="163"/>
      <c r="O126" s="163"/>
      <c r="P126" s="164">
        <f>SUM(P127:P130)</f>
        <v>0</v>
      </c>
      <c r="Q126" s="163"/>
      <c r="R126" s="164">
        <f>SUM(R127:R130)</f>
        <v>3.5580000000000001E-2</v>
      </c>
      <c r="S126" s="163"/>
      <c r="T126" s="165">
        <f>SUM(T127:T130)</f>
        <v>0</v>
      </c>
      <c r="AR126" s="158" t="s">
        <v>22</v>
      </c>
      <c r="AT126" s="166" t="s">
        <v>72</v>
      </c>
      <c r="AU126" s="166" t="s">
        <v>22</v>
      </c>
      <c r="AY126" s="158" t="s">
        <v>235</v>
      </c>
      <c r="BK126" s="167">
        <f>SUM(BK127:BK130)</f>
        <v>0</v>
      </c>
    </row>
    <row r="127" spans="2:65" s="1" customFormat="1" ht="22.5" customHeight="1" x14ac:dyDescent="0.3">
      <c r="B127" s="171"/>
      <c r="C127" s="172" t="s">
        <v>280</v>
      </c>
      <c r="D127" s="172" t="s">
        <v>237</v>
      </c>
      <c r="E127" s="173" t="s">
        <v>4742</v>
      </c>
      <c r="F127" s="174" t="s">
        <v>4743</v>
      </c>
      <c r="G127" s="175" t="s">
        <v>249</v>
      </c>
      <c r="H127" s="176">
        <v>3</v>
      </c>
      <c r="I127" s="177"/>
      <c r="J127" s="178">
        <f>ROUND(I127*H127,2)</f>
        <v>0</v>
      </c>
      <c r="K127" s="174" t="s">
        <v>3</v>
      </c>
      <c r="L127" s="35"/>
      <c r="M127" s="179" t="s">
        <v>3</v>
      </c>
      <c r="N127" s="180" t="s">
        <v>44</v>
      </c>
      <c r="O127" s="36"/>
      <c r="P127" s="181">
        <f>O127*H127</f>
        <v>0</v>
      </c>
      <c r="Q127" s="181">
        <v>6.8000000000000005E-4</v>
      </c>
      <c r="R127" s="181">
        <f>Q127*H127</f>
        <v>2.0400000000000001E-3</v>
      </c>
      <c r="S127" s="181">
        <v>0</v>
      </c>
      <c r="T127" s="182">
        <f>S127*H127</f>
        <v>0</v>
      </c>
      <c r="AR127" s="19" t="s">
        <v>241</v>
      </c>
      <c r="AT127" s="19" t="s">
        <v>237</v>
      </c>
      <c r="AU127" s="19" t="s">
        <v>81</v>
      </c>
      <c r="AY127" s="19" t="s">
        <v>235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9" t="s">
        <v>22</v>
      </c>
      <c r="BK127" s="183">
        <f>ROUND(I127*H127,2)</f>
        <v>0</v>
      </c>
      <c r="BL127" s="19" t="s">
        <v>241</v>
      </c>
      <c r="BM127" s="19" t="s">
        <v>4744</v>
      </c>
    </row>
    <row r="128" spans="2:65" s="1" customFormat="1" ht="22.5" customHeight="1" x14ac:dyDescent="0.3">
      <c r="B128" s="171"/>
      <c r="C128" s="222" t="s">
        <v>284</v>
      </c>
      <c r="D128" s="222" t="s">
        <v>371</v>
      </c>
      <c r="E128" s="223" t="s">
        <v>4745</v>
      </c>
      <c r="F128" s="224" t="s">
        <v>4746</v>
      </c>
      <c r="G128" s="225" t="s">
        <v>249</v>
      </c>
      <c r="H128" s="226">
        <v>3</v>
      </c>
      <c r="I128" s="227"/>
      <c r="J128" s="228">
        <f>ROUND(I128*H128,2)</f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>O128*H128</f>
        <v>0</v>
      </c>
      <c r="Q128" s="181">
        <v>1.0999999999999999E-2</v>
      </c>
      <c r="R128" s="181">
        <f>Q128*H128</f>
        <v>3.3000000000000002E-2</v>
      </c>
      <c r="S128" s="181">
        <v>0</v>
      </c>
      <c r="T128" s="182">
        <f>S128*H128</f>
        <v>0</v>
      </c>
      <c r="AR128" s="19" t="s">
        <v>266</v>
      </c>
      <c r="AT128" s="19" t="s">
        <v>371</v>
      </c>
      <c r="AU128" s="19" t="s">
        <v>81</v>
      </c>
      <c r="AY128" s="19" t="s">
        <v>235</v>
      </c>
      <c r="BE128" s="183">
        <f>IF(N128="základní",J128,0)</f>
        <v>0</v>
      </c>
      <c r="BF128" s="183">
        <f>IF(N128="snížená",J128,0)</f>
        <v>0</v>
      </c>
      <c r="BG128" s="183">
        <f>IF(N128="zákl. přenesená",J128,0)</f>
        <v>0</v>
      </c>
      <c r="BH128" s="183">
        <f>IF(N128="sníž. přenesená",J128,0)</f>
        <v>0</v>
      </c>
      <c r="BI128" s="183">
        <f>IF(N128="nulová",J128,0)</f>
        <v>0</v>
      </c>
      <c r="BJ128" s="19" t="s">
        <v>22</v>
      </c>
      <c r="BK128" s="183">
        <f>ROUND(I128*H128,2)</f>
        <v>0</v>
      </c>
      <c r="BL128" s="19" t="s">
        <v>241</v>
      </c>
      <c r="BM128" s="19" t="s">
        <v>4747</v>
      </c>
    </row>
    <row r="129" spans="2:65" s="1" customFormat="1" ht="22.5" customHeight="1" x14ac:dyDescent="0.3">
      <c r="B129" s="171"/>
      <c r="C129" s="172" t="s">
        <v>288</v>
      </c>
      <c r="D129" s="172" t="s">
        <v>237</v>
      </c>
      <c r="E129" s="173" t="s">
        <v>4620</v>
      </c>
      <c r="F129" s="174" t="s">
        <v>1606</v>
      </c>
      <c r="G129" s="175" t="s">
        <v>346</v>
      </c>
      <c r="H129" s="176">
        <v>9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6.0000000000000002E-5</v>
      </c>
      <c r="R129" s="181">
        <f>Q129*H129</f>
        <v>5.4000000000000001E-4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4748</v>
      </c>
    </row>
    <row r="130" spans="2:65" s="12" customFormat="1" x14ac:dyDescent="0.3">
      <c r="B130" s="184"/>
      <c r="D130" s="194" t="s">
        <v>304</v>
      </c>
      <c r="E130" s="193" t="s">
        <v>3</v>
      </c>
      <c r="F130" s="195" t="s">
        <v>4749</v>
      </c>
      <c r="H130" s="196">
        <v>9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22</v>
      </c>
      <c r="AY130" s="193" t="s">
        <v>235</v>
      </c>
    </row>
    <row r="131" spans="2:65" s="11" customFormat="1" ht="29.85" customHeight="1" x14ac:dyDescent="0.3">
      <c r="B131" s="157"/>
      <c r="D131" s="168" t="s">
        <v>72</v>
      </c>
      <c r="E131" s="169" t="s">
        <v>270</v>
      </c>
      <c r="F131" s="169" t="s">
        <v>383</v>
      </c>
      <c r="I131" s="160"/>
      <c r="J131" s="170">
        <f>BK131</f>
        <v>0</v>
      </c>
      <c r="L131" s="157"/>
      <c r="M131" s="162"/>
      <c r="N131" s="163"/>
      <c r="O131" s="163"/>
      <c r="P131" s="164">
        <f>SUM(P132:P133)</f>
        <v>0</v>
      </c>
      <c r="Q131" s="163"/>
      <c r="R131" s="164">
        <f>SUM(R132:R133)</f>
        <v>0</v>
      </c>
      <c r="S131" s="163"/>
      <c r="T131" s="165">
        <f>SUM(T132:T133)</f>
        <v>0.11699999999999999</v>
      </c>
      <c r="AR131" s="158" t="s">
        <v>22</v>
      </c>
      <c r="AT131" s="166" t="s">
        <v>72</v>
      </c>
      <c r="AU131" s="166" t="s">
        <v>22</v>
      </c>
      <c r="AY131" s="158" t="s">
        <v>235</v>
      </c>
      <c r="BK131" s="167">
        <f>SUM(BK132:BK133)</f>
        <v>0</v>
      </c>
    </row>
    <row r="132" spans="2:65" s="1" customFormat="1" ht="22.5" customHeight="1" x14ac:dyDescent="0.3">
      <c r="B132" s="171"/>
      <c r="C132" s="172" t="s">
        <v>9</v>
      </c>
      <c r="D132" s="172" t="s">
        <v>237</v>
      </c>
      <c r="E132" s="173" t="s">
        <v>4750</v>
      </c>
      <c r="F132" s="174" t="s">
        <v>4751</v>
      </c>
      <c r="G132" s="175" t="s">
        <v>346</v>
      </c>
      <c r="H132" s="176">
        <v>9</v>
      </c>
      <c r="I132" s="177"/>
      <c r="J132" s="178">
        <f>ROUND(I132*H132,2)</f>
        <v>0</v>
      </c>
      <c r="K132" s="174" t="s">
        <v>309</v>
      </c>
      <c r="L132" s="35"/>
      <c r="M132" s="179" t="s">
        <v>3</v>
      </c>
      <c r="N132" s="180" t="s">
        <v>44</v>
      </c>
      <c r="O132" s="36"/>
      <c r="P132" s="181">
        <f>O132*H132</f>
        <v>0</v>
      </c>
      <c r="Q132" s="181">
        <v>0</v>
      </c>
      <c r="R132" s="181">
        <f>Q132*H132</f>
        <v>0</v>
      </c>
      <c r="S132" s="181">
        <v>1.2999999999999999E-2</v>
      </c>
      <c r="T132" s="182">
        <f>S132*H132</f>
        <v>0.11699999999999999</v>
      </c>
      <c r="AR132" s="19" t="s">
        <v>241</v>
      </c>
      <c r="AT132" s="19" t="s">
        <v>237</v>
      </c>
      <c r="AU132" s="19" t="s">
        <v>81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241</v>
      </c>
      <c r="BM132" s="19" t="s">
        <v>4752</v>
      </c>
    </row>
    <row r="133" spans="2:65" s="12" customFormat="1" x14ac:dyDescent="0.3">
      <c r="B133" s="184"/>
      <c r="D133" s="194" t="s">
        <v>304</v>
      </c>
      <c r="E133" s="193" t="s">
        <v>3</v>
      </c>
      <c r="F133" s="195" t="s">
        <v>4753</v>
      </c>
      <c r="H133" s="196">
        <v>9</v>
      </c>
      <c r="I133" s="189"/>
      <c r="L133" s="184"/>
      <c r="M133" s="190"/>
      <c r="N133" s="191"/>
      <c r="O133" s="191"/>
      <c r="P133" s="191"/>
      <c r="Q133" s="191"/>
      <c r="R133" s="191"/>
      <c r="S133" s="191"/>
      <c r="T133" s="192"/>
      <c r="AT133" s="193" t="s">
        <v>304</v>
      </c>
      <c r="AU133" s="193" t="s">
        <v>81</v>
      </c>
      <c r="AV133" s="12" t="s">
        <v>81</v>
      </c>
      <c r="AW133" s="12" t="s">
        <v>36</v>
      </c>
      <c r="AX133" s="12" t="s">
        <v>22</v>
      </c>
      <c r="AY133" s="193" t="s">
        <v>235</v>
      </c>
    </row>
    <row r="134" spans="2:65" s="11" customFormat="1" ht="29.85" customHeight="1" x14ac:dyDescent="0.3">
      <c r="B134" s="157"/>
      <c r="D134" s="168" t="s">
        <v>72</v>
      </c>
      <c r="E134" s="169" t="s">
        <v>475</v>
      </c>
      <c r="F134" s="169" t="s">
        <v>476</v>
      </c>
      <c r="I134" s="160"/>
      <c r="J134" s="170">
        <f>BK134</f>
        <v>0</v>
      </c>
      <c r="L134" s="157"/>
      <c r="M134" s="162"/>
      <c r="N134" s="163"/>
      <c r="O134" s="163"/>
      <c r="P134" s="164">
        <f>SUM(P135:P138)</f>
        <v>0</v>
      </c>
      <c r="Q134" s="163"/>
      <c r="R134" s="164">
        <f>SUM(R135:R138)</f>
        <v>0</v>
      </c>
      <c r="S134" s="163"/>
      <c r="T134" s="165">
        <f>SUM(T135:T138)</f>
        <v>0</v>
      </c>
      <c r="AR134" s="158" t="s">
        <v>22</v>
      </c>
      <c r="AT134" s="166" t="s">
        <v>72</v>
      </c>
      <c r="AU134" s="166" t="s">
        <v>22</v>
      </c>
      <c r="AY134" s="158" t="s">
        <v>235</v>
      </c>
      <c r="BK134" s="167">
        <f>SUM(BK135:BK138)</f>
        <v>0</v>
      </c>
    </row>
    <row r="135" spans="2:65" s="1" customFormat="1" ht="31.5" customHeight="1" x14ac:dyDescent="0.3">
      <c r="B135" s="171"/>
      <c r="C135" s="172" t="s">
        <v>296</v>
      </c>
      <c r="D135" s="172" t="s">
        <v>237</v>
      </c>
      <c r="E135" s="173" t="s">
        <v>1768</v>
      </c>
      <c r="F135" s="174" t="s">
        <v>479</v>
      </c>
      <c r="G135" s="175" t="s">
        <v>294</v>
      </c>
      <c r="H135" s="176">
        <v>0.11700000000000001</v>
      </c>
      <c r="I135" s="177"/>
      <c r="J135" s="178">
        <f>ROUND(I135*H135,2)</f>
        <v>0</v>
      </c>
      <c r="K135" s="174" t="s">
        <v>309</v>
      </c>
      <c r="L135" s="35"/>
      <c r="M135" s="179" t="s">
        <v>3</v>
      </c>
      <c r="N135" s="180" t="s">
        <v>44</v>
      </c>
      <c r="O135" s="36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241</v>
      </c>
      <c r="AT135" s="19" t="s">
        <v>237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4754</v>
      </c>
    </row>
    <row r="136" spans="2:65" s="1" customFormat="1" ht="31.5" customHeight="1" x14ac:dyDescent="0.3">
      <c r="B136" s="171"/>
      <c r="C136" s="172" t="s">
        <v>300</v>
      </c>
      <c r="D136" s="172" t="s">
        <v>237</v>
      </c>
      <c r="E136" s="173" t="s">
        <v>486</v>
      </c>
      <c r="F136" s="174" t="s">
        <v>487</v>
      </c>
      <c r="G136" s="175" t="s">
        <v>294</v>
      </c>
      <c r="H136" s="176">
        <v>1.0529999999999999</v>
      </c>
      <c r="I136" s="177"/>
      <c r="J136" s="178">
        <f>ROUND(I136*H136,2)</f>
        <v>0</v>
      </c>
      <c r="K136" s="174" t="s">
        <v>3</v>
      </c>
      <c r="L136" s="35"/>
      <c r="M136" s="179" t="s">
        <v>3</v>
      </c>
      <c r="N136" s="180" t="s">
        <v>44</v>
      </c>
      <c r="O136" s="36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AR136" s="19" t="s">
        <v>241</v>
      </c>
      <c r="AT136" s="19" t="s">
        <v>237</v>
      </c>
      <c r="AU136" s="19" t="s">
        <v>81</v>
      </c>
      <c r="AY136" s="19" t="s">
        <v>235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9" t="s">
        <v>22</v>
      </c>
      <c r="BK136" s="183">
        <f>ROUND(I136*H136,2)</f>
        <v>0</v>
      </c>
      <c r="BL136" s="19" t="s">
        <v>241</v>
      </c>
      <c r="BM136" s="19" t="s">
        <v>4755</v>
      </c>
    </row>
    <row r="137" spans="2:65" s="12" customFormat="1" x14ac:dyDescent="0.3">
      <c r="B137" s="184"/>
      <c r="D137" s="185" t="s">
        <v>304</v>
      </c>
      <c r="E137" s="186" t="s">
        <v>3</v>
      </c>
      <c r="F137" s="187" t="s">
        <v>4756</v>
      </c>
      <c r="H137" s="188">
        <v>1.0529999999999999</v>
      </c>
      <c r="I137" s="189"/>
      <c r="L137" s="184"/>
      <c r="M137" s="190"/>
      <c r="N137" s="191"/>
      <c r="O137" s="191"/>
      <c r="P137" s="191"/>
      <c r="Q137" s="191"/>
      <c r="R137" s="191"/>
      <c r="S137" s="191"/>
      <c r="T137" s="192"/>
      <c r="AT137" s="193" t="s">
        <v>304</v>
      </c>
      <c r="AU137" s="193" t="s">
        <v>81</v>
      </c>
      <c r="AV137" s="12" t="s">
        <v>81</v>
      </c>
      <c r="AW137" s="12" t="s">
        <v>36</v>
      </c>
      <c r="AX137" s="12" t="s">
        <v>22</v>
      </c>
      <c r="AY137" s="193" t="s">
        <v>235</v>
      </c>
    </row>
    <row r="138" spans="2:65" s="1" customFormat="1" ht="22.5" customHeight="1" x14ac:dyDescent="0.3">
      <c r="B138" s="171"/>
      <c r="C138" s="172" t="s">
        <v>306</v>
      </c>
      <c r="D138" s="172" t="s">
        <v>237</v>
      </c>
      <c r="E138" s="173" t="s">
        <v>491</v>
      </c>
      <c r="F138" s="174" t="s">
        <v>492</v>
      </c>
      <c r="G138" s="175" t="s">
        <v>294</v>
      </c>
      <c r="H138" s="176">
        <v>0.11700000000000001</v>
      </c>
      <c r="I138" s="177"/>
      <c r="J138" s="178">
        <f>ROUND(I138*H138,2)</f>
        <v>0</v>
      </c>
      <c r="K138" s="174" t="s">
        <v>3</v>
      </c>
      <c r="L138" s="35"/>
      <c r="M138" s="179" t="s">
        <v>3</v>
      </c>
      <c r="N138" s="180" t="s">
        <v>44</v>
      </c>
      <c r="O138" s="36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4757</v>
      </c>
    </row>
    <row r="139" spans="2:65" s="11" customFormat="1" ht="37.35" customHeight="1" x14ac:dyDescent="0.35">
      <c r="B139" s="157"/>
      <c r="D139" s="158" t="s">
        <v>72</v>
      </c>
      <c r="E139" s="159" t="s">
        <v>371</v>
      </c>
      <c r="F139" s="159" t="s">
        <v>4633</v>
      </c>
      <c r="I139" s="160"/>
      <c r="J139" s="161">
        <f>BK139</f>
        <v>0</v>
      </c>
      <c r="L139" s="157"/>
      <c r="M139" s="162"/>
      <c r="N139" s="163"/>
      <c r="O139" s="163"/>
      <c r="P139" s="164">
        <f>P140</f>
        <v>0</v>
      </c>
      <c r="Q139" s="163"/>
      <c r="R139" s="164">
        <f>R140</f>
        <v>5.2859999999999997E-2</v>
      </c>
      <c r="S139" s="163"/>
      <c r="T139" s="165">
        <f>T140</f>
        <v>0</v>
      </c>
      <c r="AR139" s="158" t="s">
        <v>103</v>
      </c>
      <c r="AT139" s="166" t="s">
        <v>72</v>
      </c>
      <c r="AU139" s="166" t="s">
        <v>73</v>
      </c>
      <c r="AY139" s="158" t="s">
        <v>235</v>
      </c>
      <c r="BK139" s="167">
        <f>BK140</f>
        <v>0</v>
      </c>
    </row>
    <row r="140" spans="2:65" s="11" customFormat="1" ht="19.899999999999999" customHeight="1" x14ac:dyDescent="0.3">
      <c r="B140" s="157"/>
      <c r="D140" s="168" t="s">
        <v>72</v>
      </c>
      <c r="E140" s="169" t="s">
        <v>4634</v>
      </c>
      <c r="F140" s="169" t="s">
        <v>4635</v>
      </c>
      <c r="I140" s="160"/>
      <c r="J140" s="170">
        <f>BK140</f>
        <v>0</v>
      </c>
      <c r="L140" s="157"/>
      <c r="M140" s="162"/>
      <c r="N140" s="163"/>
      <c r="O140" s="163"/>
      <c r="P140" s="164">
        <f>SUM(P141:P159)</f>
        <v>0</v>
      </c>
      <c r="Q140" s="163"/>
      <c r="R140" s="164">
        <f>SUM(R141:R159)</f>
        <v>5.2859999999999997E-2</v>
      </c>
      <c r="S140" s="163"/>
      <c r="T140" s="165">
        <f>SUM(T141:T159)</f>
        <v>0</v>
      </c>
      <c r="AR140" s="158" t="s">
        <v>103</v>
      </c>
      <c r="AT140" s="166" t="s">
        <v>72</v>
      </c>
      <c r="AU140" s="166" t="s">
        <v>22</v>
      </c>
      <c r="AY140" s="158" t="s">
        <v>235</v>
      </c>
      <c r="BK140" s="167">
        <f>SUM(BK141:BK159)</f>
        <v>0</v>
      </c>
    </row>
    <row r="141" spans="2:65" s="1" customFormat="1" ht="22.5" customHeight="1" x14ac:dyDescent="0.3">
      <c r="B141" s="171"/>
      <c r="C141" s="172" t="s">
        <v>312</v>
      </c>
      <c r="D141" s="172" t="s">
        <v>237</v>
      </c>
      <c r="E141" s="173" t="s">
        <v>4758</v>
      </c>
      <c r="F141" s="174" t="s">
        <v>4759</v>
      </c>
      <c r="G141" s="175" t="s">
        <v>346</v>
      </c>
      <c r="H141" s="176">
        <v>9</v>
      </c>
      <c r="I141" s="177"/>
      <c r="J141" s="178">
        <f>ROUND(I141*H141,2)</f>
        <v>0</v>
      </c>
      <c r="K141" s="174" t="s">
        <v>309</v>
      </c>
      <c r="L141" s="35"/>
      <c r="M141" s="179" t="s">
        <v>3</v>
      </c>
      <c r="N141" s="180" t="s">
        <v>44</v>
      </c>
      <c r="O141" s="36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AR141" s="19" t="s">
        <v>811</v>
      </c>
      <c r="AT141" s="19" t="s">
        <v>237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811</v>
      </c>
      <c r="BM141" s="19" t="s">
        <v>4760</v>
      </c>
    </row>
    <row r="142" spans="2:65" s="12" customFormat="1" x14ac:dyDescent="0.3">
      <c r="B142" s="184"/>
      <c r="D142" s="185" t="s">
        <v>304</v>
      </c>
      <c r="E142" s="186" t="s">
        <v>3</v>
      </c>
      <c r="F142" s="187" t="s">
        <v>4718</v>
      </c>
      <c r="H142" s="188">
        <v>9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93" t="s">
        <v>304</v>
      </c>
      <c r="AU142" s="193" t="s">
        <v>81</v>
      </c>
      <c r="AV142" s="12" t="s">
        <v>81</v>
      </c>
      <c r="AW142" s="12" t="s">
        <v>36</v>
      </c>
      <c r="AX142" s="12" t="s">
        <v>22</v>
      </c>
      <c r="AY142" s="193" t="s">
        <v>235</v>
      </c>
    </row>
    <row r="143" spans="2:65" s="1" customFormat="1" ht="22.5" customHeight="1" x14ac:dyDescent="0.3">
      <c r="B143" s="171"/>
      <c r="C143" s="172" t="s">
        <v>317</v>
      </c>
      <c r="D143" s="172" t="s">
        <v>237</v>
      </c>
      <c r="E143" s="173" t="s">
        <v>4761</v>
      </c>
      <c r="F143" s="174" t="s">
        <v>4762</v>
      </c>
      <c r="G143" s="175" t="s">
        <v>4644</v>
      </c>
      <c r="H143" s="176">
        <v>1</v>
      </c>
      <c r="I143" s="177"/>
      <c r="J143" s="178">
        <f>ROUND(I143*H143,2)</f>
        <v>0</v>
      </c>
      <c r="K143" s="174" t="s">
        <v>309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AR143" s="19" t="s">
        <v>811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811</v>
      </c>
      <c r="BM143" s="19" t="s">
        <v>4763</v>
      </c>
    </row>
    <row r="144" spans="2:65" s="1" customFormat="1" ht="22.5" customHeight="1" x14ac:dyDescent="0.3">
      <c r="B144" s="171"/>
      <c r="C144" s="172" t="s">
        <v>8</v>
      </c>
      <c r="D144" s="172" t="s">
        <v>237</v>
      </c>
      <c r="E144" s="173" t="s">
        <v>4764</v>
      </c>
      <c r="F144" s="174" t="s">
        <v>4765</v>
      </c>
      <c r="G144" s="175" t="s">
        <v>346</v>
      </c>
      <c r="H144" s="176">
        <v>9</v>
      </c>
      <c r="I144" s="177"/>
      <c r="J144" s="178">
        <f>ROUND(I144*H144,2)</f>
        <v>0</v>
      </c>
      <c r="K144" s="174" t="s">
        <v>309</v>
      </c>
      <c r="L144" s="35"/>
      <c r="M144" s="179" t="s">
        <v>3</v>
      </c>
      <c r="N144" s="180" t="s">
        <v>44</v>
      </c>
      <c r="O144" s="36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AR144" s="19" t="s">
        <v>811</v>
      </c>
      <c r="AT144" s="19" t="s">
        <v>237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811</v>
      </c>
      <c r="BM144" s="19" t="s">
        <v>4766</v>
      </c>
    </row>
    <row r="145" spans="2:65" s="12" customFormat="1" x14ac:dyDescent="0.3">
      <c r="B145" s="184"/>
      <c r="D145" s="185" t="s">
        <v>304</v>
      </c>
      <c r="E145" s="186" t="s">
        <v>3</v>
      </c>
      <c r="F145" s="187" t="s">
        <v>4718</v>
      </c>
      <c r="H145" s="188">
        <v>9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93" t="s">
        <v>304</v>
      </c>
      <c r="AU145" s="193" t="s">
        <v>81</v>
      </c>
      <c r="AV145" s="12" t="s">
        <v>81</v>
      </c>
      <c r="AW145" s="12" t="s">
        <v>36</v>
      </c>
      <c r="AX145" s="12" t="s">
        <v>22</v>
      </c>
      <c r="AY145" s="193" t="s">
        <v>235</v>
      </c>
    </row>
    <row r="146" spans="2:65" s="1" customFormat="1" ht="31.5" customHeight="1" x14ac:dyDescent="0.3">
      <c r="B146" s="171"/>
      <c r="C146" s="172" t="s">
        <v>330</v>
      </c>
      <c r="D146" s="172" t="s">
        <v>237</v>
      </c>
      <c r="E146" s="173" t="s">
        <v>4767</v>
      </c>
      <c r="F146" s="174" t="s">
        <v>4768</v>
      </c>
      <c r="G146" s="175" t="s">
        <v>346</v>
      </c>
      <c r="H146" s="176">
        <v>9</v>
      </c>
      <c r="I146" s="177"/>
      <c r="J146" s="178">
        <f>ROUND(I146*H146,2)</f>
        <v>0</v>
      </c>
      <c r="K146" s="174" t="s">
        <v>309</v>
      </c>
      <c r="L146" s="35"/>
      <c r="M146" s="179" t="s">
        <v>3</v>
      </c>
      <c r="N146" s="180" t="s">
        <v>44</v>
      </c>
      <c r="O146" s="36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AR146" s="19" t="s">
        <v>811</v>
      </c>
      <c r="AT146" s="19" t="s">
        <v>237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811</v>
      </c>
      <c r="BM146" s="19" t="s">
        <v>4769</v>
      </c>
    </row>
    <row r="147" spans="2:65" s="12" customFormat="1" x14ac:dyDescent="0.3">
      <c r="B147" s="184"/>
      <c r="D147" s="194" t="s">
        <v>304</v>
      </c>
      <c r="E147" s="193" t="s">
        <v>3</v>
      </c>
      <c r="F147" s="195" t="s">
        <v>270</v>
      </c>
      <c r="H147" s="196">
        <v>9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93" t="s">
        <v>304</v>
      </c>
      <c r="AU147" s="193" t="s">
        <v>81</v>
      </c>
      <c r="AV147" s="12" t="s">
        <v>81</v>
      </c>
      <c r="AW147" s="12" t="s">
        <v>36</v>
      </c>
      <c r="AX147" s="12" t="s">
        <v>73</v>
      </c>
      <c r="AY147" s="193" t="s">
        <v>235</v>
      </c>
    </row>
    <row r="148" spans="2:65" s="13" customFormat="1" x14ac:dyDescent="0.3">
      <c r="B148" s="197"/>
      <c r="D148" s="185" t="s">
        <v>304</v>
      </c>
      <c r="E148" s="198" t="s">
        <v>4718</v>
      </c>
      <c r="F148" s="199" t="s">
        <v>329</v>
      </c>
      <c r="H148" s="200">
        <v>9</v>
      </c>
      <c r="I148" s="201"/>
      <c r="L148" s="197"/>
      <c r="M148" s="202"/>
      <c r="N148" s="203"/>
      <c r="O148" s="203"/>
      <c r="P148" s="203"/>
      <c r="Q148" s="203"/>
      <c r="R148" s="203"/>
      <c r="S148" s="203"/>
      <c r="T148" s="204"/>
      <c r="AT148" s="205" t="s">
        <v>304</v>
      </c>
      <c r="AU148" s="205" t="s">
        <v>81</v>
      </c>
      <c r="AV148" s="13" t="s">
        <v>241</v>
      </c>
      <c r="AW148" s="13" t="s">
        <v>36</v>
      </c>
      <c r="AX148" s="13" t="s">
        <v>22</v>
      </c>
      <c r="AY148" s="205" t="s">
        <v>235</v>
      </c>
    </row>
    <row r="149" spans="2:65" s="1" customFormat="1" ht="22.5" customHeight="1" x14ac:dyDescent="0.3">
      <c r="B149" s="171"/>
      <c r="C149" s="222" t="s">
        <v>334</v>
      </c>
      <c r="D149" s="222" t="s">
        <v>371</v>
      </c>
      <c r="E149" s="223" t="s">
        <v>4770</v>
      </c>
      <c r="F149" s="224" t="s">
        <v>4771</v>
      </c>
      <c r="G149" s="225" t="s">
        <v>346</v>
      </c>
      <c r="H149" s="226">
        <v>9</v>
      </c>
      <c r="I149" s="227"/>
      <c r="J149" s="228">
        <f t="shared" ref="J149:J157" si="0">ROUND(I149*H149,2)</f>
        <v>0</v>
      </c>
      <c r="K149" s="224" t="s">
        <v>309</v>
      </c>
      <c r="L149" s="229"/>
      <c r="M149" s="230" t="s">
        <v>3</v>
      </c>
      <c r="N149" s="231" t="s">
        <v>44</v>
      </c>
      <c r="O149" s="36"/>
      <c r="P149" s="181">
        <f t="shared" ref="P149:P157" si="1">O149*H149</f>
        <v>0</v>
      </c>
      <c r="Q149" s="181">
        <v>9.7000000000000005E-4</v>
      </c>
      <c r="R149" s="181">
        <f t="shared" ref="R149:R157" si="2">Q149*H149</f>
        <v>8.7299999999999999E-3</v>
      </c>
      <c r="S149" s="181">
        <v>0</v>
      </c>
      <c r="T149" s="182">
        <f t="shared" ref="T149:T157" si="3">S149*H149</f>
        <v>0</v>
      </c>
      <c r="AR149" s="19" t="s">
        <v>4679</v>
      </c>
      <c r="AT149" s="19" t="s">
        <v>371</v>
      </c>
      <c r="AU149" s="19" t="s">
        <v>81</v>
      </c>
      <c r="AY149" s="19" t="s">
        <v>235</v>
      </c>
      <c r="BE149" s="183">
        <f t="shared" ref="BE149:BE157" si="4">IF(N149="základní",J149,0)</f>
        <v>0</v>
      </c>
      <c r="BF149" s="183">
        <f t="shared" ref="BF149:BF157" si="5">IF(N149="snížená",J149,0)</f>
        <v>0</v>
      </c>
      <c r="BG149" s="183">
        <f t="shared" ref="BG149:BG157" si="6">IF(N149="zákl. přenesená",J149,0)</f>
        <v>0</v>
      </c>
      <c r="BH149" s="183">
        <f t="shared" ref="BH149:BH157" si="7">IF(N149="sníž. přenesená",J149,0)</f>
        <v>0</v>
      </c>
      <c r="BI149" s="183">
        <f t="shared" ref="BI149:BI157" si="8">IF(N149="nulová",J149,0)</f>
        <v>0</v>
      </c>
      <c r="BJ149" s="19" t="s">
        <v>22</v>
      </c>
      <c r="BK149" s="183">
        <f t="shared" ref="BK149:BK157" si="9">ROUND(I149*H149,2)</f>
        <v>0</v>
      </c>
      <c r="BL149" s="19" t="s">
        <v>4679</v>
      </c>
      <c r="BM149" s="19" t="s">
        <v>4772</v>
      </c>
    </row>
    <row r="150" spans="2:65" s="1" customFormat="1" ht="31.5" customHeight="1" x14ac:dyDescent="0.3">
      <c r="B150" s="171"/>
      <c r="C150" s="172" t="s">
        <v>339</v>
      </c>
      <c r="D150" s="172" t="s">
        <v>237</v>
      </c>
      <c r="E150" s="173" t="s">
        <v>4691</v>
      </c>
      <c r="F150" s="174" t="s">
        <v>4692</v>
      </c>
      <c r="G150" s="175" t="s">
        <v>249</v>
      </c>
      <c r="H150" s="176">
        <v>3</v>
      </c>
      <c r="I150" s="177"/>
      <c r="J150" s="178">
        <f t="shared" si="0"/>
        <v>0</v>
      </c>
      <c r="K150" s="174" t="s">
        <v>309</v>
      </c>
      <c r="L150" s="35"/>
      <c r="M150" s="179" t="s">
        <v>3</v>
      </c>
      <c r="N150" s="180" t="s">
        <v>44</v>
      </c>
      <c r="O150" s="36"/>
      <c r="P150" s="181">
        <f t="shared" si="1"/>
        <v>0</v>
      </c>
      <c r="Q150" s="181">
        <v>0</v>
      </c>
      <c r="R150" s="181">
        <f t="shared" si="2"/>
        <v>0</v>
      </c>
      <c r="S150" s="181">
        <v>0</v>
      </c>
      <c r="T150" s="182">
        <f t="shared" si="3"/>
        <v>0</v>
      </c>
      <c r="AR150" s="19" t="s">
        <v>811</v>
      </c>
      <c r="AT150" s="19" t="s">
        <v>237</v>
      </c>
      <c r="AU150" s="19" t="s">
        <v>81</v>
      </c>
      <c r="AY150" s="19" t="s">
        <v>235</v>
      </c>
      <c r="BE150" s="183">
        <f t="shared" si="4"/>
        <v>0</v>
      </c>
      <c r="BF150" s="183">
        <f t="shared" si="5"/>
        <v>0</v>
      </c>
      <c r="BG150" s="183">
        <f t="shared" si="6"/>
        <v>0</v>
      </c>
      <c r="BH150" s="183">
        <f t="shared" si="7"/>
        <v>0</v>
      </c>
      <c r="BI150" s="183">
        <f t="shared" si="8"/>
        <v>0</v>
      </c>
      <c r="BJ150" s="19" t="s">
        <v>22</v>
      </c>
      <c r="BK150" s="183">
        <f t="shared" si="9"/>
        <v>0</v>
      </c>
      <c r="BL150" s="19" t="s">
        <v>811</v>
      </c>
      <c r="BM150" s="19" t="s">
        <v>4773</v>
      </c>
    </row>
    <row r="151" spans="2:65" s="1" customFormat="1" ht="22.5" customHeight="1" x14ac:dyDescent="0.3">
      <c r="B151" s="171"/>
      <c r="C151" s="222" t="s">
        <v>343</v>
      </c>
      <c r="D151" s="222" t="s">
        <v>371</v>
      </c>
      <c r="E151" s="223" t="s">
        <v>4774</v>
      </c>
      <c r="F151" s="224" t="s">
        <v>4775</v>
      </c>
      <c r="G151" s="225" t="s">
        <v>249</v>
      </c>
      <c r="H151" s="226">
        <v>3</v>
      </c>
      <c r="I151" s="227"/>
      <c r="J151" s="228">
        <f t="shared" si="0"/>
        <v>0</v>
      </c>
      <c r="K151" s="224" t="s">
        <v>309</v>
      </c>
      <c r="L151" s="229"/>
      <c r="M151" s="230" t="s">
        <v>3</v>
      </c>
      <c r="N151" s="231" t="s">
        <v>44</v>
      </c>
      <c r="O151" s="36"/>
      <c r="P151" s="181">
        <f t="shared" si="1"/>
        <v>0</v>
      </c>
      <c r="Q151" s="181">
        <v>5.9999999999999995E-4</v>
      </c>
      <c r="R151" s="181">
        <f t="shared" si="2"/>
        <v>1.8E-3</v>
      </c>
      <c r="S151" s="181">
        <v>0</v>
      </c>
      <c r="T151" s="182">
        <f t="shared" si="3"/>
        <v>0</v>
      </c>
      <c r="AR151" s="19" t="s">
        <v>4679</v>
      </c>
      <c r="AT151" s="19" t="s">
        <v>371</v>
      </c>
      <c r="AU151" s="19" t="s">
        <v>81</v>
      </c>
      <c r="AY151" s="19" t="s">
        <v>235</v>
      </c>
      <c r="BE151" s="183">
        <f t="shared" si="4"/>
        <v>0</v>
      </c>
      <c r="BF151" s="183">
        <f t="shared" si="5"/>
        <v>0</v>
      </c>
      <c r="BG151" s="183">
        <f t="shared" si="6"/>
        <v>0</v>
      </c>
      <c r="BH151" s="183">
        <f t="shared" si="7"/>
        <v>0</v>
      </c>
      <c r="BI151" s="183">
        <f t="shared" si="8"/>
        <v>0</v>
      </c>
      <c r="BJ151" s="19" t="s">
        <v>22</v>
      </c>
      <c r="BK151" s="183">
        <f t="shared" si="9"/>
        <v>0</v>
      </c>
      <c r="BL151" s="19" t="s">
        <v>4679</v>
      </c>
      <c r="BM151" s="19" t="s">
        <v>4776</v>
      </c>
    </row>
    <row r="152" spans="2:65" s="1" customFormat="1" ht="22.5" customHeight="1" x14ac:dyDescent="0.3">
      <c r="B152" s="171"/>
      <c r="C152" s="172" t="s">
        <v>349</v>
      </c>
      <c r="D152" s="172" t="s">
        <v>237</v>
      </c>
      <c r="E152" s="173" t="s">
        <v>4777</v>
      </c>
      <c r="F152" s="174" t="s">
        <v>4778</v>
      </c>
      <c r="G152" s="175" t="s">
        <v>249</v>
      </c>
      <c r="H152" s="176">
        <v>3</v>
      </c>
      <c r="I152" s="177"/>
      <c r="J152" s="178">
        <f t="shared" si="0"/>
        <v>0</v>
      </c>
      <c r="K152" s="174" t="s">
        <v>309</v>
      </c>
      <c r="L152" s="35"/>
      <c r="M152" s="179" t="s">
        <v>3</v>
      </c>
      <c r="N152" s="180" t="s">
        <v>44</v>
      </c>
      <c r="O152" s="36"/>
      <c r="P152" s="181">
        <f t="shared" si="1"/>
        <v>0</v>
      </c>
      <c r="Q152" s="181">
        <v>0</v>
      </c>
      <c r="R152" s="181">
        <f t="shared" si="2"/>
        <v>0</v>
      </c>
      <c r="S152" s="181">
        <v>0</v>
      </c>
      <c r="T152" s="182">
        <f t="shared" si="3"/>
        <v>0</v>
      </c>
      <c r="AR152" s="19" t="s">
        <v>811</v>
      </c>
      <c r="AT152" s="19" t="s">
        <v>237</v>
      </c>
      <c r="AU152" s="19" t="s">
        <v>81</v>
      </c>
      <c r="AY152" s="19" t="s">
        <v>235</v>
      </c>
      <c r="BE152" s="183">
        <f t="shared" si="4"/>
        <v>0</v>
      </c>
      <c r="BF152" s="183">
        <f t="shared" si="5"/>
        <v>0</v>
      </c>
      <c r="BG152" s="183">
        <f t="shared" si="6"/>
        <v>0</v>
      </c>
      <c r="BH152" s="183">
        <f t="shared" si="7"/>
        <v>0</v>
      </c>
      <c r="BI152" s="183">
        <f t="shared" si="8"/>
        <v>0</v>
      </c>
      <c r="BJ152" s="19" t="s">
        <v>22</v>
      </c>
      <c r="BK152" s="183">
        <f t="shared" si="9"/>
        <v>0</v>
      </c>
      <c r="BL152" s="19" t="s">
        <v>811</v>
      </c>
      <c r="BM152" s="19" t="s">
        <v>4779</v>
      </c>
    </row>
    <row r="153" spans="2:65" s="1" customFormat="1" ht="22.5" customHeight="1" x14ac:dyDescent="0.3">
      <c r="B153" s="171"/>
      <c r="C153" s="222" t="s">
        <v>354</v>
      </c>
      <c r="D153" s="222" t="s">
        <v>371</v>
      </c>
      <c r="E153" s="223" t="s">
        <v>4780</v>
      </c>
      <c r="F153" s="224" t="s">
        <v>4781</v>
      </c>
      <c r="G153" s="225" t="s">
        <v>249</v>
      </c>
      <c r="H153" s="226">
        <v>3</v>
      </c>
      <c r="I153" s="227"/>
      <c r="J153" s="228">
        <f t="shared" si="0"/>
        <v>0</v>
      </c>
      <c r="K153" s="224" t="s">
        <v>3</v>
      </c>
      <c r="L153" s="229"/>
      <c r="M153" s="230" t="s">
        <v>3</v>
      </c>
      <c r="N153" s="231" t="s">
        <v>44</v>
      </c>
      <c r="O153" s="36"/>
      <c r="P153" s="181">
        <f t="shared" si="1"/>
        <v>0</v>
      </c>
      <c r="Q153" s="181">
        <v>3.3E-3</v>
      </c>
      <c r="R153" s="181">
        <f t="shared" si="2"/>
        <v>9.8999999999999991E-3</v>
      </c>
      <c r="S153" s="181">
        <v>0</v>
      </c>
      <c r="T153" s="182">
        <f t="shared" si="3"/>
        <v>0</v>
      </c>
      <c r="AR153" s="19" t="s">
        <v>266</v>
      </c>
      <c r="AT153" s="19" t="s">
        <v>371</v>
      </c>
      <c r="AU153" s="19" t="s">
        <v>81</v>
      </c>
      <c r="AY153" s="19" t="s">
        <v>235</v>
      </c>
      <c r="BE153" s="183">
        <f t="shared" si="4"/>
        <v>0</v>
      </c>
      <c r="BF153" s="183">
        <f t="shared" si="5"/>
        <v>0</v>
      </c>
      <c r="BG153" s="183">
        <f t="shared" si="6"/>
        <v>0</v>
      </c>
      <c r="BH153" s="183">
        <f t="shared" si="7"/>
        <v>0</v>
      </c>
      <c r="BI153" s="183">
        <f t="shared" si="8"/>
        <v>0</v>
      </c>
      <c r="BJ153" s="19" t="s">
        <v>22</v>
      </c>
      <c r="BK153" s="183">
        <f t="shared" si="9"/>
        <v>0</v>
      </c>
      <c r="BL153" s="19" t="s">
        <v>241</v>
      </c>
      <c r="BM153" s="19" t="s">
        <v>4782</v>
      </c>
    </row>
    <row r="154" spans="2:65" s="1" customFormat="1" ht="22.5" customHeight="1" x14ac:dyDescent="0.3">
      <c r="B154" s="171"/>
      <c r="C154" s="172" t="s">
        <v>366</v>
      </c>
      <c r="D154" s="172" t="s">
        <v>237</v>
      </c>
      <c r="E154" s="173" t="s">
        <v>4783</v>
      </c>
      <c r="F154" s="174" t="s">
        <v>4784</v>
      </c>
      <c r="G154" s="175" t="s">
        <v>249</v>
      </c>
      <c r="H154" s="176">
        <v>3</v>
      </c>
      <c r="I154" s="177"/>
      <c r="J154" s="178">
        <f t="shared" si="0"/>
        <v>0</v>
      </c>
      <c r="K154" s="174" t="s">
        <v>309</v>
      </c>
      <c r="L154" s="35"/>
      <c r="M154" s="179" t="s">
        <v>3</v>
      </c>
      <c r="N154" s="180" t="s">
        <v>44</v>
      </c>
      <c r="O154" s="36"/>
      <c r="P154" s="181">
        <f t="shared" si="1"/>
        <v>0</v>
      </c>
      <c r="Q154" s="181">
        <v>0</v>
      </c>
      <c r="R154" s="181">
        <f t="shared" si="2"/>
        <v>0</v>
      </c>
      <c r="S154" s="181">
        <v>0</v>
      </c>
      <c r="T154" s="182">
        <f t="shared" si="3"/>
        <v>0</v>
      </c>
      <c r="AR154" s="19" t="s">
        <v>811</v>
      </c>
      <c r="AT154" s="19" t="s">
        <v>237</v>
      </c>
      <c r="AU154" s="19" t="s">
        <v>81</v>
      </c>
      <c r="AY154" s="19" t="s">
        <v>235</v>
      </c>
      <c r="BE154" s="183">
        <f t="shared" si="4"/>
        <v>0</v>
      </c>
      <c r="BF154" s="183">
        <f t="shared" si="5"/>
        <v>0</v>
      </c>
      <c r="BG154" s="183">
        <f t="shared" si="6"/>
        <v>0</v>
      </c>
      <c r="BH154" s="183">
        <f t="shared" si="7"/>
        <v>0</v>
      </c>
      <c r="BI154" s="183">
        <f t="shared" si="8"/>
        <v>0</v>
      </c>
      <c r="BJ154" s="19" t="s">
        <v>22</v>
      </c>
      <c r="BK154" s="183">
        <f t="shared" si="9"/>
        <v>0</v>
      </c>
      <c r="BL154" s="19" t="s">
        <v>811</v>
      </c>
      <c r="BM154" s="19" t="s">
        <v>4785</v>
      </c>
    </row>
    <row r="155" spans="2:65" s="1" customFormat="1" ht="22.5" customHeight="1" x14ac:dyDescent="0.3">
      <c r="B155" s="171"/>
      <c r="C155" s="222" t="s">
        <v>370</v>
      </c>
      <c r="D155" s="222" t="s">
        <v>371</v>
      </c>
      <c r="E155" s="223" t="s">
        <v>4786</v>
      </c>
      <c r="F155" s="224" t="s">
        <v>4787</v>
      </c>
      <c r="G155" s="225" t="s">
        <v>249</v>
      </c>
      <c r="H155" s="226">
        <v>3</v>
      </c>
      <c r="I155" s="227"/>
      <c r="J155" s="228">
        <f t="shared" si="0"/>
        <v>0</v>
      </c>
      <c r="K155" s="224" t="s">
        <v>3</v>
      </c>
      <c r="L155" s="229"/>
      <c r="M155" s="230" t="s">
        <v>3</v>
      </c>
      <c r="N155" s="231" t="s">
        <v>44</v>
      </c>
      <c r="O155" s="36"/>
      <c r="P155" s="181">
        <f t="shared" si="1"/>
        <v>0</v>
      </c>
      <c r="Q155" s="181">
        <v>9.4999999999999998E-3</v>
      </c>
      <c r="R155" s="181">
        <f t="shared" si="2"/>
        <v>2.8499999999999998E-2</v>
      </c>
      <c r="S155" s="181">
        <v>0</v>
      </c>
      <c r="T155" s="182">
        <f t="shared" si="3"/>
        <v>0</v>
      </c>
      <c r="AR155" s="19" t="s">
        <v>266</v>
      </c>
      <c r="AT155" s="19" t="s">
        <v>371</v>
      </c>
      <c r="AU155" s="19" t="s">
        <v>81</v>
      </c>
      <c r="AY155" s="19" t="s">
        <v>235</v>
      </c>
      <c r="BE155" s="183">
        <f t="shared" si="4"/>
        <v>0</v>
      </c>
      <c r="BF155" s="183">
        <f t="shared" si="5"/>
        <v>0</v>
      </c>
      <c r="BG155" s="183">
        <f t="shared" si="6"/>
        <v>0</v>
      </c>
      <c r="BH155" s="183">
        <f t="shared" si="7"/>
        <v>0</v>
      </c>
      <c r="BI155" s="183">
        <f t="shared" si="8"/>
        <v>0</v>
      </c>
      <c r="BJ155" s="19" t="s">
        <v>22</v>
      </c>
      <c r="BK155" s="183">
        <f t="shared" si="9"/>
        <v>0</v>
      </c>
      <c r="BL155" s="19" t="s">
        <v>241</v>
      </c>
      <c r="BM155" s="19" t="s">
        <v>4788</v>
      </c>
    </row>
    <row r="156" spans="2:65" s="1" customFormat="1" ht="22.5" customHeight="1" x14ac:dyDescent="0.3">
      <c r="B156" s="171"/>
      <c r="C156" s="222" t="s">
        <v>375</v>
      </c>
      <c r="D156" s="222" t="s">
        <v>371</v>
      </c>
      <c r="E156" s="223" t="s">
        <v>2351</v>
      </c>
      <c r="F156" s="224" t="s">
        <v>2352</v>
      </c>
      <c r="G156" s="225" t="s">
        <v>249</v>
      </c>
      <c r="H156" s="226">
        <v>3</v>
      </c>
      <c r="I156" s="227"/>
      <c r="J156" s="228">
        <f t="shared" si="0"/>
        <v>0</v>
      </c>
      <c r="K156" s="224" t="s">
        <v>3</v>
      </c>
      <c r="L156" s="229"/>
      <c r="M156" s="230" t="s">
        <v>3</v>
      </c>
      <c r="N156" s="231" t="s">
        <v>44</v>
      </c>
      <c r="O156" s="36"/>
      <c r="P156" s="181">
        <f t="shared" si="1"/>
        <v>0</v>
      </c>
      <c r="Q156" s="181">
        <v>1E-3</v>
      </c>
      <c r="R156" s="181">
        <f t="shared" si="2"/>
        <v>3.0000000000000001E-3</v>
      </c>
      <c r="S156" s="181">
        <v>0</v>
      </c>
      <c r="T156" s="182">
        <f t="shared" si="3"/>
        <v>0</v>
      </c>
      <c r="AR156" s="19" t="s">
        <v>266</v>
      </c>
      <c r="AT156" s="19" t="s">
        <v>371</v>
      </c>
      <c r="AU156" s="19" t="s">
        <v>81</v>
      </c>
      <c r="AY156" s="19" t="s">
        <v>235</v>
      </c>
      <c r="BE156" s="183">
        <f t="shared" si="4"/>
        <v>0</v>
      </c>
      <c r="BF156" s="183">
        <f t="shared" si="5"/>
        <v>0</v>
      </c>
      <c r="BG156" s="183">
        <f t="shared" si="6"/>
        <v>0</v>
      </c>
      <c r="BH156" s="183">
        <f t="shared" si="7"/>
        <v>0</v>
      </c>
      <c r="BI156" s="183">
        <f t="shared" si="8"/>
        <v>0</v>
      </c>
      <c r="BJ156" s="19" t="s">
        <v>22</v>
      </c>
      <c r="BK156" s="183">
        <f t="shared" si="9"/>
        <v>0</v>
      </c>
      <c r="BL156" s="19" t="s">
        <v>241</v>
      </c>
      <c r="BM156" s="19" t="s">
        <v>4789</v>
      </c>
    </row>
    <row r="157" spans="2:65" s="1" customFormat="1" ht="22.5" customHeight="1" x14ac:dyDescent="0.3">
      <c r="B157" s="171"/>
      <c r="C157" s="172" t="s">
        <v>379</v>
      </c>
      <c r="D157" s="172" t="s">
        <v>237</v>
      </c>
      <c r="E157" s="173" t="s">
        <v>4706</v>
      </c>
      <c r="F157" s="174" t="s">
        <v>4707</v>
      </c>
      <c r="G157" s="175" t="s">
        <v>346</v>
      </c>
      <c r="H157" s="176">
        <v>9</v>
      </c>
      <c r="I157" s="177"/>
      <c r="J157" s="178">
        <f t="shared" si="0"/>
        <v>0</v>
      </c>
      <c r="K157" s="174" t="s">
        <v>309</v>
      </c>
      <c r="L157" s="35"/>
      <c r="M157" s="179" t="s">
        <v>3</v>
      </c>
      <c r="N157" s="180" t="s">
        <v>44</v>
      </c>
      <c r="O157" s="36"/>
      <c r="P157" s="181">
        <f t="shared" si="1"/>
        <v>0</v>
      </c>
      <c r="Q157" s="181">
        <v>0</v>
      </c>
      <c r="R157" s="181">
        <f t="shared" si="2"/>
        <v>0</v>
      </c>
      <c r="S157" s="181">
        <v>0</v>
      </c>
      <c r="T157" s="182">
        <f t="shared" si="3"/>
        <v>0</v>
      </c>
      <c r="AR157" s="19" t="s">
        <v>811</v>
      </c>
      <c r="AT157" s="19" t="s">
        <v>237</v>
      </c>
      <c r="AU157" s="19" t="s">
        <v>81</v>
      </c>
      <c r="AY157" s="19" t="s">
        <v>235</v>
      </c>
      <c r="BE157" s="183">
        <f t="shared" si="4"/>
        <v>0</v>
      </c>
      <c r="BF157" s="183">
        <f t="shared" si="5"/>
        <v>0</v>
      </c>
      <c r="BG157" s="183">
        <f t="shared" si="6"/>
        <v>0</v>
      </c>
      <c r="BH157" s="183">
        <f t="shared" si="7"/>
        <v>0</v>
      </c>
      <c r="BI157" s="183">
        <f t="shared" si="8"/>
        <v>0</v>
      </c>
      <c r="BJ157" s="19" t="s">
        <v>22</v>
      </c>
      <c r="BK157" s="183">
        <f t="shared" si="9"/>
        <v>0</v>
      </c>
      <c r="BL157" s="19" t="s">
        <v>811</v>
      </c>
      <c r="BM157" s="19" t="s">
        <v>4790</v>
      </c>
    </row>
    <row r="158" spans="2:65" s="12" customFormat="1" x14ac:dyDescent="0.3">
      <c r="B158" s="184"/>
      <c r="D158" s="185" t="s">
        <v>304</v>
      </c>
      <c r="E158" s="186" t="s">
        <v>3</v>
      </c>
      <c r="F158" s="187" t="s">
        <v>4718</v>
      </c>
      <c r="H158" s="188">
        <v>9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93" t="s">
        <v>304</v>
      </c>
      <c r="AU158" s="193" t="s">
        <v>81</v>
      </c>
      <c r="AV158" s="12" t="s">
        <v>81</v>
      </c>
      <c r="AW158" s="12" t="s">
        <v>36</v>
      </c>
      <c r="AX158" s="12" t="s">
        <v>22</v>
      </c>
      <c r="AY158" s="193" t="s">
        <v>235</v>
      </c>
    </row>
    <row r="159" spans="2:65" s="1" customFormat="1" ht="22.5" customHeight="1" x14ac:dyDescent="0.3">
      <c r="B159" s="171"/>
      <c r="C159" s="172" t="s">
        <v>384</v>
      </c>
      <c r="D159" s="172" t="s">
        <v>237</v>
      </c>
      <c r="E159" s="173" t="s">
        <v>4791</v>
      </c>
      <c r="F159" s="174" t="s">
        <v>4792</v>
      </c>
      <c r="G159" s="175" t="s">
        <v>249</v>
      </c>
      <c r="H159" s="176">
        <v>3</v>
      </c>
      <c r="I159" s="177"/>
      <c r="J159" s="178">
        <f>ROUND(I159*H159,2)</f>
        <v>0</v>
      </c>
      <c r="K159" s="174" t="s">
        <v>3</v>
      </c>
      <c r="L159" s="35"/>
      <c r="M159" s="179" t="s">
        <v>3</v>
      </c>
      <c r="N159" s="180" t="s">
        <v>44</v>
      </c>
      <c r="O159" s="36"/>
      <c r="P159" s="181">
        <f>O159*H159</f>
        <v>0</v>
      </c>
      <c r="Q159" s="181">
        <v>3.1E-4</v>
      </c>
      <c r="R159" s="181">
        <f>Q159*H159</f>
        <v>9.3000000000000005E-4</v>
      </c>
      <c r="S159" s="181">
        <v>0</v>
      </c>
      <c r="T159" s="182">
        <f>S159*H159</f>
        <v>0</v>
      </c>
      <c r="AR159" s="19" t="s">
        <v>811</v>
      </c>
      <c r="AT159" s="19" t="s">
        <v>237</v>
      </c>
      <c r="AU159" s="19" t="s">
        <v>81</v>
      </c>
      <c r="AY159" s="19" t="s">
        <v>235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9" t="s">
        <v>22</v>
      </c>
      <c r="BK159" s="183">
        <f>ROUND(I159*H159,2)</f>
        <v>0</v>
      </c>
      <c r="BL159" s="19" t="s">
        <v>811</v>
      </c>
      <c r="BM159" s="19" t="s">
        <v>4793</v>
      </c>
    </row>
    <row r="160" spans="2:65" s="11" customFormat="1" ht="37.35" customHeight="1" x14ac:dyDescent="0.35">
      <c r="B160" s="157"/>
      <c r="D160" s="168" t="s">
        <v>72</v>
      </c>
      <c r="E160" s="241" t="s">
        <v>996</v>
      </c>
      <c r="F160" s="241" t="s">
        <v>997</v>
      </c>
      <c r="I160" s="160"/>
      <c r="J160" s="242">
        <f>BK160</f>
        <v>0</v>
      </c>
      <c r="L160" s="157"/>
      <c r="M160" s="162"/>
      <c r="N160" s="163"/>
      <c r="O160" s="163"/>
      <c r="P160" s="164">
        <f>P161</f>
        <v>0</v>
      </c>
      <c r="Q160" s="163"/>
      <c r="R160" s="164">
        <f>R161</f>
        <v>0</v>
      </c>
      <c r="S160" s="163"/>
      <c r="T160" s="165">
        <f>T161</f>
        <v>0</v>
      </c>
      <c r="AR160" s="158" t="s">
        <v>241</v>
      </c>
      <c r="AT160" s="166" t="s">
        <v>72</v>
      </c>
      <c r="AU160" s="166" t="s">
        <v>73</v>
      </c>
      <c r="AY160" s="158" t="s">
        <v>235</v>
      </c>
      <c r="BK160" s="167">
        <f>BK161</f>
        <v>0</v>
      </c>
    </row>
    <row r="161" spans="2:65" s="1" customFormat="1" ht="22.5" customHeight="1" x14ac:dyDescent="0.3">
      <c r="B161" s="171"/>
      <c r="C161" s="172" t="s">
        <v>389</v>
      </c>
      <c r="D161" s="172" t="s">
        <v>237</v>
      </c>
      <c r="E161" s="173" t="s">
        <v>4794</v>
      </c>
      <c r="F161" s="174" t="s">
        <v>4716</v>
      </c>
      <c r="G161" s="175" t="s">
        <v>249</v>
      </c>
      <c r="H161" s="176">
        <v>1</v>
      </c>
      <c r="I161" s="177"/>
      <c r="J161" s="178">
        <f>ROUND(I161*H161,2)</f>
        <v>0</v>
      </c>
      <c r="K161" s="174" t="s">
        <v>3</v>
      </c>
      <c r="L161" s="35"/>
      <c r="M161" s="179" t="s">
        <v>3</v>
      </c>
      <c r="N161" s="243" t="s">
        <v>44</v>
      </c>
      <c r="O161" s="244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AR161" s="19" t="s">
        <v>811</v>
      </c>
      <c r="AT161" s="19" t="s">
        <v>237</v>
      </c>
      <c r="AU161" s="19" t="s">
        <v>22</v>
      </c>
      <c r="AY161" s="19" t="s">
        <v>235</v>
      </c>
      <c r="BE161" s="183">
        <f>IF(N161="základní",J161,0)</f>
        <v>0</v>
      </c>
      <c r="BF161" s="183">
        <f>IF(N161="snížená",J161,0)</f>
        <v>0</v>
      </c>
      <c r="BG161" s="183">
        <f>IF(N161="zákl. přenesená",J161,0)</f>
        <v>0</v>
      </c>
      <c r="BH161" s="183">
        <f>IF(N161="sníž. přenesená",J161,0)</f>
        <v>0</v>
      </c>
      <c r="BI161" s="183">
        <f>IF(N161="nulová",J161,0)</f>
        <v>0</v>
      </c>
      <c r="BJ161" s="19" t="s">
        <v>22</v>
      </c>
      <c r="BK161" s="183">
        <f>ROUND(I161*H161,2)</f>
        <v>0</v>
      </c>
      <c r="BL161" s="19" t="s">
        <v>811</v>
      </c>
      <c r="BM161" s="19" t="s">
        <v>4795</v>
      </c>
    </row>
    <row r="162" spans="2:65" s="1" customFormat="1" ht="6.95" customHeight="1" x14ac:dyDescent="0.3">
      <c r="B162" s="50"/>
      <c r="C162" s="51"/>
      <c r="D162" s="51"/>
      <c r="E162" s="51"/>
      <c r="F162" s="51"/>
      <c r="G162" s="51"/>
      <c r="H162" s="51"/>
      <c r="I162" s="124"/>
      <c r="J162" s="51"/>
      <c r="K162" s="51"/>
      <c r="L162" s="35"/>
    </row>
  </sheetData>
  <autoFilter ref="C96:K96"/>
  <mergeCells count="15">
    <mergeCell ref="E87:H87"/>
    <mergeCell ref="E85:H85"/>
    <mergeCell ref="E89:H89"/>
    <mergeCell ref="G1:H1"/>
    <mergeCell ref="L2:V2"/>
    <mergeCell ref="E49:H49"/>
    <mergeCell ref="E53:H53"/>
    <mergeCell ref="E51:H51"/>
    <mergeCell ref="E55:H55"/>
    <mergeCell ref="E83:H83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6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BR216"/>
  <sheetViews>
    <sheetView showGridLines="0" workbookViewId="0">
      <pane ySplit="1" topLeftCell="A181" activePane="bottomLeft" state="frozen"/>
      <selection activeCell="F159" sqref="F159"/>
      <selection pane="bottomLeft" activeCell="Z190" sqref="Z190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178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4796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4797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ROUND(J91,2)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ROUND(SUM(BE91:BE215), 2)</f>
        <v>0</v>
      </c>
      <c r="G32" s="36"/>
      <c r="H32" s="36"/>
      <c r="I32" s="116">
        <v>0.21</v>
      </c>
      <c r="J32" s="115">
        <f>ROUND(ROUND((SUM(BE91:BE215)),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ROUND(SUM(BF91:BF215), 2)</f>
        <v>0</v>
      </c>
      <c r="G33" s="36"/>
      <c r="H33" s="36"/>
      <c r="I33" s="116">
        <v>0.15</v>
      </c>
      <c r="J33" s="115">
        <f>ROUND(ROUND((SUM(BF91:BF215)),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ROUND(SUM(BG91:BG215),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ROUND(SUM(BH91:BH215),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ROUND(SUM(BI91:BI215),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4796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01 - SO 651 - Trolejové vedení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J91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4798</v>
      </c>
      <c r="E61" s="135"/>
      <c r="F61" s="135"/>
      <c r="G61" s="135"/>
      <c r="H61" s="135"/>
      <c r="I61" s="136"/>
      <c r="J61" s="137">
        <f>J92</f>
        <v>0</v>
      </c>
      <c r="K61" s="138"/>
    </row>
    <row r="62" spans="2:47" s="8" customFormat="1" ht="24.95" customHeight="1" x14ac:dyDescent="0.3">
      <c r="B62" s="132"/>
      <c r="C62" s="133"/>
      <c r="D62" s="134" t="s">
        <v>4799</v>
      </c>
      <c r="E62" s="135"/>
      <c r="F62" s="135"/>
      <c r="G62" s="135"/>
      <c r="H62" s="135"/>
      <c r="I62" s="136"/>
      <c r="J62" s="137">
        <f>J127</f>
        <v>0</v>
      </c>
      <c r="K62" s="138"/>
    </row>
    <row r="63" spans="2:47" s="8" customFormat="1" ht="24.95" customHeight="1" x14ac:dyDescent="0.3">
      <c r="B63" s="132"/>
      <c r="C63" s="133"/>
      <c r="D63" s="134" t="s">
        <v>4800</v>
      </c>
      <c r="E63" s="135"/>
      <c r="F63" s="135"/>
      <c r="G63" s="135"/>
      <c r="H63" s="135"/>
      <c r="I63" s="136"/>
      <c r="J63" s="137">
        <f>J170</f>
        <v>0</v>
      </c>
      <c r="K63" s="138"/>
    </row>
    <row r="64" spans="2:47" s="8" customFormat="1" ht="24.95" customHeight="1" x14ac:dyDescent="0.3">
      <c r="B64" s="132"/>
      <c r="C64" s="133"/>
      <c r="D64" s="134" t="s">
        <v>4801</v>
      </c>
      <c r="E64" s="135"/>
      <c r="F64" s="135"/>
      <c r="G64" s="135"/>
      <c r="H64" s="135"/>
      <c r="I64" s="136"/>
      <c r="J64" s="137">
        <f>J176</f>
        <v>0</v>
      </c>
      <c r="K64" s="138"/>
    </row>
    <row r="65" spans="2:12" s="8" customFormat="1" ht="24.95" customHeight="1" x14ac:dyDescent="0.3">
      <c r="B65" s="132"/>
      <c r="C65" s="133"/>
      <c r="D65" s="134" t="s">
        <v>4802</v>
      </c>
      <c r="E65" s="135"/>
      <c r="F65" s="135"/>
      <c r="G65" s="135"/>
      <c r="H65" s="135"/>
      <c r="I65" s="136"/>
      <c r="J65" s="137">
        <f>J182</f>
        <v>0</v>
      </c>
      <c r="K65" s="138"/>
    </row>
    <row r="66" spans="2:12" s="8" customFormat="1" ht="24.95" customHeight="1" x14ac:dyDescent="0.3">
      <c r="B66" s="132"/>
      <c r="C66" s="133"/>
      <c r="D66" s="134" t="s">
        <v>4803</v>
      </c>
      <c r="E66" s="135"/>
      <c r="F66" s="135"/>
      <c r="G66" s="135"/>
      <c r="H66" s="135"/>
      <c r="I66" s="136"/>
      <c r="J66" s="137">
        <f>J202</f>
        <v>0</v>
      </c>
      <c r="K66" s="138"/>
    </row>
    <row r="67" spans="2:12" s="8" customFormat="1" ht="24.95" customHeight="1" x14ac:dyDescent="0.3">
      <c r="B67" s="132"/>
      <c r="C67" s="133"/>
      <c r="D67" s="134" t="s">
        <v>4804</v>
      </c>
      <c r="E67" s="135"/>
      <c r="F67" s="135"/>
      <c r="G67" s="135"/>
      <c r="H67" s="135"/>
      <c r="I67" s="136"/>
      <c r="J67" s="137">
        <f>J205</f>
        <v>0</v>
      </c>
      <c r="K67" s="138"/>
    </row>
    <row r="68" spans="2:12" s="8" customFormat="1" ht="24.95" customHeight="1" x14ac:dyDescent="0.3">
      <c r="B68" s="132"/>
      <c r="C68" s="133"/>
      <c r="D68" s="134" t="s">
        <v>4805</v>
      </c>
      <c r="E68" s="135"/>
      <c r="F68" s="135"/>
      <c r="G68" s="135"/>
      <c r="H68" s="135"/>
      <c r="I68" s="136"/>
      <c r="J68" s="137">
        <f>J209</f>
        <v>0</v>
      </c>
      <c r="K68" s="138"/>
    </row>
    <row r="69" spans="2:12" s="8" customFormat="1" ht="24.95" customHeight="1" x14ac:dyDescent="0.3">
      <c r="B69" s="132"/>
      <c r="C69" s="133"/>
      <c r="D69" s="134" t="s">
        <v>4806</v>
      </c>
      <c r="E69" s="135"/>
      <c r="F69" s="135"/>
      <c r="G69" s="135"/>
      <c r="H69" s="135"/>
      <c r="I69" s="136"/>
      <c r="J69" s="137">
        <f>J214</f>
        <v>0</v>
      </c>
      <c r="K69" s="138"/>
    </row>
    <row r="70" spans="2:12" s="1" customFormat="1" ht="21.75" customHeight="1" x14ac:dyDescent="0.3">
      <c r="B70" s="35"/>
      <c r="C70" s="36"/>
      <c r="D70" s="36"/>
      <c r="E70" s="36"/>
      <c r="F70" s="36"/>
      <c r="G70" s="36"/>
      <c r="H70" s="36"/>
      <c r="I70" s="103"/>
      <c r="J70" s="36"/>
      <c r="K70" s="39"/>
    </row>
    <row r="71" spans="2:12" s="1" customFormat="1" ht="6.95" customHeight="1" x14ac:dyDescent="0.3">
      <c r="B71" s="50"/>
      <c r="C71" s="51"/>
      <c r="D71" s="51"/>
      <c r="E71" s="51"/>
      <c r="F71" s="51"/>
      <c r="G71" s="51"/>
      <c r="H71" s="51"/>
      <c r="I71" s="124"/>
      <c r="J71" s="51"/>
      <c r="K71" s="52"/>
    </row>
    <row r="75" spans="2:12" s="1" customFormat="1" ht="6.95" customHeight="1" x14ac:dyDescent="0.3">
      <c r="B75" s="53"/>
      <c r="C75" s="54"/>
      <c r="D75" s="54"/>
      <c r="E75" s="54"/>
      <c r="F75" s="54"/>
      <c r="G75" s="54"/>
      <c r="H75" s="54"/>
      <c r="I75" s="125"/>
      <c r="J75" s="54"/>
      <c r="K75" s="54"/>
      <c r="L75" s="35"/>
    </row>
    <row r="76" spans="2:12" s="1" customFormat="1" ht="36.950000000000003" customHeight="1" x14ac:dyDescent="0.3">
      <c r="B76" s="35"/>
      <c r="C76" s="55" t="s">
        <v>220</v>
      </c>
      <c r="L76" s="35"/>
    </row>
    <row r="77" spans="2:12" s="1" customFormat="1" ht="6.95" customHeight="1" x14ac:dyDescent="0.3">
      <c r="B77" s="35"/>
      <c r="L77" s="35"/>
    </row>
    <row r="78" spans="2:12" s="1" customFormat="1" ht="14.45" customHeight="1" x14ac:dyDescent="0.3">
      <c r="B78" s="35"/>
      <c r="C78" s="57" t="s">
        <v>17</v>
      </c>
      <c r="L78" s="35"/>
    </row>
    <row r="79" spans="2:12" s="1" customFormat="1" ht="22.5" customHeight="1" x14ac:dyDescent="0.3">
      <c r="B79" s="35"/>
      <c r="E79" s="418" t="str">
        <f>E7</f>
        <v>MMUVD Pardubice</v>
      </c>
      <c r="F79" s="395"/>
      <c r="G79" s="395"/>
      <c r="H79" s="395"/>
      <c r="L79" s="35"/>
    </row>
    <row r="80" spans="2:12" ht="15" x14ac:dyDescent="0.3">
      <c r="B80" s="23"/>
      <c r="C80" s="57" t="s">
        <v>209</v>
      </c>
      <c r="L80" s="23"/>
    </row>
    <row r="81" spans="2:65" s="1" customFormat="1" ht="22.5" customHeight="1" x14ac:dyDescent="0.3">
      <c r="B81" s="35"/>
      <c r="E81" s="418" t="s">
        <v>4796</v>
      </c>
      <c r="F81" s="395"/>
      <c r="G81" s="395"/>
      <c r="H81" s="395"/>
      <c r="L81" s="35"/>
    </row>
    <row r="82" spans="2:65" s="1" customFormat="1" ht="14.45" customHeight="1" x14ac:dyDescent="0.3">
      <c r="B82" s="35"/>
      <c r="C82" s="57" t="s">
        <v>544</v>
      </c>
      <c r="L82" s="35"/>
    </row>
    <row r="83" spans="2:65" s="1" customFormat="1" ht="23.25" customHeight="1" x14ac:dyDescent="0.3">
      <c r="B83" s="35"/>
      <c r="E83" s="392" t="str">
        <f>E11</f>
        <v>01 - SO 651 - Trolejové vedení</v>
      </c>
      <c r="F83" s="395"/>
      <c r="G83" s="395"/>
      <c r="H83" s="395"/>
      <c r="L83" s="35"/>
    </row>
    <row r="84" spans="2:65" s="1" customFormat="1" ht="6.95" customHeight="1" x14ac:dyDescent="0.3">
      <c r="B84" s="35"/>
      <c r="L84" s="35"/>
    </row>
    <row r="85" spans="2:65" s="1" customFormat="1" ht="18" customHeight="1" x14ac:dyDescent="0.3">
      <c r="B85" s="35"/>
      <c r="C85" s="57" t="s">
        <v>23</v>
      </c>
      <c r="F85" s="146" t="str">
        <f>F14</f>
        <v>Pardubice</v>
      </c>
      <c r="I85" s="147" t="s">
        <v>25</v>
      </c>
      <c r="J85" s="61">
        <f>IF(J14="","",J14)</f>
        <v>42576</v>
      </c>
      <c r="L85" s="35"/>
    </row>
    <row r="86" spans="2:65" s="1" customFormat="1" ht="6.95" customHeight="1" x14ac:dyDescent="0.3">
      <c r="B86" s="35"/>
      <c r="L86" s="35"/>
    </row>
    <row r="87" spans="2:65" s="1" customFormat="1" ht="15" x14ac:dyDescent="0.3">
      <c r="B87" s="35"/>
      <c r="C87" s="57" t="s">
        <v>28</v>
      </c>
      <c r="F87" s="146" t="str">
        <f>E17</f>
        <v>Město Pardubice</v>
      </c>
      <c r="I87" s="147" t="s">
        <v>34</v>
      </c>
      <c r="J87" s="146" t="str">
        <f>E23</f>
        <v>Grebner spol s r.o.</v>
      </c>
      <c r="L87" s="35"/>
    </row>
    <row r="88" spans="2:65" s="1" customFormat="1" ht="14.45" customHeight="1" x14ac:dyDescent="0.3">
      <c r="B88" s="35"/>
      <c r="C88" s="57" t="s">
        <v>32</v>
      </c>
      <c r="F88" s="146" t="str">
        <f>IF(E20="","",E20)</f>
        <v/>
      </c>
      <c r="L88" s="35"/>
    </row>
    <row r="89" spans="2:65" s="1" customFormat="1" ht="10.35" customHeight="1" x14ac:dyDescent="0.3">
      <c r="B89" s="35"/>
      <c r="L89" s="35"/>
    </row>
    <row r="90" spans="2:65" s="10" customFormat="1" ht="29.25" customHeight="1" x14ac:dyDescent="0.3">
      <c r="B90" s="148"/>
      <c r="C90" s="149" t="s">
        <v>221</v>
      </c>
      <c r="D90" s="150" t="s">
        <v>58</v>
      </c>
      <c r="E90" s="150" t="s">
        <v>54</v>
      </c>
      <c r="F90" s="150" t="s">
        <v>222</v>
      </c>
      <c r="G90" s="150" t="s">
        <v>223</v>
      </c>
      <c r="H90" s="150" t="s">
        <v>224</v>
      </c>
      <c r="I90" s="151" t="s">
        <v>225</v>
      </c>
      <c r="J90" s="150" t="s">
        <v>213</v>
      </c>
      <c r="K90" s="152" t="s">
        <v>226</v>
      </c>
      <c r="L90" s="148"/>
      <c r="M90" s="68" t="s">
        <v>227</v>
      </c>
      <c r="N90" s="69" t="s">
        <v>43</v>
      </c>
      <c r="O90" s="69" t="s">
        <v>228</v>
      </c>
      <c r="P90" s="69" t="s">
        <v>229</v>
      </c>
      <c r="Q90" s="69" t="s">
        <v>230</v>
      </c>
      <c r="R90" s="69" t="s">
        <v>231</v>
      </c>
      <c r="S90" s="69" t="s">
        <v>232</v>
      </c>
      <c r="T90" s="70" t="s">
        <v>233</v>
      </c>
    </row>
    <row r="91" spans="2:65" s="1" customFormat="1" ht="29.25" customHeight="1" x14ac:dyDescent="0.35">
      <c r="B91" s="35"/>
      <c r="C91" s="72" t="s">
        <v>214</v>
      </c>
      <c r="J91" s="153">
        <f>BK91</f>
        <v>0</v>
      </c>
      <c r="L91" s="35"/>
      <c r="M91" s="71"/>
      <c r="N91" s="62"/>
      <c r="O91" s="62"/>
      <c r="P91" s="154">
        <f>P92+P127+P170+P176+P182+P202+P205+P209+P214</f>
        <v>0</v>
      </c>
      <c r="Q91" s="62"/>
      <c r="R91" s="154">
        <f>R92+R127+R170+R176+R182+R202+R205+R209+R214</f>
        <v>0</v>
      </c>
      <c r="S91" s="62"/>
      <c r="T91" s="155">
        <f>T92+T127+T170+T176+T182+T202+T205+T209+T214</f>
        <v>0</v>
      </c>
      <c r="AT91" s="19" t="s">
        <v>72</v>
      </c>
      <c r="AU91" s="19" t="s">
        <v>215</v>
      </c>
      <c r="BK91" s="156">
        <f>BK92+BK127+BK170+BK176+BK182+BK202+BK205+BK209+BK214</f>
        <v>0</v>
      </c>
    </row>
    <row r="92" spans="2:65" s="11" customFormat="1" ht="37.35" customHeight="1" x14ac:dyDescent="0.35">
      <c r="B92" s="157"/>
      <c r="D92" s="168" t="s">
        <v>72</v>
      </c>
      <c r="E92" s="241" t="s">
        <v>4807</v>
      </c>
      <c r="F92" s="241" t="s">
        <v>4808</v>
      </c>
      <c r="I92" s="160"/>
      <c r="J92" s="242">
        <f>BK92</f>
        <v>0</v>
      </c>
      <c r="L92" s="157"/>
      <c r="M92" s="162"/>
      <c r="N92" s="163"/>
      <c r="O92" s="163"/>
      <c r="P92" s="164">
        <f>SUM(P93:P126)</f>
        <v>0</v>
      </c>
      <c r="Q92" s="163"/>
      <c r="R92" s="164">
        <f>SUM(R93:R126)</f>
        <v>0</v>
      </c>
      <c r="S92" s="163"/>
      <c r="T92" s="165">
        <f>SUM(T93:T126)</f>
        <v>0</v>
      </c>
      <c r="AR92" s="158" t="s">
        <v>22</v>
      </c>
      <c r="AT92" s="166" t="s">
        <v>72</v>
      </c>
      <c r="AU92" s="166" t="s">
        <v>73</v>
      </c>
      <c r="AY92" s="158" t="s">
        <v>235</v>
      </c>
      <c r="BK92" s="167">
        <f>SUM(BK93:BK126)</f>
        <v>0</v>
      </c>
    </row>
    <row r="93" spans="2:65" s="1" customFormat="1" ht="22.5" customHeight="1" x14ac:dyDescent="0.3">
      <c r="B93" s="171"/>
      <c r="C93" s="172" t="s">
        <v>22</v>
      </c>
      <c r="D93" s="172" t="s">
        <v>237</v>
      </c>
      <c r="E93" s="173" t="s">
        <v>4809</v>
      </c>
      <c r="F93" s="174" t="s">
        <v>4810</v>
      </c>
      <c r="G93" s="175" t="s">
        <v>387</v>
      </c>
      <c r="H93" s="176">
        <v>29</v>
      </c>
      <c r="I93" s="177"/>
      <c r="J93" s="178">
        <f t="shared" ref="J93:J126" si="0">ROUND(I93*H93,2)</f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 t="shared" ref="P93:P126" si="1">O93*H93</f>
        <v>0</v>
      </c>
      <c r="Q93" s="181">
        <v>0</v>
      </c>
      <c r="R93" s="181">
        <f t="shared" ref="R93:R126" si="2">Q93*H93</f>
        <v>0</v>
      </c>
      <c r="S93" s="181">
        <v>0</v>
      </c>
      <c r="T93" s="182">
        <f t="shared" ref="T93:T126" si="3">S93*H93</f>
        <v>0</v>
      </c>
      <c r="AR93" s="19" t="s">
        <v>241</v>
      </c>
      <c r="AT93" s="19" t="s">
        <v>237</v>
      </c>
      <c r="AU93" s="19" t="s">
        <v>22</v>
      </c>
      <c r="AY93" s="19" t="s">
        <v>235</v>
      </c>
      <c r="BE93" s="183">
        <f t="shared" ref="BE93:BE126" si="4">IF(N93="základní",J93,0)</f>
        <v>0</v>
      </c>
      <c r="BF93" s="183">
        <f t="shared" ref="BF93:BF126" si="5">IF(N93="snížená",J93,0)</f>
        <v>0</v>
      </c>
      <c r="BG93" s="183">
        <f t="shared" ref="BG93:BG126" si="6">IF(N93="zákl. přenesená",J93,0)</f>
        <v>0</v>
      </c>
      <c r="BH93" s="183">
        <f t="shared" ref="BH93:BH126" si="7">IF(N93="sníž. přenesená",J93,0)</f>
        <v>0</v>
      </c>
      <c r="BI93" s="183">
        <f t="shared" ref="BI93:BI126" si="8">IF(N93="nulová",J93,0)</f>
        <v>0</v>
      </c>
      <c r="BJ93" s="19" t="s">
        <v>22</v>
      </c>
      <c r="BK93" s="183">
        <f t="shared" ref="BK93:BK126" si="9">ROUND(I93*H93,2)</f>
        <v>0</v>
      </c>
      <c r="BL93" s="19" t="s">
        <v>241</v>
      </c>
      <c r="BM93" s="19" t="s">
        <v>4811</v>
      </c>
    </row>
    <row r="94" spans="2:65" s="1" customFormat="1" ht="22.5" customHeight="1" x14ac:dyDescent="0.3">
      <c r="B94" s="171"/>
      <c r="C94" s="172" t="s">
        <v>81</v>
      </c>
      <c r="D94" s="172" t="s">
        <v>237</v>
      </c>
      <c r="E94" s="173" t="s">
        <v>4812</v>
      </c>
      <c r="F94" s="174" t="s">
        <v>4813</v>
      </c>
      <c r="G94" s="175" t="s">
        <v>387</v>
      </c>
      <c r="H94" s="176">
        <v>23</v>
      </c>
      <c r="I94" s="177"/>
      <c r="J94" s="178">
        <f t="shared" si="0"/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241</v>
      </c>
      <c r="AT94" s="19" t="s">
        <v>237</v>
      </c>
      <c r="AU94" s="19" t="s">
        <v>22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241</v>
      </c>
      <c r="BM94" s="19" t="s">
        <v>4814</v>
      </c>
    </row>
    <row r="95" spans="2:65" s="1" customFormat="1" ht="22.5" customHeight="1" x14ac:dyDescent="0.3">
      <c r="B95" s="171"/>
      <c r="C95" s="172" t="s">
        <v>103</v>
      </c>
      <c r="D95" s="172" t="s">
        <v>237</v>
      </c>
      <c r="E95" s="173" t="s">
        <v>4815</v>
      </c>
      <c r="F95" s="174" t="s">
        <v>4816</v>
      </c>
      <c r="G95" s="175" t="s">
        <v>387</v>
      </c>
      <c r="H95" s="176">
        <v>32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22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4817</v>
      </c>
    </row>
    <row r="96" spans="2:65" s="1" customFormat="1" ht="22.5" customHeight="1" x14ac:dyDescent="0.3">
      <c r="B96" s="171"/>
      <c r="C96" s="172" t="s">
        <v>241</v>
      </c>
      <c r="D96" s="172" t="s">
        <v>237</v>
      </c>
      <c r="E96" s="173" t="s">
        <v>4818</v>
      </c>
      <c r="F96" s="174" t="s">
        <v>4819</v>
      </c>
      <c r="G96" s="175" t="s">
        <v>387</v>
      </c>
      <c r="H96" s="176">
        <v>54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22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4820</v>
      </c>
    </row>
    <row r="97" spans="2:65" s="1" customFormat="1" ht="22.5" customHeight="1" x14ac:dyDescent="0.3">
      <c r="B97" s="171"/>
      <c r="C97" s="172" t="s">
        <v>254</v>
      </c>
      <c r="D97" s="172" t="s">
        <v>237</v>
      </c>
      <c r="E97" s="173" t="s">
        <v>4821</v>
      </c>
      <c r="F97" s="174" t="s">
        <v>4822</v>
      </c>
      <c r="G97" s="175" t="s">
        <v>387</v>
      </c>
      <c r="H97" s="176">
        <v>37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22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4823</v>
      </c>
    </row>
    <row r="98" spans="2:65" s="1" customFormat="1" ht="22.5" customHeight="1" x14ac:dyDescent="0.3">
      <c r="B98" s="171"/>
      <c r="C98" s="172" t="s">
        <v>258</v>
      </c>
      <c r="D98" s="172" t="s">
        <v>237</v>
      </c>
      <c r="E98" s="173" t="s">
        <v>4824</v>
      </c>
      <c r="F98" s="174" t="s">
        <v>4825</v>
      </c>
      <c r="G98" s="175" t="s">
        <v>387</v>
      </c>
      <c r="H98" s="176">
        <v>2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22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4826</v>
      </c>
    </row>
    <row r="99" spans="2:65" s="1" customFormat="1" ht="22.5" customHeight="1" x14ac:dyDescent="0.3">
      <c r="B99" s="171"/>
      <c r="C99" s="172" t="s">
        <v>262</v>
      </c>
      <c r="D99" s="172" t="s">
        <v>237</v>
      </c>
      <c r="E99" s="173" t="s">
        <v>4827</v>
      </c>
      <c r="F99" s="174" t="s">
        <v>4828</v>
      </c>
      <c r="G99" s="175" t="s">
        <v>387</v>
      </c>
      <c r="H99" s="176">
        <v>278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22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4829</v>
      </c>
    </row>
    <row r="100" spans="2:65" s="1" customFormat="1" ht="22.5" customHeight="1" x14ac:dyDescent="0.3">
      <c r="B100" s="171"/>
      <c r="C100" s="172" t="s">
        <v>266</v>
      </c>
      <c r="D100" s="172" t="s">
        <v>237</v>
      </c>
      <c r="E100" s="173" t="s">
        <v>4830</v>
      </c>
      <c r="F100" s="174" t="s">
        <v>4831</v>
      </c>
      <c r="G100" s="175" t="s">
        <v>387</v>
      </c>
      <c r="H100" s="176">
        <v>68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22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4832</v>
      </c>
    </row>
    <row r="101" spans="2:65" s="1" customFormat="1" ht="22.5" customHeight="1" x14ac:dyDescent="0.3">
      <c r="B101" s="171"/>
      <c r="C101" s="172" t="s">
        <v>270</v>
      </c>
      <c r="D101" s="172" t="s">
        <v>237</v>
      </c>
      <c r="E101" s="173" t="s">
        <v>4833</v>
      </c>
      <c r="F101" s="174" t="s">
        <v>4834</v>
      </c>
      <c r="G101" s="175" t="s">
        <v>387</v>
      </c>
      <c r="H101" s="176">
        <v>84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22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4835</v>
      </c>
    </row>
    <row r="102" spans="2:65" s="1" customFormat="1" ht="22.5" customHeight="1" x14ac:dyDescent="0.3">
      <c r="B102" s="171"/>
      <c r="C102" s="172" t="s">
        <v>26</v>
      </c>
      <c r="D102" s="172" t="s">
        <v>237</v>
      </c>
      <c r="E102" s="173" t="s">
        <v>4836</v>
      </c>
      <c r="F102" s="174" t="s">
        <v>4837</v>
      </c>
      <c r="G102" s="175" t="s">
        <v>346</v>
      </c>
      <c r="H102" s="176">
        <v>1450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22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4838</v>
      </c>
    </row>
    <row r="103" spans="2:65" s="1" customFormat="1" ht="22.5" customHeight="1" x14ac:dyDescent="0.3">
      <c r="B103" s="171"/>
      <c r="C103" s="172" t="s">
        <v>164</v>
      </c>
      <c r="D103" s="172" t="s">
        <v>237</v>
      </c>
      <c r="E103" s="173" t="s">
        <v>4839</v>
      </c>
      <c r="F103" s="174" t="s">
        <v>4840</v>
      </c>
      <c r="G103" s="175" t="s">
        <v>346</v>
      </c>
      <c r="H103" s="176">
        <v>3770</v>
      </c>
      <c r="I103" s="177"/>
      <c r="J103" s="178">
        <f t="shared" si="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22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4841</v>
      </c>
    </row>
    <row r="104" spans="2:65" s="1" customFormat="1" ht="22.5" customHeight="1" x14ac:dyDescent="0.3">
      <c r="B104" s="171"/>
      <c r="C104" s="172" t="s">
        <v>280</v>
      </c>
      <c r="D104" s="172" t="s">
        <v>237</v>
      </c>
      <c r="E104" s="173" t="s">
        <v>4842</v>
      </c>
      <c r="F104" s="174" t="s">
        <v>4843</v>
      </c>
      <c r="G104" s="175" t="s">
        <v>346</v>
      </c>
      <c r="H104" s="176">
        <v>385</v>
      </c>
      <c r="I104" s="177"/>
      <c r="J104" s="178">
        <f t="shared" si="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22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4844</v>
      </c>
    </row>
    <row r="105" spans="2:65" s="1" customFormat="1" ht="22.5" customHeight="1" x14ac:dyDescent="0.3">
      <c r="B105" s="171"/>
      <c r="C105" s="172" t="s">
        <v>284</v>
      </c>
      <c r="D105" s="172" t="s">
        <v>237</v>
      </c>
      <c r="E105" s="173" t="s">
        <v>4845</v>
      </c>
      <c r="F105" s="174" t="s">
        <v>4846</v>
      </c>
      <c r="G105" s="175" t="s">
        <v>346</v>
      </c>
      <c r="H105" s="176">
        <v>3890</v>
      </c>
      <c r="I105" s="177"/>
      <c r="J105" s="178">
        <f t="shared" si="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22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4847</v>
      </c>
    </row>
    <row r="106" spans="2:65" s="1" customFormat="1" ht="22.5" customHeight="1" x14ac:dyDescent="0.3">
      <c r="B106" s="171"/>
      <c r="C106" s="172" t="s">
        <v>288</v>
      </c>
      <c r="D106" s="172" t="s">
        <v>237</v>
      </c>
      <c r="E106" s="173" t="s">
        <v>4848</v>
      </c>
      <c r="F106" s="174" t="s">
        <v>4849</v>
      </c>
      <c r="G106" s="175" t="s">
        <v>387</v>
      </c>
      <c r="H106" s="176">
        <v>16</v>
      </c>
      <c r="I106" s="177"/>
      <c r="J106" s="178">
        <f t="shared" si="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22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4850</v>
      </c>
    </row>
    <row r="107" spans="2:65" s="1" customFormat="1" ht="22.5" customHeight="1" x14ac:dyDescent="0.3">
      <c r="B107" s="171"/>
      <c r="C107" s="172" t="s">
        <v>9</v>
      </c>
      <c r="D107" s="172" t="s">
        <v>237</v>
      </c>
      <c r="E107" s="173" t="s">
        <v>4851</v>
      </c>
      <c r="F107" s="174" t="s">
        <v>4852</v>
      </c>
      <c r="G107" s="175" t="s">
        <v>346</v>
      </c>
      <c r="H107" s="176">
        <v>60</v>
      </c>
      <c r="I107" s="177"/>
      <c r="J107" s="178">
        <f t="shared" si="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241</v>
      </c>
      <c r="AT107" s="19" t="s">
        <v>237</v>
      </c>
      <c r="AU107" s="19" t="s">
        <v>22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4853</v>
      </c>
    </row>
    <row r="108" spans="2:65" s="1" customFormat="1" ht="22.5" customHeight="1" x14ac:dyDescent="0.3">
      <c r="B108" s="171"/>
      <c r="C108" s="172" t="s">
        <v>296</v>
      </c>
      <c r="D108" s="172" t="s">
        <v>237</v>
      </c>
      <c r="E108" s="173" t="s">
        <v>4854</v>
      </c>
      <c r="F108" s="174" t="s">
        <v>4855</v>
      </c>
      <c r="G108" s="175" t="s">
        <v>387</v>
      </c>
      <c r="H108" s="176">
        <v>2</v>
      </c>
      <c r="I108" s="177"/>
      <c r="J108" s="178">
        <f t="shared" si="0"/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 t="shared" si="1"/>
        <v>0</v>
      </c>
      <c r="Q108" s="181">
        <v>0</v>
      </c>
      <c r="R108" s="181">
        <f t="shared" si="2"/>
        <v>0</v>
      </c>
      <c r="S108" s="181">
        <v>0</v>
      </c>
      <c r="T108" s="182">
        <f t="shared" si="3"/>
        <v>0</v>
      </c>
      <c r="AR108" s="19" t="s">
        <v>241</v>
      </c>
      <c r="AT108" s="19" t="s">
        <v>237</v>
      </c>
      <c r="AU108" s="19" t="s">
        <v>22</v>
      </c>
      <c r="AY108" s="19" t="s">
        <v>235</v>
      </c>
      <c r="BE108" s="183">
        <f t="shared" si="4"/>
        <v>0</v>
      </c>
      <c r="BF108" s="183">
        <f t="shared" si="5"/>
        <v>0</v>
      </c>
      <c r="BG108" s="183">
        <f t="shared" si="6"/>
        <v>0</v>
      </c>
      <c r="BH108" s="183">
        <f t="shared" si="7"/>
        <v>0</v>
      </c>
      <c r="BI108" s="183">
        <f t="shared" si="8"/>
        <v>0</v>
      </c>
      <c r="BJ108" s="19" t="s">
        <v>22</v>
      </c>
      <c r="BK108" s="183">
        <f t="shared" si="9"/>
        <v>0</v>
      </c>
      <c r="BL108" s="19" t="s">
        <v>241</v>
      </c>
      <c r="BM108" s="19" t="s">
        <v>4856</v>
      </c>
    </row>
    <row r="109" spans="2:65" s="1" customFormat="1" ht="22.5" customHeight="1" x14ac:dyDescent="0.3">
      <c r="B109" s="171"/>
      <c r="C109" s="172" t="s">
        <v>300</v>
      </c>
      <c r="D109" s="172" t="s">
        <v>237</v>
      </c>
      <c r="E109" s="173" t="s">
        <v>4857</v>
      </c>
      <c r="F109" s="174" t="s">
        <v>4858</v>
      </c>
      <c r="G109" s="175" t="s">
        <v>387</v>
      </c>
      <c r="H109" s="176">
        <v>18</v>
      </c>
      <c r="I109" s="177"/>
      <c r="J109" s="178">
        <f t="shared" si="0"/>
        <v>0</v>
      </c>
      <c r="K109" s="174" t="s">
        <v>3</v>
      </c>
      <c r="L109" s="35"/>
      <c r="M109" s="179" t="s">
        <v>3</v>
      </c>
      <c r="N109" s="180" t="s">
        <v>44</v>
      </c>
      <c r="O109" s="36"/>
      <c r="P109" s="181">
        <f t="shared" si="1"/>
        <v>0</v>
      </c>
      <c r="Q109" s="181">
        <v>0</v>
      </c>
      <c r="R109" s="181">
        <f t="shared" si="2"/>
        <v>0</v>
      </c>
      <c r="S109" s="181">
        <v>0</v>
      </c>
      <c r="T109" s="182">
        <f t="shared" si="3"/>
        <v>0</v>
      </c>
      <c r="AR109" s="19" t="s">
        <v>241</v>
      </c>
      <c r="AT109" s="19" t="s">
        <v>237</v>
      </c>
      <c r="AU109" s="19" t="s">
        <v>22</v>
      </c>
      <c r="AY109" s="19" t="s">
        <v>235</v>
      </c>
      <c r="BE109" s="183">
        <f t="shared" si="4"/>
        <v>0</v>
      </c>
      <c r="BF109" s="183">
        <f t="shared" si="5"/>
        <v>0</v>
      </c>
      <c r="BG109" s="183">
        <f t="shared" si="6"/>
        <v>0</v>
      </c>
      <c r="BH109" s="183">
        <f t="shared" si="7"/>
        <v>0</v>
      </c>
      <c r="BI109" s="183">
        <f t="shared" si="8"/>
        <v>0</v>
      </c>
      <c r="BJ109" s="19" t="s">
        <v>22</v>
      </c>
      <c r="BK109" s="183">
        <f t="shared" si="9"/>
        <v>0</v>
      </c>
      <c r="BL109" s="19" t="s">
        <v>241</v>
      </c>
      <c r="BM109" s="19" t="s">
        <v>4859</v>
      </c>
    </row>
    <row r="110" spans="2:65" s="1" customFormat="1" ht="22.5" customHeight="1" x14ac:dyDescent="0.3">
      <c r="B110" s="171"/>
      <c r="C110" s="172" t="s">
        <v>306</v>
      </c>
      <c r="D110" s="172" t="s">
        <v>237</v>
      </c>
      <c r="E110" s="173" t="s">
        <v>4860</v>
      </c>
      <c r="F110" s="174" t="s">
        <v>4861</v>
      </c>
      <c r="G110" s="175" t="s">
        <v>387</v>
      </c>
      <c r="H110" s="176">
        <v>8</v>
      </c>
      <c r="I110" s="177"/>
      <c r="J110" s="178">
        <f t="shared" si="0"/>
        <v>0</v>
      </c>
      <c r="K110" s="174" t="s">
        <v>3</v>
      </c>
      <c r="L110" s="35"/>
      <c r="M110" s="179" t="s">
        <v>3</v>
      </c>
      <c r="N110" s="180" t="s">
        <v>44</v>
      </c>
      <c r="O110" s="36"/>
      <c r="P110" s="181">
        <f t="shared" si="1"/>
        <v>0</v>
      </c>
      <c r="Q110" s="181">
        <v>0</v>
      </c>
      <c r="R110" s="181">
        <f t="shared" si="2"/>
        <v>0</v>
      </c>
      <c r="S110" s="181">
        <v>0</v>
      </c>
      <c r="T110" s="182">
        <f t="shared" si="3"/>
        <v>0</v>
      </c>
      <c r="AR110" s="19" t="s">
        <v>241</v>
      </c>
      <c r="AT110" s="19" t="s">
        <v>237</v>
      </c>
      <c r="AU110" s="19" t="s">
        <v>22</v>
      </c>
      <c r="AY110" s="19" t="s">
        <v>235</v>
      </c>
      <c r="BE110" s="183">
        <f t="shared" si="4"/>
        <v>0</v>
      </c>
      <c r="BF110" s="183">
        <f t="shared" si="5"/>
        <v>0</v>
      </c>
      <c r="BG110" s="183">
        <f t="shared" si="6"/>
        <v>0</v>
      </c>
      <c r="BH110" s="183">
        <f t="shared" si="7"/>
        <v>0</v>
      </c>
      <c r="BI110" s="183">
        <f t="shared" si="8"/>
        <v>0</v>
      </c>
      <c r="BJ110" s="19" t="s">
        <v>22</v>
      </c>
      <c r="BK110" s="183">
        <f t="shared" si="9"/>
        <v>0</v>
      </c>
      <c r="BL110" s="19" t="s">
        <v>241</v>
      </c>
      <c r="BM110" s="19" t="s">
        <v>4862</v>
      </c>
    </row>
    <row r="111" spans="2:65" s="1" customFormat="1" ht="22.5" customHeight="1" x14ac:dyDescent="0.3">
      <c r="B111" s="171"/>
      <c r="C111" s="172" t="s">
        <v>312</v>
      </c>
      <c r="D111" s="172" t="s">
        <v>237</v>
      </c>
      <c r="E111" s="173" t="s">
        <v>4863</v>
      </c>
      <c r="F111" s="174" t="s">
        <v>4864</v>
      </c>
      <c r="G111" s="175" t="s">
        <v>346</v>
      </c>
      <c r="H111" s="176">
        <v>76</v>
      </c>
      <c r="I111" s="177"/>
      <c r="J111" s="178">
        <f t="shared" si="0"/>
        <v>0</v>
      </c>
      <c r="K111" s="174" t="s">
        <v>3</v>
      </c>
      <c r="L111" s="35"/>
      <c r="M111" s="179" t="s">
        <v>3</v>
      </c>
      <c r="N111" s="180" t="s">
        <v>44</v>
      </c>
      <c r="O111" s="36"/>
      <c r="P111" s="181">
        <f t="shared" si="1"/>
        <v>0</v>
      </c>
      <c r="Q111" s="181">
        <v>0</v>
      </c>
      <c r="R111" s="181">
        <f t="shared" si="2"/>
        <v>0</v>
      </c>
      <c r="S111" s="181">
        <v>0</v>
      </c>
      <c r="T111" s="182">
        <f t="shared" si="3"/>
        <v>0</v>
      </c>
      <c r="AR111" s="19" t="s">
        <v>241</v>
      </c>
      <c r="AT111" s="19" t="s">
        <v>237</v>
      </c>
      <c r="AU111" s="19" t="s">
        <v>22</v>
      </c>
      <c r="AY111" s="19" t="s">
        <v>235</v>
      </c>
      <c r="BE111" s="183">
        <f t="shared" si="4"/>
        <v>0</v>
      </c>
      <c r="BF111" s="183">
        <f t="shared" si="5"/>
        <v>0</v>
      </c>
      <c r="BG111" s="183">
        <f t="shared" si="6"/>
        <v>0</v>
      </c>
      <c r="BH111" s="183">
        <f t="shared" si="7"/>
        <v>0</v>
      </c>
      <c r="BI111" s="183">
        <f t="shared" si="8"/>
        <v>0</v>
      </c>
      <c r="BJ111" s="19" t="s">
        <v>22</v>
      </c>
      <c r="BK111" s="183">
        <f t="shared" si="9"/>
        <v>0</v>
      </c>
      <c r="BL111" s="19" t="s">
        <v>241</v>
      </c>
      <c r="BM111" s="19" t="s">
        <v>4865</v>
      </c>
    </row>
    <row r="112" spans="2:65" s="1" customFormat="1" ht="22.5" customHeight="1" x14ac:dyDescent="0.3">
      <c r="B112" s="171"/>
      <c r="C112" s="172" t="s">
        <v>317</v>
      </c>
      <c r="D112" s="172" t="s">
        <v>237</v>
      </c>
      <c r="E112" s="173" t="s">
        <v>4866</v>
      </c>
      <c r="F112" s="174" t="s">
        <v>4867</v>
      </c>
      <c r="G112" s="175" t="s">
        <v>387</v>
      </c>
      <c r="H112" s="176">
        <v>2</v>
      </c>
      <c r="I112" s="177"/>
      <c r="J112" s="178">
        <f t="shared" si="0"/>
        <v>0</v>
      </c>
      <c r="K112" s="174" t="s">
        <v>3</v>
      </c>
      <c r="L112" s="35"/>
      <c r="M112" s="179" t="s">
        <v>3</v>
      </c>
      <c r="N112" s="180" t="s">
        <v>44</v>
      </c>
      <c r="O112" s="36"/>
      <c r="P112" s="181">
        <f t="shared" si="1"/>
        <v>0</v>
      </c>
      <c r="Q112" s="181">
        <v>0</v>
      </c>
      <c r="R112" s="181">
        <f t="shared" si="2"/>
        <v>0</v>
      </c>
      <c r="S112" s="181">
        <v>0</v>
      </c>
      <c r="T112" s="182">
        <f t="shared" si="3"/>
        <v>0</v>
      </c>
      <c r="AR112" s="19" t="s">
        <v>241</v>
      </c>
      <c r="AT112" s="19" t="s">
        <v>237</v>
      </c>
      <c r="AU112" s="19" t="s">
        <v>22</v>
      </c>
      <c r="AY112" s="19" t="s">
        <v>235</v>
      </c>
      <c r="BE112" s="183">
        <f t="shared" si="4"/>
        <v>0</v>
      </c>
      <c r="BF112" s="183">
        <f t="shared" si="5"/>
        <v>0</v>
      </c>
      <c r="BG112" s="183">
        <f t="shared" si="6"/>
        <v>0</v>
      </c>
      <c r="BH112" s="183">
        <f t="shared" si="7"/>
        <v>0</v>
      </c>
      <c r="BI112" s="183">
        <f t="shared" si="8"/>
        <v>0</v>
      </c>
      <c r="BJ112" s="19" t="s">
        <v>22</v>
      </c>
      <c r="BK112" s="183">
        <f t="shared" si="9"/>
        <v>0</v>
      </c>
      <c r="BL112" s="19" t="s">
        <v>241</v>
      </c>
      <c r="BM112" s="19" t="s">
        <v>4868</v>
      </c>
    </row>
    <row r="113" spans="2:65" s="1" customFormat="1" ht="22.5" customHeight="1" x14ac:dyDescent="0.3">
      <c r="B113" s="171"/>
      <c r="C113" s="172" t="s">
        <v>8</v>
      </c>
      <c r="D113" s="172" t="s">
        <v>237</v>
      </c>
      <c r="E113" s="173" t="s">
        <v>4869</v>
      </c>
      <c r="F113" s="174" t="s">
        <v>4870</v>
      </c>
      <c r="G113" s="175" t="s">
        <v>346</v>
      </c>
      <c r="H113" s="176">
        <v>20</v>
      </c>
      <c r="I113" s="177"/>
      <c r="J113" s="178">
        <f t="shared" si="0"/>
        <v>0</v>
      </c>
      <c r="K113" s="174" t="s">
        <v>3</v>
      </c>
      <c r="L113" s="35"/>
      <c r="M113" s="179" t="s">
        <v>3</v>
      </c>
      <c r="N113" s="180" t="s">
        <v>44</v>
      </c>
      <c r="O113" s="36"/>
      <c r="P113" s="181">
        <f t="shared" si="1"/>
        <v>0</v>
      </c>
      <c r="Q113" s="181">
        <v>0</v>
      </c>
      <c r="R113" s="181">
        <f t="shared" si="2"/>
        <v>0</v>
      </c>
      <c r="S113" s="181">
        <v>0</v>
      </c>
      <c r="T113" s="182">
        <f t="shared" si="3"/>
        <v>0</v>
      </c>
      <c r="AR113" s="19" t="s">
        <v>241</v>
      </c>
      <c r="AT113" s="19" t="s">
        <v>237</v>
      </c>
      <c r="AU113" s="19" t="s">
        <v>22</v>
      </c>
      <c r="AY113" s="19" t="s">
        <v>235</v>
      </c>
      <c r="BE113" s="183">
        <f t="shared" si="4"/>
        <v>0</v>
      </c>
      <c r="BF113" s="183">
        <f t="shared" si="5"/>
        <v>0</v>
      </c>
      <c r="BG113" s="183">
        <f t="shared" si="6"/>
        <v>0</v>
      </c>
      <c r="BH113" s="183">
        <f t="shared" si="7"/>
        <v>0</v>
      </c>
      <c r="BI113" s="183">
        <f t="shared" si="8"/>
        <v>0</v>
      </c>
      <c r="BJ113" s="19" t="s">
        <v>22</v>
      </c>
      <c r="BK113" s="183">
        <f t="shared" si="9"/>
        <v>0</v>
      </c>
      <c r="BL113" s="19" t="s">
        <v>241</v>
      </c>
      <c r="BM113" s="19" t="s">
        <v>4871</v>
      </c>
    </row>
    <row r="114" spans="2:65" s="1" customFormat="1" ht="22.5" customHeight="1" x14ac:dyDescent="0.3">
      <c r="B114" s="171"/>
      <c r="C114" s="172" t="s">
        <v>330</v>
      </c>
      <c r="D114" s="172" t="s">
        <v>237</v>
      </c>
      <c r="E114" s="173" t="s">
        <v>4872</v>
      </c>
      <c r="F114" s="174" t="s">
        <v>4873</v>
      </c>
      <c r="G114" s="175" t="s">
        <v>387</v>
      </c>
      <c r="H114" s="176">
        <v>4</v>
      </c>
      <c r="I114" s="177"/>
      <c r="J114" s="178">
        <f t="shared" si="0"/>
        <v>0</v>
      </c>
      <c r="K114" s="174" t="s">
        <v>3</v>
      </c>
      <c r="L114" s="35"/>
      <c r="M114" s="179" t="s">
        <v>3</v>
      </c>
      <c r="N114" s="180" t="s">
        <v>44</v>
      </c>
      <c r="O114" s="36"/>
      <c r="P114" s="181">
        <f t="shared" si="1"/>
        <v>0</v>
      </c>
      <c r="Q114" s="181">
        <v>0</v>
      </c>
      <c r="R114" s="181">
        <f t="shared" si="2"/>
        <v>0</v>
      </c>
      <c r="S114" s="181">
        <v>0</v>
      </c>
      <c r="T114" s="182">
        <f t="shared" si="3"/>
        <v>0</v>
      </c>
      <c r="AR114" s="19" t="s">
        <v>241</v>
      </c>
      <c r="AT114" s="19" t="s">
        <v>237</v>
      </c>
      <c r="AU114" s="19" t="s">
        <v>22</v>
      </c>
      <c r="AY114" s="19" t="s">
        <v>235</v>
      </c>
      <c r="BE114" s="183">
        <f t="shared" si="4"/>
        <v>0</v>
      </c>
      <c r="BF114" s="183">
        <f t="shared" si="5"/>
        <v>0</v>
      </c>
      <c r="BG114" s="183">
        <f t="shared" si="6"/>
        <v>0</v>
      </c>
      <c r="BH114" s="183">
        <f t="shared" si="7"/>
        <v>0</v>
      </c>
      <c r="BI114" s="183">
        <f t="shared" si="8"/>
        <v>0</v>
      </c>
      <c r="BJ114" s="19" t="s">
        <v>22</v>
      </c>
      <c r="BK114" s="183">
        <f t="shared" si="9"/>
        <v>0</v>
      </c>
      <c r="BL114" s="19" t="s">
        <v>241</v>
      </c>
      <c r="BM114" s="19" t="s">
        <v>4874</v>
      </c>
    </row>
    <row r="115" spans="2:65" s="1" customFormat="1" ht="31.5" customHeight="1" x14ac:dyDescent="0.3">
      <c r="B115" s="171"/>
      <c r="C115" s="172" t="s">
        <v>334</v>
      </c>
      <c r="D115" s="172" t="s">
        <v>237</v>
      </c>
      <c r="E115" s="173" t="s">
        <v>4875</v>
      </c>
      <c r="F115" s="174" t="s">
        <v>4876</v>
      </c>
      <c r="G115" s="175" t="s">
        <v>387</v>
      </c>
      <c r="H115" s="176">
        <v>2</v>
      </c>
      <c r="I115" s="177"/>
      <c r="J115" s="178">
        <f t="shared" si="0"/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 t="shared" si="1"/>
        <v>0</v>
      </c>
      <c r="Q115" s="181">
        <v>0</v>
      </c>
      <c r="R115" s="181">
        <f t="shared" si="2"/>
        <v>0</v>
      </c>
      <c r="S115" s="181">
        <v>0</v>
      </c>
      <c r="T115" s="182">
        <f t="shared" si="3"/>
        <v>0</v>
      </c>
      <c r="AR115" s="19" t="s">
        <v>241</v>
      </c>
      <c r="AT115" s="19" t="s">
        <v>237</v>
      </c>
      <c r="AU115" s="19" t="s">
        <v>22</v>
      </c>
      <c r="AY115" s="19" t="s">
        <v>235</v>
      </c>
      <c r="BE115" s="183">
        <f t="shared" si="4"/>
        <v>0</v>
      </c>
      <c r="BF115" s="183">
        <f t="shared" si="5"/>
        <v>0</v>
      </c>
      <c r="BG115" s="183">
        <f t="shared" si="6"/>
        <v>0</v>
      </c>
      <c r="BH115" s="183">
        <f t="shared" si="7"/>
        <v>0</v>
      </c>
      <c r="BI115" s="183">
        <f t="shared" si="8"/>
        <v>0</v>
      </c>
      <c r="BJ115" s="19" t="s">
        <v>22</v>
      </c>
      <c r="BK115" s="183">
        <f t="shared" si="9"/>
        <v>0</v>
      </c>
      <c r="BL115" s="19" t="s">
        <v>241</v>
      </c>
      <c r="BM115" s="19" t="s">
        <v>4877</v>
      </c>
    </row>
    <row r="116" spans="2:65" s="1" customFormat="1" ht="22.5" customHeight="1" x14ac:dyDescent="0.3">
      <c r="B116" s="171"/>
      <c r="C116" s="172" t="s">
        <v>339</v>
      </c>
      <c r="D116" s="172" t="s">
        <v>237</v>
      </c>
      <c r="E116" s="173" t="s">
        <v>4878</v>
      </c>
      <c r="F116" s="174" t="s">
        <v>4879</v>
      </c>
      <c r="G116" s="175" t="s">
        <v>387</v>
      </c>
      <c r="H116" s="176">
        <v>2</v>
      </c>
      <c r="I116" s="177"/>
      <c r="J116" s="178">
        <f t="shared" si="0"/>
        <v>0</v>
      </c>
      <c r="K116" s="174" t="s">
        <v>3</v>
      </c>
      <c r="L116" s="35"/>
      <c r="M116" s="179" t="s">
        <v>3</v>
      </c>
      <c r="N116" s="180" t="s">
        <v>44</v>
      </c>
      <c r="O116" s="36"/>
      <c r="P116" s="181">
        <f t="shared" si="1"/>
        <v>0</v>
      </c>
      <c r="Q116" s="181">
        <v>0</v>
      </c>
      <c r="R116" s="181">
        <f t="shared" si="2"/>
        <v>0</v>
      </c>
      <c r="S116" s="181">
        <v>0</v>
      </c>
      <c r="T116" s="182">
        <f t="shared" si="3"/>
        <v>0</v>
      </c>
      <c r="AR116" s="19" t="s">
        <v>241</v>
      </c>
      <c r="AT116" s="19" t="s">
        <v>237</v>
      </c>
      <c r="AU116" s="19" t="s">
        <v>22</v>
      </c>
      <c r="AY116" s="19" t="s">
        <v>235</v>
      </c>
      <c r="BE116" s="183">
        <f t="shared" si="4"/>
        <v>0</v>
      </c>
      <c r="BF116" s="183">
        <f t="shared" si="5"/>
        <v>0</v>
      </c>
      <c r="BG116" s="183">
        <f t="shared" si="6"/>
        <v>0</v>
      </c>
      <c r="BH116" s="183">
        <f t="shared" si="7"/>
        <v>0</v>
      </c>
      <c r="BI116" s="183">
        <f t="shared" si="8"/>
        <v>0</v>
      </c>
      <c r="BJ116" s="19" t="s">
        <v>22</v>
      </c>
      <c r="BK116" s="183">
        <f t="shared" si="9"/>
        <v>0</v>
      </c>
      <c r="BL116" s="19" t="s">
        <v>241</v>
      </c>
      <c r="BM116" s="19" t="s">
        <v>4880</v>
      </c>
    </row>
    <row r="117" spans="2:65" s="1" customFormat="1" ht="22.5" customHeight="1" x14ac:dyDescent="0.3">
      <c r="B117" s="171"/>
      <c r="C117" s="172" t="s">
        <v>343</v>
      </c>
      <c r="D117" s="172" t="s">
        <v>237</v>
      </c>
      <c r="E117" s="173" t="s">
        <v>4881</v>
      </c>
      <c r="F117" s="174" t="s">
        <v>4882</v>
      </c>
      <c r="G117" s="175" t="s">
        <v>387</v>
      </c>
      <c r="H117" s="176">
        <v>3</v>
      </c>
      <c r="I117" s="177"/>
      <c r="J117" s="178">
        <f t="shared" si="0"/>
        <v>0</v>
      </c>
      <c r="K117" s="174" t="s">
        <v>3</v>
      </c>
      <c r="L117" s="35"/>
      <c r="M117" s="179" t="s">
        <v>3</v>
      </c>
      <c r="N117" s="180" t="s">
        <v>44</v>
      </c>
      <c r="O117" s="36"/>
      <c r="P117" s="181">
        <f t="shared" si="1"/>
        <v>0</v>
      </c>
      <c r="Q117" s="181">
        <v>0</v>
      </c>
      <c r="R117" s="181">
        <f t="shared" si="2"/>
        <v>0</v>
      </c>
      <c r="S117" s="181">
        <v>0</v>
      </c>
      <c r="T117" s="182">
        <f t="shared" si="3"/>
        <v>0</v>
      </c>
      <c r="AR117" s="19" t="s">
        <v>241</v>
      </c>
      <c r="AT117" s="19" t="s">
        <v>237</v>
      </c>
      <c r="AU117" s="19" t="s">
        <v>22</v>
      </c>
      <c r="AY117" s="19" t="s">
        <v>235</v>
      </c>
      <c r="BE117" s="183">
        <f t="shared" si="4"/>
        <v>0</v>
      </c>
      <c r="BF117" s="183">
        <f t="shared" si="5"/>
        <v>0</v>
      </c>
      <c r="BG117" s="183">
        <f t="shared" si="6"/>
        <v>0</v>
      </c>
      <c r="BH117" s="183">
        <f t="shared" si="7"/>
        <v>0</v>
      </c>
      <c r="BI117" s="183">
        <f t="shared" si="8"/>
        <v>0</v>
      </c>
      <c r="BJ117" s="19" t="s">
        <v>22</v>
      </c>
      <c r="BK117" s="183">
        <f t="shared" si="9"/>
        <v>0</v>
      </c>
      <c r="BL117" s="19" t="s">
        <v>241</v>
      </c>
      <c r="BM117" s="19" t="s">
        <v>4883</v>
      </c>
    </row>
    <row r="118" spans="2:65" s="1" customFormat="1" ht="31.5" customHeight="1" x14ac:dyDescent="0.3">
      <c r="B118" s="171"/>
      <c r="C118" s="172" t="s">
        <v>349</v>
      </c>
      <c r="D118" s="172" t="s">
        <v>237</v>
      </c>
      <c r="E118" s="173" t="s">
        <v>4884</v>
      </c>
      <c r="F118" s="174" t="s">
        <v>4885</v>
      </c>
      <c r="G118" s="175" t="s">
        <v>387</v>
      </c>
      <c r="H118" s="176">
        <v>3</v>
      </c>
      <c r="I118" s="177"/>
      <c r="J118" s="178">
        <f t="shared" si="0"/>
        <v>0</v>
      </c>
      <c r="K118" s="174" t="s">
        <v>3</v>
      </c>
      <c r="L118" s="35"/>
      <c r="M118" s="179" t="s">
        <v>3</v>
      </c>
      <c r="N118" s="180" t="s">
        <v>44</v>
      </c>
      <c r="O118" s="36"/>
      <c r="P118" s="181">
        <f t="shared" si="1"/>
        <v>0</v>
      </c>
      <c r="Q118" s="181">
        <v>0</v>
      </c>
      <c r="R118" s="181">
        <f t="shared" si="2"/>
        <v>0</v>
      </c>
      <c r="S118" s="181">
        <v>0</v>
      </c>
      <c r="T118" s="182">
        <f t="shared" si="3"/>
        <v>0</v>
      </c>
      <c r="AR118" s="19" t="s">
        <v>241</v>
      </c>
      <c r="AT118" s="19" t="s">
        <v>237</v>
      </c>
      <c r="AU118" s="19" t="s">
        <v>22</v>
      </c>
      <c r="AY118" s="19" t="s">
        <v>235</v>
      </c>
      <c r="BE118" s="183">
        <f t="shared" si="4"/>
        <v>0</v>
      </c>
      <c r="BF118" s="183">
        <f t="shared" si="5"/>
        <v>0</v>
      </c>
      <c r="BG118" s="183">
        <f t="shared" si="6"/>
        <v>0</v>
      </c>
      <c r="BH118" s="183">
        <f t="shared" si="7"/>
        <v>0</v>
      </c>
      <c r="BI118" s="183">
        <f t="shared" si="8"/>
        <v>0</v>
      </c>
      <c r="BJ118" s="19" t="s">
        <v>22</v>
      </c>
      <c r="BK118" s="183">
        <f t="shared" si="9"/>
        <v>0</v>
      </c>
      <c r="BL118" s="19" t="s">
        <v>241</v>
      </c>
      <c r="BM118" s="19" t="s">
        <v>4886</v>
      </c>
    </row>
    <row r="119" spans="2:65" s="1" customFormat="1" ht="30" customHeight="1" x14ac:dyDescent="0.3">
      <c r="B119" s="171"/>
      <c r="C119" s="172" t="s">
        <v>354</v>
      </c>
      <c r="D119" s="172" t="s">
        <v>237</v>
      </c>
      <c r="E119" s="173" t="s">
        <v>4887</v>
      </c>
      <c r="F119" s="174" t="s">
        <v>6884</v>
      </c>
      <c r="G119" s="175" t="s">
        <v>387</v>
      </c>
      <c r="H119" s="176">
        <v>58</v>
      </c>
      <c r="I119" s="177">
        <v>0</v>
      </c>
      <c r="J119" s="178">
        <f t="shared" si="0"/>
        <v>0</v>
      </c>
      <c r="K119" s="349" t="s">
        <v>4888</v>
      </c>
      <c r="L119" s="35"/>
      <c r="M119" s="179" t="s">
        <v>3</v>
      </c>
      <c r="N119" s="180" t="s">
        <v>44</v>
      </c>
      <c r="O119" s="36"/>
      <c r="P119" s="181">
        <f t="shared" si="1"/>
        <v>0</v>
      </c>
      <c r="Q119" s="181">
        <v>0</v>
      </c>
      <c r="R119" s="181">
        <f t="shared" si="2"/>
        <v>0</v>
      </c>
      <c r="S119" s="181">
        <v>0</v>
      </c>
      <c r="T119" s="182">
        <f t="shared" si="3"/>
        <v>0</v>
      </c>
      <c r="AR119" s="19" t="s">
        <v>241</v>
      </c>
      <c r="AT119" s="19" t="s">
        <v>237</v>
      </c>
      <c r="AU119" s="19" t="s">
        <v>22</v>
      </c>
      <c r="AY119" s="19" t="s">
        <v>235</v>
      </c>
      <c r="BE119" s="183">
        <f t="shared" si="4"/>
        <v>0</v>
      </c>
      <c r="BF119" s="183">
        <f t="shared" si="5"/>
        <v>0</v>
      </c>
      <c r="BG119" s="183">
        <f t="shared" si="6"/>
        <v>0</v>
      </c>
      <c r="BH119" s="183">
        <f t="shared" si="7"/>
        <v>0</v>
      </c>
      <c r="BI119" s="183">
        <f t="shared" si="8"/>
        <v>0</v>
      </c>
      <c r="BJ119" s="19" t="s">
        <v>22</v>
      </c>
      <c r="BK119" s="183">
        <f t="shared" si="9"/>
        <v>0</v>
      </c>
      <c r="BL119" s="19" t="s">
        <v>241</v>
      </c>
      <c r="BM119" s="19" t="s">
        <v>4889</v>
      </c>
    </row>
    <row r="120" spans="2:65" s="1" customFormat="1" ht="22.5" customHeight="1" x14ac:dyDescent="0.3">
      <c r="B120" s="171"/>
      <c r="C120" s="172" t="s">
        <v>366</v>
      </c>
      <c r="D120" s="172" t="s">
        <v>237</v>
      </c>
      <c r="E120" s="173" t="s">
        <v>4890</v>
      </c>
      <c r="F120" s="174" t="s">
        <v>4891</v>
      </c>
      <c r="G120" s="175" t="s">
        <v>387</v>
      </c>
      <c r="H120" s="176">
        <v>9</v>
      </c>
      <c r="I120" s="177"/>
      <c r="J120" s="178">
        <f t="shared" si="0"/>
        <v>0</v>
      </c>
      <c r="K120" s="174" t="s">
        <v>3</v>
      </c>
      <c r="L120" s="35"/>
      <c r="M120" s="179" t="s">
        <v>3</v>
      </c>
      <c r="N120" s="180" t="s">
        <v>44</v>
      </c>
      <c r="O120" s="36"/>
      <c r="P120" s="181">
        <f t="shared" si="1"/>
        <v>0</v>
      </c>
      <c r="Q120" s="181">
        <v>0</v>
      </c>
      <c r="R120" s="181">
        <f t="shared" si="2"/>
        <v>0</v>
      </c>
      <c r="S120" s="181">
        <v>0</v>
      </c>
      <c r="T120" s="182">
        <f t="shared" si="3"/>
        <v>0</v>
      </c>
      <c r="AR120" s="19" t="s">
        <v>241</v>
      </c>
      <c r="AT120" s="19" t="s">
        <v>237</v>
      </c>
      <c r="AU120" s="19" t="s">
        <v>22</v>
      </c>
      <c r="AY120" s="19" t="s">
        <v>235</v>
      </c>
      <c r="BE120" s="183">
        <f t="shared" si="4"/>
        <v>0</v>
      </c>
      <c r="BF120" s="183">
        <f t="shared" si="5"/>
        <v>0</v>
      </c>
      <c r="BG120" s="183">
        <f t="shared" si="6"/>
        <v>0</v>
      </c>
      <c r="BH120" s="183">
        <f t="shared" si="7"/>
        <v>0</v>
      </c>
      <c r="BI120" s="183">
        <f t="shared" si="8"/>
        <v>0</v>
      </c>
      <c r="BJ120" s="19" t="s">
        <v>22</v>
      </c>
      <c r="BK120" s="183">
        <f t="shared" si="9"/>
        <v>0</v>
      </c>
      <c r="BL120" s="19" t="s">
        <v>241</v>
      </c>
      <c r="BM120" s="19" t="s">
        <v>4892</v>
      </c>
    </row>
    <row r="121" spans="2:65" s="1" customFormat="1" ht="22.5" customHeight="1" x14ac:dyDescent="0.3">
      <c r="B121" s="171"/>
      <c r="C121" s="172" t="s">
        <v>370</v>
      </c>
      <c r="D121" s="172" t="s">
        <v>237</v>
      </c>
      <c r="E121" s="173" t="s">
        <v>4893</v>
      </c>
      <c r="F121" s="174" t="s">
        <v>4894</v>
      </c>
      <c r="G121" s="175" t="s">
        <v>387</v>
      </c>
      <c r="H121" s="176">
        <v>6</v>
      </c>
      <c r="I121" s="177"/>
      <c r="J121" s="178">
        <f t="shared" si="0"/>
        <v>0</v>
      </c>
      <c r="K121" s="174" t="s">
        <v>3</v>
      </c>
      <c r="L121" s="35"/>
      <c r="M121" s="179" t="s">
        <v>3</v>
      </c>
      <c r="N121" s="180" t="s">
        <v>44</v>
      </c>
      <c r="O121" s="36"/>
      <c r="P121" s="181">
        <f t="shared" si="1"/>
        <v>0</v>
      </c>
      <c r="Q121" s="181">
        <v>0</v>
      </c>
      <c r="R121" s="181">
        <f t="shared" si="2"/>
        <v>0</v>
      </c>
      <c r="S121" s="181">
        <v>0</v>
      </c>
      <c r="T121" s="182">
        <f t="shared" si="3"/>
        <v>0</v>
      </c>
      <c r="AR121" s="19" t="s">
        <v>241</v>
      </c>
      <c r="AT121" s="19" t="s">
        <v>237</v>
      </c>
      <c r="AU121" s="19" t="s">
        <v>22</v>
      </c>
      <c r="AY121" s="19" t="s">
        <v>235</v>
      </c>
      <c r="BE121" s="183">
        <f t="shared" si="4"/>
        <v>0</v>
      </c>
      <c r="BF121" s="183">
        <f t="shared" si="5"/>
        <v>0</v>
      </c>
      <c r="BG121" s="183">
        <f t="shared" si="6"/>
        <v>0</v>
      </c>
      <c r="BH121" s="183">
        <f t="shared" si="7"/>
        <v>0</v>
      </c>
      <c r="BI121" s="183">
        <f t="shared" si="8"/>
        <v>0</v>
      </c>
      <c r="BJ121" s="19" t="s">
        <v>22</v>
      </c>
      <c r="BK121" s="183">
        <f t="shared" si="9"/>
        <v>0</v>
      </c>
      <c r="BL121" s="19" t="s">
        <v>241</v>
      </c>
      <c r="BM121" s="19" t="s">
        <v>4895</v>
      </c>
    </row>
    <row r="122" spans="2:65" s="1" customFormat="1" ht="22.5" customHeight="1" x14ac:dyDescent="0.3">
      <c r="B122" s="171"/>
      <c r="C122" s="172" t="s">
        <v>375</v>
      </c>
      <c r="D122" s="172" t="s">
        <v>237</v>
      </c>
      <c r="E122" s="173" t="s">
        <v>4896</v>
      </c>
      <c r="F122" s="174" t="s">
        <v>4897</v>
      </c>
      <c r="G122" s="175" t="s">
        <v>387</v>
      </c>
      <c r="H122" s="176">
        <v>238</v>
      </c>
      <c r="I122" s="177"/>
      <c r="J122" s="178">
        <f t="shared" si="0"/>
        <v>0</v>
      </c>
      <c r="K122" s="174" t="s">
        <v>3</v>
      </c>
      <c r="L122" s="35"/>
      <c r="M122" s="179" t="s">
        <v>3</v>
      </c>
      <c r="N122" s="180" t="s">
        <v>44</v>
      </c>
      <c r="O122" s="36"/>
      <c r="P122" s="181">
        <f t="shared" si="1"/>
        <v>0</v>
      </c>
      <c r="Q122" s="181">
        <v>0</v>
      </c>
      <c r="R122" s="181">
        <f t="shared" si="2"/>
        <v>0</v>
      </c>
      <c r="S122" s="181">
        <v>0</v>
      </c>
      <c r="T122" s="182">
        <f t="shared" si="3"/>
        <v>0</v>
      </c>
      <c r="AR122" s="19" t="s">
        <v>241</v>
      </c>
      <c r="AT122" s="19" t="s">
        <v>237</v>
      </c>
      <c r="AU122" s="19" t="s">
        <v>22</v>
      </c>
      <c r="AY122" s="19" t="s">
        <v>235</v>
      </c>
      <c r="BE122" s="183">
        <f t="shared" si="4"/>
        <v>0</v>
      </c>
      <c r="BF122" s="183">
        <f t="shared" si="5"/>
        <v>0</v>
      </c>
      <c r="BG122" s="183">
        <f t="shared" si="6"/>
        <v>0</v>
      </c>
      <c r="BH122" s="183">
        <f t="shared" si="7"/>
        <v>0</v>
      </c>
      <c r="BI122" s="183">
        <f t="shared" si="8"/>
        <v>0</v>
      </c>
      <c r="BJ122" s="19" t="s">
        <v>22</v>
      </c>
      <c r="BK122" s="183">
        <f t="shared" si="9"/>
        <v>0</v>
      </c>
      <c r="BL122" s="19" t="s">
        <v>241</v>
      </c>
      <c r="BM122" s="19" t="s">
        <v>4898</v>
      </c>
    </row>
    <row r="123" spans="2:65" s="1" customFormat="1" ht="22.5" customHeight="1" x14ac:dyDescent="0.3">
      <c r="B123" s="171"/>
      <c r="C123" s="172" t="s">
        <v>379</v>
      </c>
      <c r="D123" s="172" t="s">
        <v>237</v>
      </c>
      <c r="E123" s="173" t="s">
        <v>4899</v>
      </c>
      <c r="F123" s="174" t="s">
        <v>4900</v>
      </c>
      <c r="G123" s="175" t="s">
        <v>387</v>
      </c>
      <c r="H123" s="176">
        <v>4</v>
      </c>
      <c r="I123" s="177"/>
      <c r="J123" s="178">
        <f t="shared" si="0"/>
        <v>0</v>
      </c>
      <c r="K123" s="174" t="s">
        <v>3</v>
      </c>
      <c r="L123" s="35"/>
      <c r="M123" s="179" t="s">
        <v>3</v>
      </c>
      <c r="N123" s="180" t="s">
        <v>44</v>
      </c>
      <c r="O123" s="36"/>
      <c r="P123" s="181">
        <f t="shared" si="1"/>
        <v>0</v>
      </c>
      <c r="Q123" s="181">
        <v>0</v>
      </c>
      <c r="R123" s="181">
        <f t="shared" si="2"/>
        <v>0</v>
      </c>
      <c r="S123" s="181">
        <v>0</v>
      </c>
      <c r="T123" s="182">
        <f t="shared" si="3"/>
        <v>0</v>
      </c>
      <c r="AR123" s="19" t="s">
        <v>241</v>
      </c>
      <c r="AT123" s="19" t="s">
        <v>237</v>
      </c>
      <c r="AU123" s="19" t="s">
        <v>22</v>
      </c>
      <c r="AY123" s="19" t="s">
        <v>235</v>
      </c>
      <c r="BE123" s="183">
        <f t="shared" si="4"/>
        <v>0</v>
      </c>
      <c r="BF123" s="183">
        <f t="shared" si="5"/>
        <v>0</v>
      </c>
      <c r="BG123" s="183">
        <f t="shared" si="6"/>
        <v>0</v>
      </c>
      <c r="BH123" s="183">
        <f t="shared" si="7"/>
        <v>0</v>
      </c>
      <c r="BI123" s="183">
        <f t="shared" si="8"/>
        <v>0</v>
      </c>
      <c r="BJ123" s="19" t="s">
        <v>22</v>
      </c>
      <c r="BK123" s="183">
        <f t="shared" si="9"/>
        <v>0</v>
      </c>
      <c r="BL123" s="19" t="s">
        <v>241</v>
      </c>
      <c r="BM123" s="19" t="s">
        <v>4901</v>
      </c>
    </row>
    <row r="124" spans="2:65" s="1" customFormat="1" ht="22.5" customHeight="1" x14ac:dyDescent="0.3">
      <c r="B124" s="171"/>
      <c r="C124" s="172" t="s">
        <v>384</v>
      </c>
      <c r="D124" s="172" t="s">
        <v>237</v>
      </c>
      <c r="E124" s="173" t="s">
        <v>4902</v>
      </c>
      <c r="F124" s="174" t="s">
        <v>4903</v>
      </c>
      <c r="G124" s="175" t="s">
        <v>346</v>
      </c>
      <c r="H124" s="176">
        <v>4</v>
      </c>
      <c r="I124" s="177"/>
      <c r="J124" s="178">
        <f t="shared" si="0"/>
        <v>0</v>
      </c>
      <c r="K124" s="174" t="s">
        <v>3</v>
      </c>
      <c r="L124" s="35"/>
      <c r="M124" s="179" t="s">
        <v>3</v>
      </c>
      <c r="N124" s="180" t="s">
        <v>44</v>
      </c>
      <c r="O124" s="36"/>
      <c r="P124" s="181">
        <f t="shared" si="1"/>
        <v>0</v>
      </c>
      <c r="Q124" s="181">
        <v>0</v>
      </c>
      <c r="R124" s="181">
        <f t="shared" si="2"/>
        <v>0</v>
      </c>
      <c r="S124" s="181">
        <v>0</v>
      </c>
      <c r="T124" s="182">
        <f t="shared" si="3"/>
        <v>0</v>
      </c>
      <c r="AR124" s="19" t="s">
        <v>241</v>
      </c>
      <c r="AT124" s="19" t="s">
        <v>237</v>
      </c>
      <c r="AU124" s="19" t="s">
        <v>22</v>
      </c>
      <c r="AY124" s="19" t="s">
        <v>235</v>
      </c>
      <c r="BE124" s="183">
        <f t="shared" si="4"/>
        <v>0</v>
      </c>
      <c r="BF124" s="183">
        <f t="shared" si="5"/>
        <v>0</v>
      </c>
      <c r="BG124" s="183">
        <f t="shared" si="6"/>
        <v>0</v>
      </c>
      <c r="BH124" s="183">
        <f t="shared" si="7"/>
        <v>0</v>
      </c>
      <c r="BI124" s="183">
        <f t="shared" si="8"/>
        <v>0</v>
      </c>
      <c r="BJ124" s="19" t="s">
        <v>22</v>
      </c>
      <c r="BK124" s="183">
        <f t="shared" si="9"/>
        <v>0</v>
      </c>
      <c r="BL124" s="19" t="s">
        <v>241</v>
      </c>
      <c r="BM124" s="19" t="s">
        <v>4904</v>
      </c>
    </row>
    <row r="125" spans="2:65" s="1" customFormat="1" ht="22.5" customHeight="1" x14ac:dyDescent="0.3">
      <c r="B125" s="171"/>
      <c r="C125" s="172" t="s">
        <v>389</v>
      </c>
      <c r="D125" s="172" t="s">
        <v>237</v>
      </c>
      <c r="E125" s="173" t="s">
        <v>4905</v>
      </c>
      <c r="F125" s="174" t="s">
        <v>4906</v>
      </c>
      <c r="G125" s="175" t="s">
        <v>387</v>
      </c>
      <c r="H125" s="176">
        <v>52</v>
      </c>
      <c r="I125" s="177"/>
      <c r="J125" s="178">
        <f t="shared" si="0"/>
        <v>0</v>
      </c>
      <c r="K125" s="174" t="s">
        <v>3</v>
      </c>
      <c r="L125" s="35"/>
      <c r="M125" s="179" t="s">
        <v>3</v>
      </c>
      <c r="N125" s="180" t="s">
        <v>44</v>
      </c>
      <c r="O125" s="36"/>
      <c r="P125" s="181">
        <f t="shared" si="1"/>
        <v>0</v>
      </c>
      <c r="Q125" s="181">
        <v>0</v>
      </c>
      <c r="R125" s="181">
        <f t="shared" si="2"/>
        <v>0</v>
      </c>
      <c r="S125" s="181">
        <v>0</v>
      </c>
      <c r="T125" s="182">
        <f t="shared" si="3"/>
        <v>0</v>
      </c>
      <c r="AR125" s="19" t="s">
        <v>241</v>
      </c>
      <c r="AT125" s="19" t="s">
        <v>237</v>
      </c>
      <c r="AU125" s="19" t="s">
        <v>22</v>
      </c>
      <c r="AY125" s="19" t="s">
        <v>235</v>
      </c>
      <c r="BE125" s="183">
        <f t="shared" si="4"/>
        <v>0</v>
      </c>
      <c r="BF125" s="183">
        <f t="shared" si="5"/>
        <v>0</v>
      </c>
      <c r="BG125" s="183">
        <f t="shared" si="6"/>
        <v>0</v>
      </c>
      <c r="BH125" s="183">
        <f t="shared" si="7"/>
        <v>0</v>
      </c>
      <c r="BI125" s="183">
        <f t="shared" si="8"/>
        <v>0</v>
      </c>
      <c r="BJ125" s="19" t="s">
        <v>22</v>
      </c>
      <c r="BK125" s="183">
        <f t="shared" si="9"/>
        <v>0</v>
      </c>
      <c r="BL125" s="19" t="s">
        <v>241</v>
      </c>
      <c r="BM125" s="19" t="s">
        <v>4907</v>
      </c>
    </row>
    <row r="126" spans="2:65" s="1" customFormat="1" ht="22.5" customHeight="1" x14ac:dyDescent="0.3">
      <c r="B126" s="171"/>
      <c r="C126" s="172" t="s">
        <v>393</v>
      </c>
      <c r="D126" s="172" t="s">
        <v>237</v>
      </c>
      <c r="E126" s="173" t="s">
        <v>4908</v>
      </c>
      <c r="F126" s="174" t="s">
        <v>4909</v>
      </c>
      <c r="G126" s="175" t="s">
        <v>387</v>
      </c>
      <c r="H126" s="176">
        <v>4</v>
      </c>
      <c r="I126" s="177"/>
      <c r="J126" s="178">
        <f t="shared" si="0"/>
        <v>0</v>
      </c>
      <c r="K126" s="174" t="s">
        <v>3</v>
      </c>
      <c r="L126" s="35"/>
      <c r="M126" s="179" t="s">
        <v>3</v>
      </c>
      <c r="N126" s="180" t="s">
        <v>44</v>
      </c>
      <c r="O126" s="36"/>
      <c r="P126" s="181">
        <f t="shared" si="1"/>
        <v>0</v>
      </c>
      <c r="Q126" s="181">
        <v>0</v>
      </c>
      <c r="R126" s="181">
        <f t="shared" si="2"/>
        <v>0</v>
      </c>
      <c r="S126" s="181">
        <v>0</v>
      </c>
      <c r="T126" s="182">
        <f t="shared" si="3"/>
        <v>0</v>
      </c>
      <c r="AR126" s="19" t="s">
        <v>241</v>
      </c>
      <c r="AT126" s="19" t="s">
        <v>237</v>
      </c>
      <c r="AU126" s="19" t="s">
        <v>22</v>
      </c>
      <c r="AY126" s="19" t="s">
        <v>235</v>
      </c>
      <c r="BE126" s="183">
        <f t="shared" si="4"/>
        <v>0</v>
      </c>
      <c r="BF126" s="183">
        <f t="shared" si="5"/>
        <v>0</v>
      </c>
      <c r="BG126" s="183">
        <f t="shared" si="6"/>
        <v>0</v>
      </c>
      <c r="BH126" s="183">
        <f t="shared" si="7"/>
        <v>0</v>
      </c>
      <c r="BI126" s="183">
        <f t="shared" si="8"/>
        <v>0</v>
      </c>
      <c r="BJ126" s="19" t="s">
        <v>22</v>
      </c>
      <c r="BK126" s="183">
        <f t="shared" si="9"/>
        <v>0</v>
      </c>
      <c r="BL126" s="19" t="s">
        <v>241</v>
      </c>
      <c r="BM126" s="19" t="s">
        <v>4910</v>
      </c>
    </row>
    <row r="127" spans="2:65" s="11" customFormat="1" ht="37.35" customHeight="1" x14ac:dyDescent="0.35">
      <c r="B127" s="157"/>
      <c r="D127" s="168" t="s">
        <v>72</v>
      </c>
      <c r="E127" s="241" t="s">
        <v>2831</v>
      </c>
      <c r="F127" s="241" t="s">
        <v>4911</v>
      </c>
      <c r="I127" s="160"/>
      <c r="J127" s="242">
        <f>BK127</f>
        <v>0</v>
      </c>
      <c r="L127" s="157"/>
      <c r="M127" s="162"/>
      <c r="N127" s="163"/>
      <c r="O127" s="163"/>
      <c r="P127" s="164">
        <f>SUM(P128:P169)</f>
        <v>0</v>
      </c>
      <c r="Q127" s="163"/>
      <c r="R127" s="164">
        <f>SUM(R128:R169)</f>
        <v>0</v>
      </c>
      <c r="S127" s="163"/>
      <c r="T127" s="165">
        <f>SUM(T128:T169)</f>
        <v>0</v>
      </c>
      <c r="AR127" s="158" t="s">
        <v>22</v>
      </c>
      <c r="AT127" s="166" t="s">
        <v>72</v>
      </c>
      <c r="AU127" s="166" t="s">
        <v>73</v>
      </c>
      <c r="AY127" s="158" t="s">
        <v>235</v>
      </c>
      <c r="BK127" s="167">
        <f>SUM(BK128:BK169)</f>
        <v>0</v>
      </c>
    </row>
    <row r="128" spans="2:65" s="1" customFormat="1" ht="22.5" customHeight="1" x14ac:dyDescent="0.3">
      <c r="B128" s="171"/>
      <c r="C128" s="222" t="s">
        <v>397</v>
      </c>
      <c r="D128" s="222" t="s">
        <v>371</v>
      </c>
      <c r="E128" s="223" t="s">
        <v>22</v>
      </c>
      <c r="F128" s="224" t="s">
        <v>4810</v>
      </c>
      <c r="G128" s="225" t="s">
        <v>387</v>
      </c>
      <c r="H128" s="226">
        <v>29</v>
      </c>
      <c r="I128" s="227"/>
      <c r="J128" s="228">
        <f t="shared" ref="J128:J169" si="10">ROUND(I128*H128,2)</f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 t="shared" ref="P128:P169" si="11">O128*H128</f>
        <v>0</v>
      </c>
      <c r="Q128" s="181">
        <v>0</v>
      </c>
      <c r="R128" s="181">
        <f t="shared" ref="R128:R169" si="12">Q128*H128</f>
        <v>0</v>
      </c>
      <c r="S128" s="181">
        <v>0</v>
      </c>
      <c r="T128" s="182">
        <f t="shared" ref="T128:T169" si="13">S128*H128</f>
        <v>0</v>
      </c>
      <c r="AR128" s="19" t="s">
        <v>266</v>
      </c>
      <c r="AT128" s="19" t="s">
        <v>371</v>
      </c>
      <c r="AU128" s="19" t="s">
        <v>22</v>
      </c>
      <c r="AY128" s="19" t="s">
        <v>235</v>
      </c>
      <c r="BE128" s="183">
        <f t="shared" ref="BE128:BE169" si="14">IF(N128="základní",J128,0)</f>
        <v>0</v>
      </c>
      <c r="BF128" s="183">
        <f t="shared" ref="BF128:BF169" si="15">IF(N128="snížená",J128,0)</f>
        <v>0</v>
      </c>
      <c r="BG128" s="183">
        <f t="shared" ref="BG128:BG169" si="16">IF(N128="zákl. přenesená",J128,0)</f>
        <v>0</v>
      </c>
      <c r="BH128" s="183">
        <f t="shared" ref="BH128:BH169" si="17">IF(N128="sníž. přenesená",J128,0)</f>
        <v>0</v>
      </c>
      <c r="BI128" s="183">
        <f t="shared" ref="BI128:BI169" si="18">IF(N128="nulová",J128,0)</f>
        <v>0</v>
      </c>
      <c r="BJ128" s="19" t="s">
        <v>22</v>
      </c>
      <c r="BK128" s="183">
        <f t="shared" ref="BK128:BK169" si="19">ROUND(I128*H128,2)</f>
        <v>0</v>
      </c>
      <c r="BL128" s="19" t="s">
        <v>241</v>
      </c>
      <c r="BM128" s="19" t="s">
        <v>4912</v>
      </c>
    </row>
    <row r="129" spans="2:65" s="1" customFormat="1" ht="31.5" customHeight="1" x14ac:dyDescent="0.3">
      <c r="B129" s="171"/>
      <c r="C129" s="222" t="s">
        <v>401</v>
      </c>
      <c r="D129" s="222" t="s">
        <v>371</v>
      </c>
      <c r="E129" s="223" t="s">
        <v>81</v>
      </c>
      <c r="F129" s="224" t="s">
        <v>4913</v>
      </c>
      <c r="G129" s="225" t="s">
        <v>387</v>
      </c>
      <c r="H129" s="226">
        <v>23</v>
      </c>
      <c r="I129" s="227"/>
      <c r="J129" s="228">
        <f t="shared" si="10"/>
        <v>0</v>
      </c>
      <c r="K129" s="224" t="s">
        <v>3</v>
      </c>
      <c r="L129" s="229"/>
      <c r="M129" s="230" t="s">
        <v>3</v>
      </c>
      <c r="N129" s="231" t="s">
        <v>44</v>
      </c>
      <c r="O129" s="36"/>
      <c r="P129" s="181">
        <f t="shared" si="11"/>
        <v>0</v>
      </c>
      <c r="Q129" s="181">
        <v>0</v>
      </c>
      <c r="R129" s="181">
        <f t="shared" si="12"/>
        <v>0</v>
      </c>
      <c r="S129" s="181">
        <v>0</v>
      </c>
      <c r="T129" s="182">
        <f t="shared" si="13"/>
        <v>0</v>
      </c>
      <c r="AR129" s="19" t="s">
        <v>266</v>
      </c>
      <c r="AT129" s="19" t="s">
        <v>371</v>
      </c>
      <c r="AU129" s="19" t="s">
        <v>22</v>
      </c>
      <c r="AY129" s="19" t="s">
        <v>235</v>
      </c>
      <c r="BE129" s="183">
        <f t="shared" si="14"/>
        <v>0</v>
      </c>
      <c r="BF129" s="183">
        <f t="shared" si="15"/>
        <v>0</v>
      </c>
      <c r="BG129" s="183">
        <f t="shared" si="16"/>
        <v>0</v>
      </c>
      <c r="BH129" s="183">
        <f t="shared" si="17"/>
        <v>0</v>
      </c>
      <c r="BI129" s="183">
        <f t="shared" si="18"/>
        <v>0</v>
      </c>
      <c r="BJ129" s="19" t="s">
        <v>22</v>
      </c>
      <c r="BK129" s="183">
        <f t="shared" si="19"/>
        <v>0</v>
      </c>
      <c r="BL129" s="19" t="s">
        <v>241</v>
      </c>
      <c r="BM129" s="19" t="s">
        <v>4914</v>
      </c>
    </row>
    <row r="130" spans="2:65" s="1" customFormat="1" ht="31.5" customHeight="1" x14ac:dyDescent="0.3">
      <c r="B130" s="171"/>
      <c r="C130" s="222" t="s">
        <v>405</v>
      </c>
      <c r="D130" s="222" t="s">
        <v>371</v>
      </c>
      <c r="E130" s="223" t="s">
        <v>103</v>
      </c>
      <c r="F130" s="224" t="s">
        <v>4915</v>
      </c>
      <c r="G130" s="225" t="s">
        <v>387</v>
      </c>
      <c r="H130" s="226">
        <v>32</v>
      </c>
      <c r="I130" s="227"/>
      <c r="J130" s="228">
        <f t="shared" si="10"/>
        <v>0</v>
      </c>
      <c r="K130" s="224" t="s">
        <v>3</v>
      </c>
      <c r="L130" s="229"/>
      <c r="M130" s="230" t="s">
        <v>3</v>
      </c>
      <c r="N130" s="231" t="s">
        <v>44</v>
      </c>
      <c r="O130" s="36"/>
      <c r="P130" s="181">
        <f t="shared" si="11"/>
        <v>0</v>
      </c>
      <c r="Q130" s="181">
        <v>0</v>
      </c>
      <c r="R130" s="181">
        <f t="shared" si="12"/>
        <v>0</v>
      </c>
      <c r="S130" s="181">
        <v>0</v>
      </c>
      <c r="T130" s="182">
        <f t="shared" si="13"/>
        <v>0</v>
      </c>
      <c r="AR130" s="19" t="s">
        <v>266</v>
      </c>
      <c r="AT130" s="19" t="s">
        <v>371</v>
      </c>
      <c r="AU130" s="19" t="s">
        <v>22</v>
      </c>
      <c r="AY130" s="19" t="s">
        <v>235</v>
      </c>
      <c r="BE130" s="183">
        <f t="shared" si="14"/>
        <v>0</v>
      </c>
      <c r="BF130" s="183">
        <f t="shared" si="15"/>
        <v>0</v>
      </c>
      <c r="BG130" s="183">
        <f t="shared" si="16"/>
        <v>0</v>
      </c>
      <c r="BH130" s="183">
        <f t="shared" si="17"/>
        <v>0</v>
      </c>
      <c r="BI130" s="183">
        <f t="shared" si="18"/>
        <v>0</v>
      </c>
      <c r="BJ130" s="19" t="s">
        <v>22</v>
      </c>
      <c r="BK130" s="183">
        <f t="shared" si="19"/>
        <v>0</v>
      </c>
      <c r="BL130" s="19" t="s">
        <v>241</v>
      </c>
      <c r="BM130" s="19" t="s">
        <v>4916</v>
      </c>
    </row>
    <row r="131" spans="2:65" s="1" customFormat="1" ht="31.5" customHeight="1" x14ac:dyDescent="0.3">
      <c r="B131" s="171"/>
      <c r="C131" s="222" t="s">
        <v>409</v>
      </c>
      <c r="D131" s="222" t="s">
        <v>371</v>
      </c>
      <c r="E131" s="223" t="s">
        <v>241</v>
      </c>
      <c r="F131" s="224" t="s">
        <v>4917</v>
      </c>
      <c r="G131" s="225" t="s">
        <v>387</v>
      </c>
      <c r="H131" s="226">
        <v>54</v>
      </c>
      <c r="I131" s="227"/>
      <c r="J131" s="228">
        <f t="shared" si="10"/>
        <v>0</v>
      </c>
      <c r="K131" s="224" t="s">
        <v>3</v>
      </c>
      <c r="L131" s="229"/>
      <c r="M131" s="230" t="s">
        <v>3</v>
      </c>
      <c r="N131" s="231" t="s">
        <v>44</v>
      </c>
      <c r="O131" s="36"/>
      <c r="P131" s="181">
        <f t="shared" si="11"/>
        <v>0</v>
      </c>
      <c r="Q131" s="181">
        <v>0</v>
      </c>
      <c r="R131" s="181">
        <f t="shared" si="12"/>
        <v>0</v>
      </c>
      <c r="S131" s="181">
        <v>0</v>
      </c>
      <c r="T131" s="182">
        <f t="shared" si="13"/>
        <v>0</v>
      </c>
      <c r="AR131" s="19" t="s">
        <v>266</v>
      </c>
      <c r="AT131" s="19" t="s">
        <v>371</v>
      </c>
      <c r="AU131" s="19" t="s">
        <v>22</v>
      </c>
      <c r="AY131" s="19" t="s">
        <v>235</v>
      </c>
      <c r="BE131" s="183">
        <f t="shared" si="14"/>
        <v>0</v>
      </c>
      <c r="BF131" s="183">
        <f t="shared" si="15"/>
        <v>0</v>
      </c>
      <c r="BG131" s="183">
        <f t="shared" si="16"/>
        <v>0</v>
      </c>
      <c r="BH131" s="183">
        <f t="shared" si="17"/>
        <v>0</v>
      </c>
      <c r="BI131" s="183">
        <f t="shared" si="18"/>
        <v>0</v>
      </c>
      <c r="BJ131" s="19" t="s">
        <v>22</v>
      </c>
      <c r="BK131" s="183">
        <f t="shared" si="19"/>
        <v>0</v>
      </c>
      <c r="BL131" s="19" t="s">
        <v>241</v>
      </c>
      <c r="BM131" s="19" t="s">
        <v>4918</v>
      </c>
    </row>
    <row r="132" spans="2:65" s="1" customFormat="1" ht="22.5" customHeight="1" x14ac:dyDescent="0.3">
      <c r="B132" s="171"/>
      <c r="C132" s="222" t="s">
        <v>413</v>
      </c>
      <c r="D132" s="222" t="s">
        <v>371</v>
      </c>
      <c r="E132" s="223" t="s">
        <v>254</v>
      </c>
      <c r="F132" s="224" t="s">
        <v>4822</v>
      </c>
      <c r="G132" s="225" t="s">
        <v>387</v>
      </c>
      <c r="H132" s="226">
        <v>37</v>
      </c>
      <c r="I132" s="227"/>
      <c r="J132" s="228">
        <f t="shared" si="10"/>
        <v>0</v>
      </c>
      <c r="K132" s="224" t="s">
        <v>3</v>
      </c>
      <c r="L132" s="229"/>
      <c r="M132" s="230" t="s">
        <v>3</v>
      </c>
      <c r="N132" s="231" t="s">
        <v>44</v>
      </c>
      <c r="O132" s="36"/>
      <c r="P132" s="181">
        <f t="shared" si="11"/>
        <v>0</v>
      </c>
      <c r="Q132" s="181">
        <v>0</v>
      </c>
      <c r="R132" s="181">
        <f t="shared" si="12"/>
        <v>0</v>
      </c>
      <c r="S132" s="181">
        <v>0</v>
      </c>
      <c r="T132" s="182">
        <f t="shared" si="13"/>
        <v>0</v>
      </c>
      <c r="AR132" s="19" t="s">
        <v>266</v>
      </c>
      <c r="AT132" s="19" t="s">
        <v>371</v>
      </c>
      <c r="AU132" s="19" t="s">
        <v>22</v>
      </c>
      <c r="AY132" s="19" t="s">
        <v>235</v>
      </c>
      <c r="BE132" s="183">
        <f t="shared" si="14"/>
        <v>0</v>
      </c>
      <c r="BF132" s="183">
        <f t="shared" si="15"/>
        <v>0</v>
      </c>
      <c r="BG132" s="183">
        <f t="shared" si="16"/>
        <v>0</v>
      </c>
      <c r="BH132" s="183">
        <f t="shared" si="17"/>
        <v>0</v>
      </c>
      <c r="BI132" s="183">
        <f t="shared" si="18"/>
        <v>0</v>
      </c>
      <c r="BJ132" s="19" t="s">
        <v>22</v>
      </c>
      <c r="BK132" s="183">
        <f t="shared" si="19"/>
        <v>0</v>
      </c>
      <c r="BL132" s="19" t="s">
        <v>241</v>
      </c>
      <c r="BM132" s="19" t="s">
        <v>4919</v>
      </c>
    </row>
    <row r="133" spans="2:65" s="1" customFormat="1" ht="22.5" customHeight="1" x14ac:dyDescent="0.3">
      <c r="B133" s="171"/>
      <c r="C133" s="222" t="s">
        <v>417</v>
      </c>
      <c r="D133" s="222" t="s">
        <v>371</v>
      </c>
      <c r="E133" s="223" t="s">
        <v>258</v>
      </c>
      <c r="F133" s="224" t="s">
        <v>4920</v>
      </c>
      <c r="G133" s="225" t="s">
        <v>387</v>
      </c>
      <c r="H133" s="226">
        <v>2</v>
      </c>
      <c r="I133" s="227"/>
      <c r="J133" s="228">
        <f t="shared" si="10"/>
        <v>0</v>
      </c>
      <c r="K133" s="224" t="s">
        <v>3</v>
      </c>
      <c r="L133" s="229"/>
      <c r="M133" s="230" t="s">
        <v>3</v>
      </c>
      <c r="N133" s="231" t="s">
        <v>44</v>
      </c>
      <c r="O133" s="36"/>
      <c r="P133" s="181">
        <f t="shared" si="11"/>
        <v>0</v>
      </c>
      <c r="Q133" s="181">
        <v>0</v>
      </c>
      <c r="R133" s="181">
        <f t="shared" si="12"/>
        <v>0</v>
      </c>
      <c r="S133" s="181">
        <v>0</v>
      </c>
      <c r="T133" s="182">
        <f t="shared" si="13"/>
        <v>0</v>
      </c>
      <c r="AR133" s="19" t="s">
        <v>266</v>
      </c>
      <c r="AT133" s="19" t="s">
        <v>371</v>
      </c>
      <c r="AU133" s="19" t="s">
        <v>22</v>
      </c>
      <c r="AY133" s="19" t="s">
        <v>235</v>
      </c>
      <c r="BE133" s="183">
        <f t="shared" si="14"/>
        <v>0</v>
      </c>
      <c r="BF133" s="183">
        <f t="shared" si="15"/>
        <v>0</v>
      </c>
      <c r="BG133" s="183">
        <f t="shared" si="16"/>
        <v>0</v>
      </c>
      <c r="BH133" s="183">
        <f t="shared" si="17"/>
        <v>0</v>
      </c>
      <c r="BI133" s="183">
        <f t="shared" si="18"/>
        <v>0</v>
      </c>
      <c r="BJ133" s="19" t="s">
        <v>22</v>
      </c>
      <c r="BK133" s="183">
        <f t="shared" si="19"/>
        <v>0</v>
      </c>
      <c r="BL133" s="19" t="s">
        <v>241</v>
      </c>
      <c r="BM133" s="19" t="s">
        <v>4921</v>
      </c>
    </row>
    <row r="134" spans="2:65" s="1" customFormat="1" ht="22.5" customHeight="1" x14ac:dyDescent="0.3">
      <c r="B134" s="171"/>
      <c r="C134" s="222" t="s">
        <v>421</v>
      </c>
      <c r="D134" s="222" t="s">
        <v>371</v>
      </c>
      <c r="E134" s="223" t="s">
        <v>262</v>
      </c>
      <c r="F134" s="224" t="s">
        <v>4828</v>
      </c>
      <c r="G134" s="225" t="s">
        <v>387</v>
      </c>
      <c r="H134" s="226">
        <v>278</v>
      </c>
      <c r="I134" s="227"/>
      <c r="J134" s="228">
        <f t="shared" si="10"/>
        <v>0</v>
      </c>
      <c r="K134" s="224" t="s">
        <v>3</v>
      </c>
      <c r="L134" s="229"/>
      <c r="M134" s="230" t="s">
        <v>3</v>
      </c>
      <c r="N134" s="231" t="s">
        <v>44</v>
      </c>
      <c r="O134" s="36"/>
      <c r="P134" s="181">
        <f t="shared" si="11"/>
        <v>0</v>
      </c>
      <c r="Q134" s="181">
        <v>0</v>
      </c>
      <c r="R134" s="181">
        <f t="shared" si="12"/>
        <v>0</v>
      </c>
      <c r="S134" s="181">
        <v>0</v>
      </c>
      <c r="T134" s="182">
        <f t="shared" si="13"/>
        <v>0</v>
      </c>
      <c r="AR134" s="19" t="s">
        <v>266</v>
      </c>
      <c r="AT134" s="19" t="s">
        <v>371</v>
      </c>
      <c r="AU134" s="19" t="s">
        <v>22</v>
      </c>
      <c r="AY134" s="19" t="s">
        <v>235</v>
      </c>
      <c r="BE134" s="183">
        <f t="shared" si="14"/>
        <v>0</v>
      </c>
      <c r="BF134" s="183">
        <f t="shared" si="15"/>
        <v>0</v>
      </c>
      <c r="BG134" s="183">
        <f t="shared" si="16"/>
        <v>0</v>
      </c>
      <c r="BH134" s="183">
        <f t="shared" si="17"/>
        <v>0</v>
      </c>
      <c r="BI134" s="183">
        <f t="shared" si="18"/>
        <v>0</v>
      </c>
      <c r="BJ134" s="19" t="s">
        <v>22</v>
      </c>
      <c r="BK134" s="183">
        <f t="shared" si="19"/>
        <v>0</v>
      </c>
      <c r="BL134" s="19" t="s">
        <v>241</v>
      </c>
      <c r="BM134" s="19" t="s">
        <v>4922</v>
      </c>
    </row>
    <row r="135" spans="2:65" s="1" customFormat="1" ht="22.5" customHeight="1" x14ac:dyDescent="0.3">
      <c r="B135" s="171"/>
      <c r="C135" s="222" t="s">
        <v>426</v>
      </c>
      <c r="D135" s="222" t="s">
        <v>371</v>
      </c>
      <c r="E135" s="223" t="s">
        <v>266</v>
      </c>
      <c r="F135" s="224" t="s">
        <v>4831</v>
      </c>
      <c r="G135" s="225" t="s">
        <v>387</v>
      </c>
      <c r="H135" s="226">
        <v>68</v>
      </c>
      <c r="I135" s="227"/>
      <c r="J135" s="228">
        <f t="shared" si="10"/>
        <v>0</v>
      </c>
      <c r="K135" s="224" t="s">
        <v>3</v>
      </c>
      <c r="L135" s="229"/>
      <c r="M135" s="230" t="s">
        <v>3</v>
      </c>
      <c r="N135" s="231" t="s">
        <v>44</v>
      </c>
      <c r="O135" s="36"/>
      <c r="P135" s="181">
        <f t="shared" si="11"/>
        <v>0</v>
      </c>
      <c r="Q135" s="181">
        <v>0</v>
      </c>
      <c r="R135" s="181">
        <f t="shared" si="12"/>
        <v>0</v>
      </c>
      <c r="S135" s="181">
        <v>0</v>
      </c>
      <c r="T135" s="182">
        <f t="shared" si="13"/>
        <v>0</v>
      </c>
      <c r="AR135" s="19" t="s">
        <v>266</v>
      </c>
      <c r="AT135" s="19" t="s">
        <v>371</v>
      </c>
      <c r="AU135" s="19" t="s">
        <v>22</v>
      </c>
      <c r="AY135" s="19" t="s">
        <v>235</v>
      </c>
      <c r="BE135" s="183">
        <f t="shared" si="14"/>
        <v>0</v>
      </c>
      <c r="BF135" s="183">
        <f t="shared" si="15"/>
        <v>0</v>
      </c>
      <c r="BG135" s="183">
        <f t="shared" si="16"/>
        <v>0</v>
      </c>
      <c r="BH135" s="183">
        <f t="shared" si="17"/>
        <v>0</v>
      </c>
      <c r="BI135" s="183">
        <f t="shared" si="18"/>
        <v>0</v>
      </c>
      <c r="BJ135" s="19" t="s">
        <v>22</v>
      </c>
      <c r="BK135" s="183">
        <f t="shared" si="19"/>
        <v>0</v>
      </c>
      <c r="BL135" s="19" t="s">
        <v>241</v>
      </c>
      <c r="BM135" s="19" t="s">
        <v>4923</v>
      </c>
    </row>
    <row r="136" spans="2:65" s="1" customFormat="1" ht="22.5" customHeight="1" x14ac:dyDescent="0.3">
      <c r="B136" s="171"/>
      <c r="C136" s="222" t="s">
        <v>430</v>
      </c>
      <c r="D136" s="222" t="s">
        <v>371</v>
      </c>
      <c r="E136" s="223" t="s">
        <v>270</v>
      </c>
      <c r="F136" s="224" t="s">
        <v>4834</v>
      </c>
      <c r="G136" s="225" t="s">
        <v>387</v>
      </c>
      <c r="H136" s="226">
        <v>84</v>
      </c>
      <c r="I136" s="227"/>
      <c r="J136" s="228">
        <f t="shared" si="10"/>
        <v>0</v>
      </c>
      <c r="K136" s="224" t="s">
        <v>3</v>
      </c>
      <c r="L136" s="229"/>
      <c r="M136" s="230" t="s">
        <v>3</v>
      </c>
      <c r="N136" s="231" t="s">
        <v>44</v>
      </c>
      <c r="O136" s="36"/>
      <c r="P136" s="181">
        <f t="shared" si="11"/>
        <v>0</v>
      </c>
      <c r="Q136" s="181">
        <v>0</v>
      </c>
      <c r="R136" s="181">
        <f t="shared" si="12"/>
        <v>0</v>
      </c>
      <c r="S136" s="181">
        <v>0</v>
      </c>
      <c r="T136" s="182">
        <f t="shared" si="13"/>
        <v>0</v>
      </c>
      <c r="AR136" s="19" t="s">
        <v>266</v>
      </c>
      <c r="AT136" s="19" t="s">
        <v>371</v>
      </c>
      <c r="AU136" s="19" t="s">
        <v>22</v>
      </c>
      <c r="AY136" s="19" t="s">
        <v>235</v>
      </c>
      <c r="BE136" s="183">
        <f t="shared" si="14"/>
        <v>0</v>
      </c>
      <c r="BF136" s="183">
        <f t="shared" si="15"/>
        <v>0</v>
      </c>
      <c r="BG136" s="183">
        <f t="shared" si="16"/>
        <v>0</v>
      </c>
      <c r="BH136" s="183">
        <f t="shared" si="17"/>
        <v>0</v>
      </c>
      <c r="BI136" s="183">
        <f t="shared" si="18"/>
        <v>0</v>
      </c>
      <c r="BJ136" s="19" t="s">
        <v>22</v>
      </c>
      <c r="BK136" s="183">
        <f t="shared" si="19"/>
        <v>0</v>
      </c>
      <c r="BL136" s="19" t="s">
        <v>241</v>
      </c>
      <c r="BM136" s="19" t="s">
        <v>4924</v>
      </c>
    </row>
    <row r="137" spans="2:65" s="1" customFormat="1" ht="22.5" customHeight="1" x14ac:dyDescent="0.3">
      <c r="B137" s="171"/>
      <c r="C137" s="222" t="s">
        <v>436</v>
      </c>
      <c r="D137" s="222" t="s">
        <v>371</v>
      </c>
      <c r="E137" s="223" t="s">
        <v>26</v>
      </c>
      <c r="F137" s="224" t="s">
        <v>4837</v>
      </c>
      <c r="G137" s="225" t="s">
        <v>346</v>
      </c>
      <c r="H137" s="226">
        <v>1450</v>
      </c>
      <c r="I137" s="227"/>
      <c r="J137" s="228">
        <f t="shared" si="10"/>
        <v>0</v>
      </c>
      <c r="K137" s="224" t="s">
        <v>3</v>
      </c>
      <c r="L137" s="229"/>
      <c r="M137" s="230" t="s">
        <v>3</v>
      </c>
      <c r="N137" s="231" t="s">
        <v>44</v>
      </c>
      <c r="O137" s="36"/>
      <c r="P137" s="181">
        <f t="shared" si="11"/>
        <v>0</v>
      </c>
      <c r="Q137" s="181">
        <v>0</v>
      </c>
      <c r="R137" s="181">
        <f t="shared" si="12"/>
        <v>0</v>
      </c>
      <c r="S137" s="181">
        <v>0</v>
      </c>
      <c r="T137" s="182">
        <f t="shared" si="13"/>
        <v>0</v>
      </c>
      <c r="AR137" s="19" t="s">
        <v>266</v>
      </c>
      <c r="AT137" s="19" t="s">
        <v>371</v>
      </c>
      <c r="AU137" s="19" t="s">
        <v>22</v>
      </c>
      <c r="AY137" s="19" t="s">
        <v>235</v>
      </c>
      <c r="BE137" s="183">
        <f t="shared" si="14"/>
        <v>0</v>
      </c>
      <c r="BF137" s="183">
        <f t="shared" si="15"/>
        <v>0</v>
      </c>
      <c r="BG137" s="183">
        <f t="shared" si="16"/>
        <v>0</v>
      </c>
      <c r="BH137" s="183">
        <f t="shared" si="17"/>
        <v>0</v>
      </c>
      <c r="BI137" s="183">
        <f t="shared" si="18"/>
        <v>0</v>
      </c>
      <c r="BJ137" s="19" t="s">
        <v>22</v>
      </c>
      <c r="BK137" s="183">
        <f t="shared" si="19"/>
        <v>0</v>
      </c>
      <c r="BL137" s="19" t="s">
        <v>241</v>
      </c>
      <c r="BM137" s="19" t="s">
        <v>4925</v>
      </c>
    </row>
    <row r="138" spans="2:65" s="1" customFormat="1" ht="22.5" customHeight="1" x14ac:dyDescent="0.3">
      <c r="B138" s="171"/>
      <c r="C138" s="222" t="s">
        <v>441</v>
      </c>
      <c r="D138" s="222" t="s">
        <v>371</v>
      </c>
      <c r="E138" s="223" t="s">
        <v>164</v>
      </c>
      <c r="F138" s="224" t="s">
        <v>4840</v>
      </c>
      <c r="G138" s="225" t="s">
        <v>346</v>
      </c>
      <c r="H138" s="226">
        <v>3770</v>
      </c>
      <c r="I138" s="227"/>
      <c r="J138" s="228">
        <f t="shared" si="10"/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 t="shared" si="11"/>
        <v>0</v>
      </c>
      <c r="Q138" s="181">
        <v>0</v>
      </c>
      <c r="R138" s="181">
        <f t="shared" si="12"/>
        <v>0</v>
      </c>
      <c r="S138" s="181">
        <v>0</v>
      </c>
      <c r="T138" s="182">
        <f t="shared" si="13"/>
        <v>0</v>
      </c>
      <c r="AR138" s="19" t="s">
        <v>266</v>
      </c>
      <c r="AT138" s="19" t="s">
        <v>371</v>
      </c>
      <c r="AU138" s="19" t="s">
        <v>22</v>
      </c>
      <c r="AY138" s="19" t="s">
        <v>235</v>
      </c>
      <c r="BE138" s="183">
        <f t="shared" si="14"/>
        <v>0</v>
      </c>
      <c r="BF138" s="183">
        <f t="shared" si="15"/>
        <v>0</v>
      </c>
      <c r="BG138" s="183">
        <f t="shared" si="16"/>
        <v>0</v>
      </c>
      <c r="BH138" s="183">
        <f t="shared" si="17"/>
        <v>0</v>
      </c>
      <c r="BI138" s="183">
        <f t="shared" si="18"/>
        <v>0</v>
      </c>
      <c r="BJ138" s="19" t="s">
        <v>22</v>
      </c>
      <c r="BK138" s="183">
        <f t="shared" si="19"/>
        <v>0</v>
      </c>
      <c r="BL138" s="19" t="s">
        <v>241</v>
      </c>
      <c r="BM138" s="19" t="s">
        <v>4926</v>
      </c>
    </row>
    <row r="139" spans="2:65" s="1" customFormat="1" ht="22.5" customHeight="1" x14ac:dyDescent="0.3">
      <c r="B139" s="171"/>
      <c r="C139" s="222" t="s">
        <v>445</v>
      </c>
      <c r="D139" s="222" t="s">
        <v>371</v>
      </c>
      <c r="E139" s="223" t="s">
        <v>280</v>
      </c>
      <c r="F139" s="224" t="s">
        <v>4843</v>
      </c>
      <c r="G139" s="225" t="s">
        <v>346</v>
      </c>
      <c r="H139" s="226">
        <v>385</v>
      </c>
      <c r="I139" s="227"/>
      <c r="J139" s="228">
        <f t="shared" si="10"/>
        <v>0</v>
      </c>
      <c r="K139" s="224" t="s">
        <v>3</v>
      </c>
      <c r="L139" s="229"/>
      <c r="M139" s="230" t="s">
        <v>3</v>
      </c>
      <c r="N139" s="231" t="s">
        <v>44</v>
      </c>
      <c r="O139" s="36"/>
      <c r="P139" s="181">
        <f t="shared" si="11"/>
        <v>0</v>
      </c>
      <c r="Q139" s="181">
        <v>0</v>
      </c>
      <c r="R139" s="181">
        <f t="shared" si="12"/>
        <v>0</v>
      </c>
      <c r="S139" s="181">
        <v>0</v>
      </c>
      <c r="T139" s="182">
        <f t="shared" si="13"/>
        <v>0</v>
      </c>
      <c r="AR139" s="19" t="s">
        <v>266</v>
      </c>
      <c r="AT139" s="19" t="s">
        <v>371</v>
      </c>
      <c r="AU139" s="19" t="s">
        <v>22</v>
      </c>
      <c r="AY139" s="19" t="s">
        <v>235</v>
      </c>
      <c r="BE139" s="183">
        <f t="shared" si="14"/>
        <v>0</v>
      </c>
      <c r="BF139" s="183">
        <f t="shared" si="15"/>
        <v>0</v>
      </c>
      <c r="BG139" s="183">
        <f t="shared" si="16"/>
        <v>0</v>
      </c>
      <c r="BH139" s="183">
        <f t="shared" si="17"/>
        <v>0</v>
      </c>
      <c r="BI139" s="183">
        <f t="shared" si="18"/>
        <v>0</v>
      </c>
      <c r="BJ139" s="19" t="s">
        <v>22</v>
      </c>
      <c r="BK139" s="183">
        <f t="shared" si="19"/>
        <v>0</v>
      </c>
      <c r="BL139" s="19" t="s">
        <v>241</v>
      </c>
      <c r="BM139" s="19" t="s">
        <v>4927</v>
      </c>
    </row>
    <row r="140" spans="2:65" s="1" customFormat="1" ht="22.5" customHeight="1" x14ac:dyDescent="0.3">
      <c r="B140" s="171"/>
      <c r="C140" s="222" t="s">
        <v>449</v>
      </c>
      <c r="D140" s="222" t="s">
        <v>371</v>
      </c>
      <c r="E140" s="223" t="s">
        <v>284</v>
      </c>
      <c r="F140" s="224" t="s">
        <v>4846</v>
      </c>
      <c r="G140" s="225" t="s">
        <v>346</v>
      </c>
      <c r="H140" s="226">
        <v>3890</v>
      </c>
      <c r="I140" s="227"/>
      <c r="J140" s="228">
        <f t="shared" si="10"/>
        <v>0</v>
      </c>
      <c r="K140" s="224" t="s">
        <v>3</v>
      </c>
      <c r="L140" s="229"/>
      <c r="M140" s="230" t="s">
        <v>3</v>
      </c>
      <c r="N140" s="231" t="s">
        <v>44</v>
      </c>
      <c r="O140" s="36"/>
      <c r="P140" s="181">
        <f t="shared" si="11"/>
        <v>0</v>
      </c>
      <c r="Q140" s="181">
        <v>0</v>
      </c>
      <c r="R140" s="181">
        <f t="shared" si="12"/>
        <v>0</v>
      </c>
      <c r="S140" s="181">
        <v>0</v>
      </c>
      <c r="T140" s="182">
        <f t="shared" si="13"/>
        <v>0</v>
      </c>
      <c r="AR140" s="19" t="s">
        <v>266</v>
      </c>
      <c r="AT140" s="19" t="s">
        <v>371</v>
      </c>
      <c r="AU140" s="19" t="s">
        <v>22</v>
      </c>
      <c r="AY140" s="19" t="s">
        <v>235</v>
      </c>
      <c r="BE140" s="183">
        <f t="shared" si="14"/>
        <v>0</v>
      </c>
      <c r="BF140" s="183">
        <f t="shared" si="15"/>
        <v>0</v>
      </c>
      <c r="BG140" s="183">
        <f t="shared" si="16"/>
        <v>0</v>
      </c>
      <c r="BH140" s="183">
        <f t="shared" si="17"/>
        <v>0</v>
      </c>
      <c r="BI140" s="183">
        <f t="shared" si="18"/>
        <v>0</v>
      </c>
      <c r="BJ140" s="19" t="s">
        <v>22</v>
      </c>
      <c r="BK140" s="183">
        <f t="shared" si="19"/>
        <v>0</v>
      </c>
      <c r="BL140" s="19" t="s">
        <v>241</v>
      </c>
      <c r="BM140" s="19" t="s">
        <v>4928</v>
      </c>
    </row>
    <row r="141" spans="2:65" s="1" customFormat="1" ht="22.5" customHeight="1" x14ac:dyDescent="0.3">
      <c r="B141" s="171"/>
      <c r="C141" s="222" t="s">
        <v>454</v>
      </c>
      <c r="D141" s="222" t="s">
        <v>371</v>
      </c>
      <c r="E141" s="223" t="s">
        <v>288</v>
      </c>
      <c r="F141" s="224" t="s">
        <v>4849</v>
      </c>
      <c r="G141" s="225" t="s">
        <v>387</v>
      </c>
      <c r="H141" s="226">
        <v>16</v>
      </c>
      <c r="I141" s="227"/>
      <c r="J141" s="228">
        <f t="shared" si="10"/>
        <v>0</v>
      </c>
      <c r="K141" s="224" t="s">
        <v>3</v>
      </c>
      <c r="L141" s="229"/>
      <c r="M141" s="230" t="s">
        <v>3</v>
      </c>
      <c r="N141" s="231" t="s">
        <v>44</v>
      </c>
      <c r="O141" s="36"/>
      <c r="P141" s="181">
        <f t="shared" si="11"/>
        <v>0</v>
      </c>
      <c r="Q141" s="181">
        <v>0</v>
      </c>
      <c r="R141" s="181">
        <f t="shared" si="12"/>
        <v>0</v>
      </c>
      <c r="S141" s="181">
        <v>0</v>
      </c>
      <c r="T141" s="182">
        <f t="shared" si="13"/>
        <v>0</v>
      </c>
      <c r="AR141" s="19" t="s">
        <v>266</v>
      </c>
      <c r="AT141" s="19" t="s">
        <v>371</v>
      </c>
      <c r="AU141" s="19" t="s">
        <v>22</v>
      </c>
      <c r="AY141" s="19" t="s">
        <v>235</v>
      </c>
      <c r="BE141" s="183">
        <f t="shared" si="14"/>
        <v>0</v>
      </c>
      <c r="BF141" s="183">
        <f t="shared" si="15"/>
        <v>0</v>
      </c>
      <c r="BG141" s="183">
        <f t="shared" si="16"/>
        <v>0</v>
      </c>
      <c r="BH141" s="183">
        <f t="shared" si="17"/>
        <v>0</v>
      </c>
      <c r="BI141" s="183">
        <f t="shared" si="18"/>
        <v>0</v>
      </c>
      <c r="BJ141" s="19" t="s">
        <v>22</v>
      </c>
      <c r="BK141" s="183">
        <f t="shared" si="19"/>
        <v>0</v>
      </c>
      <c r="BL141" s="19" t="s">
        <v>241</v>
      </c>
      <c r="BM141" s="19" t="s">
        <v>4929</v>
      </c>
    </row>
    <row r="142" spans="2:65" s="1" customFormat="1" ht="22.5" customHeight="1" x14ac:dyDescent="0.3">
      <c r="B142" s="171"/>
      <c r="C142" s="222" t="s">
        <v>459</v>
      </c>
      <c r="D142" s="222" t="s">
        <v>371</v>
      </c>
      <c r="E142" s="223" t="s">
        <v>9</v>
      </c>
      <c r="F142" s="224" t="s">
        <v>4852</v>
      </c>
      <c r="G142" s="225" t="s">
        <v>346</v>
      </c>
      <c r="H142" s="226">
        <v>60</v>
      </c>
      <c r="I142" s="227"/>
      <c r="J142" s="228">
        <f t="shared" si="10"/>
        <v>0</v>
      </c>
      <c r="K142" s="224" t="s">
        <v>3</v>
      </c>
      <c r="L142" s="229"/>
      <c r="M142" s="230" t="s">
        <v>3</v>
      </c>
      <c r="N142" s="231" t="s">
        <v>44</v>
      </c>
      <c r="O142" s="36"/>
      <c r="P142" s="181">
        <f t="shared" si="11"/>
        <v>0</v>
      </c>
      <c r="Q142" s="181">
        <v>0</v>
      </c>
      <c r="R142" s="181">
        <f t="shared" si="12"/>
        <v>0</v>
      </c>
      <c r="S142" s="181">
        <v>0</v>
      </c>
      <c r="T142" s="182">
        <f t="shared" si="13"/>
        <v>0</v>
      </c>
      <c r="AR142" s="19" t="s">
        <v>266</v>
      </c>
      <c r="AT142" s="19" t="s">
        <v>371</v>
      </c>
      <c r="AU142" s="19" t="s">
        <v>22</v>
      </c>
      <c r="AY142" s="19" t="s">
        <v>235</v>
      </c>
      <c r="BE142" s="183">
        <f t="shared" si="14"/>
        <v>0</v>
      </c>
      <c r="BF142" s="183">
        <f t="shared" si="15"/>
        <v>0</v>
      </c>
      <c r="BG142" s="183">
        <f t="shared" si="16"/>
        <v>0</v>
      </c>
      <c r="BH142" s="183">
        <f t="shared" si="17"/>
        <v>0</v>
      </c>
      <c r="BI142" s="183">
        <f t="shared" si="18"/>
        <v>0</v>
      </c>
      <c r="BJ142" s="19" t="s">
        <v>22</v>
      </c>
      <c r="BK142" s="183">
        <f t="shared" si="19"/>
        <v>0</v>
      </c>
      <c r="BL142" s="19" t="s">
        <v>241</v>
      </c>
      <c r="BM142" s="19" t="s">
        <v>4930</v>
      </c>
    </row>
    <row r="143" spans="2:65" s="1" customFormat="1" ht="22.5" customHeight="1" x14ac:dyDescent="0.3">
      <c r="B143" s="171"/>
      <c r="C143" s="222" t="s">
        <v>463</v>
      </c>
      <c r="D143" s="222" t="s">
        <v>371</v>
      </c>
      <c r="E143" s="223" t="s">
        <v>296</v>
      </c>
      <c r="F143" s="224" t="s">
        <v>4855</v>
      </c>
      <c r="G143" s="225" t="s">
        <v>387</v>
      </c>
      <c r="H143" s="226">
        <v>2</v>
      </c>
      <c r="I143" s="227"/>
      <c r="J143" s="228">
        <f t="shared" si="10"/>
        <v>0</v>
      </c>
      <c r="K143" s="224" t="s">
        <v>3</v>
      </c>
      <c r="L143" s="229"/>
      <c r="M143" s="230" t="s">
        <v>3</v>
      </c>
      <c r="N143" s="231" t="s">
        <v>44</v>
      </c>
      <c r="O143" s="36"/>
      <c r="P143" s="181">
        <f t="shared" si="11"/>
        <v>0</v>
      </c>
      <c r="Q143" s="181">
        <v>0</v>
      </c>
      <c r="R143" s="181">
        <f t="shared" si="12"/>
        <v>0</v>
      </c>
      <c r="S143" s="181">
        <v>0</v>
      </c>
      <c r="T143" s="182">
        <f t="shared" si="13"/>
        <v>0</v>
      </c>
      <c r="AR143" s="19" t="s">
        <v>266</v>
      </c>
      <c r="AT143" s="19" t="s">
        <v>371</v>
      </c>
      <c r="AU143" s="19" t="s">
        <v>22</v>
      </c>
      <c r="AY143" s="19" t="s">
        <v>235</v>
      </c>
      <c r="BE143" s="183">
        <f t="shared" si="14"/>
        <v>0</v>
      </c>
      <c r="BF143" s="183">
        <f t="shared" si="15"/>
        <v>0</v>
      </c>
      <c r="BG143" s="183">
        <f t="shared" si="16"/>
        <v>0</v>
      </c>
      <c r="BH143" s="183">
        <f t="shared" si="17"/>
        <v>0</v>
      </c>
      <c r="BI143" s="183">
        <f t="shared" si="18"/>
        <v>0</v>
      </c>
      <c r="BJ143" s="19" t="s">
        <v>22</v>
      </c>
      <c r="BK143" s="183">
        <f t="shared" si="19"/>
        <v>0</v>
      </c>
      <c r="BL143" s="19" t="s">
        <v>241</v>
      </c>
      <c r="BM143" s="19" t="s">
        <v>4931</v>
      </c>
    </row>
    <row r="144" spans="2:65" s="1" customFormat="1" ht="22.5" customHeight="1" x14ac:dyDescent="0.3">
      <c r="B144" s="171"/>
      <c r="C144" s="222" t="s">
        <v>467</v>
      </c>
      <c r="D144" s="222" t="s">
        <v>371</v>
      </c>
      <c r="E144" s="223" t="s">
        <v>300</v>
      </c>
      <c r="F144" s="224" t="s">
        <v>4858</v>
      </c>
      <c r="G144" s="225" t="s">
        <v>387</v>
      </c>
      <c r="H144" s="226">
        <v>18</v>
      </c>
      <c r="I144" s="227"/>
      <c r="J144" s="228">
        <f t="shared" si="10"/>
        <v>0</v>
      </c>
      <c r="K144" s="224" t="s">
        <v>3</v>
      </c>
      <c r="L144" s="229"/>
      <c r="M144" s="230" t="s">
        <v>3</v>
      </c>
      <c r="N144" s="231" t="s">
        <v>44</v>
      </c>
      <c r="O144" s="36"/>
      <c r="P144" s="181">
        <f t="shared" si="11"/>
        <v>0</v>
      </c>
      <c r="Q144" s="181">
        <v>0</v>
      </c>
      <c r="R144" s="181">
        <f t="shared" si="12"/>
        <v>0</v>
      </c>
      <c r="S144" s="181">
        <v>0</v>
      </c>
      <c r="T144" s="182">
        <f t="shared" si="13"/>
        <v>0</v>
      </c>
      <c r="AR144" s="19" t="s">
        <v>266</v>
      </c>
      <c r="AT144" s="19" t="s">
        <v>371</v>
      </c>
      <c r="AU144" s="19" t="s">
        <v>22</v>
      </c>
      <c r="AY144" s="19" t="s">
        <v>235</v>
      </c>
      <c r="BE144" s="183">
        <f t="shared" si="14"/>
        <v>0</v>
      </c>
      <c r="BF144" s="183">
        <f t="shared" si="15"/>
        <v>0</v>
      </c>
      <c r="BG144" s="183">
        <f t="shared" si="16"/>
        <v>0</v>
      </c>
      <c r="BH144" s="183">
        <f t="shared" si="17"/>
        <v>0</v>
      </c>
      <c r="BI144" s="183">
        <f t="shared" si="18"/>
        <v>0</v>
      </c>
      <c r="BJ144" s="19" t="s">
        <v>22</v>
      </c>
      <c r="BK144" s="183">
        <f t="shared" si="19"/>
        <v>0</v>
      </c>
      <c r="BL144" s="19" t="s">
        <v>241</v>
      </c>
      <c r="BM144" s="19" t="s">
        <v>4932</v>
      </c>
    </row>
    <row r="145" spans="2:65" s="1" customFormat="1" ht="22.5" customHeight="1" x14ac:dyDescent="0.3">
      <c r="B145" s="171"/>
      <c r="C145" s="222" t="s">
        <v>471</v>
      </c>
      <c r="D145" s="222" t="s">
        <v>371</v>
      </c>
      <c r="E145" s="223" t="s">
        <v>306</v>
      </c>
      <c r="F145" s="224" t="s">
        <v>4933</v>
      </c>
      <c r="G145" s="225" t="s">
        <v>387</v>
      </c>
      <c r="H145" s="226">
        <v>8</v>
      </c>
      <c r="I145" s="227"/>
      <c r="J145" s="228">
        <f t="shared" si="10"/>
        <v>0</v>
      </c>
      <c r="K145" s="224" t="s">
        <v>3</v>
      </c>
      <c r="L145" s="229"/>
      <c r="M145" s="230" t="s">
        <v>3</v>
      </c>
      <c r="N145" s="231" t="s">
        <v>44</v>
      </c>
      <c r="O145" s="36"/>
      <c r="P145" s="181">
        <f t="shared" si="11"/>
        <v>0</v>
      </c>
      <c r="Q145" s="181">
        <v>0</v>
      </c>
      <c r="R145" s="181">
        <f t="shared" si="12"/>
        <v>0</v>
      </c>
      <c r="S145" s="181">
        <v>0</v>
      </c>
      <c r="T145" s="182">
        <f t="shared" si="13"/>
        <v>0</v>
      </c>
      <c r="AR145" s="19" t="s">
        <v>266</v>
      </c>
      <c r="AT145" s="19" t="s">
        <v>371</v>
      </c>
      <c r="AU145" s="19" t="s">
        <v>22</v>
      </c>
      <c r="AY145" s="19" t="s">
        <v>235</v>
      </c>
      <c r="BE145" s="183">
        <f t="shared" si="14"/>
        <v>0</v>
      </c>
      <c r="BF145" s="183">
        <f t="shared" si="15"/>
        <v>0</v>
      </c>
      <c r="BG145" s="183">
        <f t="shared" si="16"/>
        <v>0</v>
      </c>
      <c r="BH145" s="183">
        <f t="shared" si="17"/>
        <v>0</v>
      </c>
      <c r="BI145" s="183">
        <f t="shared" si="18"/>
        <v>0</v>
      </c>
      <c r="BJ145" s="19" t="s">
        <v>22</v>
      </c>
      <c r="BK145" s="183">
        <f t="shared" si="19"/>
        <v>0</v>
      </c>
      <c r="BL145" s="19" t="s">
        <v>241</v>
      </c>
      <c r="BM145" s="19" t="s">
        <v>4934</v>
      </c>
    </row>
    <row r="146" spans="2:65" s="1" customFormat="1" ht="22.5" customHeight="1" x14ac:dyDescent="0.3">
      <c r="B146" s="171"/>
      <c r="C146" s="222" t="s">
        <v>477</v>
      </c>
      <c r="D146" s="222" t="s">
        <v>371</v>
      </c>
      <c r="E146" s="223" t="s">
        <v>312</v>
      </c>
      <c r="F146" s="224" t="s">
        <v>4935</v>
      </c>
      <c r="G146" s="225" t="s">
        <v>346</v>
      </c>
      <c r="H146" s="226">
        <v>76</v>
      </c>
      <c r="I146" s="227"/>
      <c r="J146" s="228">
        <f t="shared" si="10"/>
        <v>0</v>
      </c>
      <c r="K146" s="224" t="s">
        <v>3</v>
      </c>
      <c r="L146" s="229"/>
      <c r="M146" s="230" t="s">
        <v>3</v>
      </c>
      <c r="N146" s="231" t="s">
        <v>44</v>
      </c>
      <c r="O146" s="36"/>
      <c r="P146" s="181">
        <f t="shared" si="11"/>
        <v>0</v>
      </c>
      <c r="Q146" s="181">
        <v>0</v>
      </c>
      <c r="R146" s="181">
        <f t="shared" si="12"/>
        <v>0</v>
      </c>
      <c r="S146" s="181">
        <v>0</v>
      </c>
      <c r="T146" s="182">
        <f t="shared" si="13"/>
        <v>0</v>
      </c>
      <c r="AR146" s="19" t="s">
        <v>266</v>
      </c>
      <c r="AT146" s="19" t="s">
        <v>371</v>
      </c>
      <c r="AU146" s="19" t="s">
        <v>22</v>
      </c>
      <c r="AY146" s="19" t="s">
        <v>235</v>
      </c>
      <c r="BE146" s="183">
        <f t="shared" si="14"/>
        <v>0</v>
      </c>
      <c r="BF146" s="183">
        <f t="shared" si="15"/>
        <v>0</v>
      </c>
      <c r="BG146" s="183">
        <f t="shared" si="16"/>
        <v>0</v>
      </c>
      <c r="BH146" s="183">
        <f t="shared" si="17"/>
        <v>0</v>
      </c>
      <c r="BI146" s="183">
        <f t="shared" si="18"/>
        <v>0</v>
      </c>
      <c r="BJ146" s="19" t="s">
        <v>22</v>
      </c>
      <c r="BK146" s="183">
        <f t="shared" si="19"/>
        <v>0</v>
      </c>
      <c r="BL146" s="19" t="s">
        <v>241</v>
      </c>
      <c r="BM146" s="19" t="s">
        <v>4936</v>
      </c>
    </row>
    <row r="147" spans="2:65" s="1" customFormat="1" ht="22.5" customHeight="1" x14ac:dyDescent="0.3">
      <c r="B147" s="171"/>
      <c r="C147" s="222" t="s">
        <v>485</v>
      </c>
      <c r="D147" s="222" t="s">
        <v>371</v>
      </c>
      <c r="E147" s="223" t="s">
        <v>317</v>
      </c>
      <c r="F147" s="224" t="s">
        <v>4937</v>
      </c>
      <c r="G147" s="225" t="s">
        <v>387</v>
      </c>
      <c r="H147" s="226">
        <v>2</v>
      </c>
      <c r="I147" s="227"/>
      <c r="J147" s="228">
        <f t="shared" si="10"/>
        <v>0</v>
      </c>
      <c r="K147" s="224" t="s">
        <v>3</v>
      </c>
      <c r="L147" s="229"/>
      <c r="M147" s="230" t="s">
        <v>3</v>
      </c>
      <c r="N147" s="231" t="s">
        <v>44</v>
      </c>
      <c r="O147" s="36"/>
      <c r="P147" s="181">
        <f t="shared" si="11"/>
        <v>0</v>
      </c>
      <c r="Q147" s="181">
        <v>0</v>
      </c>
      <c r="R147" s="181">
        <f t="shared" si="12"/>
        <v>0</v>
      </c>
      <c r="S147" s="181">
        <v>0</v>
      </c>
      <c r="T147" s="182">
        <f t="shared" si="13"/>
        <v>0</v>
      </c>
      <c r="AR147" s="19" t="s">
        <v>266</v>
      </c>
      <c r="AT147" s="19" t="s">
        <v>371</v>
      </c>
      <c r="AU147" s="19" t="s">
        <v>22</v>
      </c>
      <c r="AY147" s="19" t="s">
        <v>235</v>
      </c>
      <c r="BE147" s="183">
        <f t="shared" si="14"/>
        <v>0</v>
      </c>
      <c r="BF147" s="183">
        <f t="shared" si="15"/>
        <v>0</v>
      </c>
      <c r="BG147" s="183">
        <f t="shared" si="16"/>
        <v>0</v>
      </c>
      <c r="BH147" s="183">
        <f t="shared" si="17"/>
        <v>0</v>
      </c>
      <c r="BI147" s="183">
        <f t="shared" si="18"/>
        <v>0</v>
      </c>
      <c r="BJ147" s="19" t="s">
        <v>22</v>
      </c>
      <c r="BK147" s="183">
        <f t="shared" si="19"/>
        <v>0</v>
      </c>
      <c r="BL147" s="19" t="s">
        <v>241</v>
      </c>
      <c r="BM147" s="19" t="s">
        <v>4938</v>
      </c>
    </row>
    <row r="148" spans="2:65" s="1" customFormat="1" ht="22.5" customHeight="1" x14ac:dyDescent="0.3">
      <c r="B148" s="171"/>
      <c r="C148" s="222" t="s">
        <v>490</v>
      </c>
      <c r="D148" s="222" t="s">
        <v>371</v>
      </c>
      <c r="E148" s="223" t="s">
        <v>8</v>
      </c>
      <c r="F148" s="224" t="s">
        <v>4939</v>
      </c>
      <c r="G148" s="225" t="s">
        <v>346</v>
      </c>
      <c r="H148" s="226">
        <v>20</v>
      </c>
      <c r="I148" s="227"/>
      <c r="J148" s="228">
        <f t="shared" si="10"/>
        <v>0</v>
      </c>
      <c r="K148" s="224" t="s">
        <v>3</v>
      </c>
      <c r="L148" s="229"/>
      <c r="M148" s="230" t="s">
        <v>3</v>
      </c>
      <c r="N148" s="231" t="s">
        <v>44</v>
      </c>
      <c r="O148" s="36"/>
      <c r="P148" s="181">
        <f t="shared" si="11"/>
        <v>0</v>
      </c>
      <c r="Q148" s="181">
        <v>0</v>
      </c>
      <c r="R148" s="181">
        <f t="shared" si="12"/>
        <v>0</v>
      </c>
      <c r="S148" s="181">
        <v>0</v>
      </c>
      <c r="T148" s="182">
        <f t="shared" si="13"/>
        <v>0</v>
      </c>
      <c r="AR148" s="19" t="s">
        <v>266</v>
      </c>
      <c r="AT148" s="19" t="s">
        <v>371</v>
      </c>
      <c r="AU148" s="19" t="s">
        <v>22</v>
      </c>
      <c r="AY148" s="19" t="s">
        <v>235</v>
      </c>
      <c r="BE148" s="183">
        <f t="shared" si="14"/>
        <v>0</v>
      </c>
      <c r="BF148" s="183">
        <f t="shared" si="15"/>
        <v>0</v>
      </c>
      <c r="BG148" s="183">
        <f t="shared" si="16"/>
        <v>0</v>
      </c>
      <c r="BH148" s="183">
        <f t="shared" si="17"/>
        <v>0</v>
      </c>
      <c r="BI148" s="183">
        <f t="shared" si="18"/>
        <v>0</v>
      </c>
      <c r="BJ148" s="19" t="s">
        <v>22</v>
      </c>
      <c r="BK148" s="183">
        <f t="shared" si="19"/>
        <v>0</v>
      </c>
      <c r="BL148" s="19" t="s">
        <v>241</v>
      </c>
      <c r="BM148" s="19" t="s">
        <v>4940</v>
      </c>
    </row>
    <row r="149" spans="2:65" s="1" customFormat="1" ht="22.5" customHeight="1" x14ac:dyDescent="0.3">
      <c r="B149" s="171"/>
      <c r="C149" s="222" t="s">
        <v>494</v>
      </c>
      <c r="D149" s="222" t="s">
        <v>371</v>
      </c>
      <c r="E149" s="223" t="s">
        <v>330</v>
      </c>
      <c r="F149" s="224" t="s">
        <v>4873</v>
      </c>
      <c r="G149" s="225" t="s">
        <v>387</v>
      </c>
      <c r="H149" s="226">
        <v>4</v>
      </c>
      <c r="I149" s="227"/>
      <c r="J149" s="228">
        <f t="shared" si="10"/>
        <v>0</v>
      </c>
      <c r="K149" s="224" t="s">
        <v>3</v>
      </c>
      <c r="L149" s="229"/>
      <c r="M149" s="230" t="s">
        <v>3</v>
      </c>
      <c r="N149" s="231" t="s">
        <v>44</v>
      </c>
      <c r="O149" s="36"/>
      <c r="P149" s="181">
        <f t="shared" si="11"/>
        <v>0</v>
      </c>
      <c r="Q149" s="181">
        <v>0</v>
      </c>
      <c r="R149" s="181">
        <f t="shared" si="12"/>
        <v>0</v>
      </c>
      <c r="S149" s="181">
        <v>0</v>
      </c>
      <c r="T149" s="182">
        <f t="shared" si="13"/>
        <v>0</v>
      </c>
      <c r="AR149" s="19" t="s">
        <v>266</v>
      </c>
      <c r="AT149" s="19" t="s">
        <v>371</v>
      </c>
      <c r="AU149" s="19" t="s">
        <v>22</v>
      </c>
      <c r="AY149" s="19" t="s">
        <v>235</v>
      </c>
      <c r="BE149" s="183">
        <f t="shared" si="14"/>
        <v>0</v>
      </c>
      <c r="BF149" s="183">
        <f t="shared" si="15"/>
        <v>0</v>
      </c>
      <c r="BG149" s="183">
        <f t="shared" si="16"/>
        <v>0</v>
      </c>
      <c r="BH149" s="183">
        <f t="shared" si="17"/>
        <v>0</v>
      </c>
      <c r="BI149" s="183">
        <f t="shared" si="18"/>
        <v>0</v>
      </c>
      <c r="BJ149" s="19" t="s">
        <v>22</v>
      </c>
      <c r="BK149" s="183">
        <f t="shared" si="19"/>
        <v>0</v>
      </c>
      <c r="BL149" s="19" t="s">
        <v>241</v>
      </c>
      <c r="BM149" s="19" t="s">
        <v>4941</v>
      </c>
    </row>
    <row r="150" spans="2:65" s="1" customFormat="1" ht="31.5" customHeight="1" x14ac:dyDescent="0.3">
      <c r="B150" s="171"/>
      <c r="C150" s="222" t="s">
        <v>499</v>
      </c>
      <c r="D150" s="222" t="s">
        <v>371</v>
      </c>
      <c r="E150" s="223" t="s">
        <v>334</v>
      </c>
      <c r="F150" s="224" t="s">
        <v>4876</v>
      </c>
      <c r="G150" s="225" t="s">
        <v>387</v>
      </c>
      <c r="H150" s="226">
        <v>2</v>
      </c>
      <c r="I150" s="227"/>
      <c r="J150" s="228">
        <f t="shared" si="10"/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 t="shared" si="11"/>
        <v>0</v>
      </c>
      <c r="Q150" s="181">
        <v>0</v>
      </c>
      <c r="R150" s="181">
        <f t="shared" si="12"/>
        <v>0</v>
      </c>
      <c r="S150" s="181">
        <v>0</v>
      </c>
      <c r="T150" s="182">
        <f t="shared" si="13"/>
        <v>0</v>
      </c>
      <c r="AR150" s="19" t="s">
        <v>266</v>
      </c>
      <c r="AT150" s="19" t="s">
        <v>371</v>
      </c>
      <c r="AU150" s="19" t="s">
        <v>22</v>
      </c>
      <c r="AY150" s="19" t="s">
        <v>235</v>
      </c>
      <c r="BE150" s="183">
        <f t="shared" si="14"/>
        <v>0</v>
      </c>
      <c r="BF150" s="183">
        <f t="shared" si="15"/>
        <v>0</v>
      </c>
      <c r="BG150" s="183">
        <f t="shared" si="16"/>
        <v>0</v>
      </c>
      <c r="BH150" s="183">
        <f t="shared" si="17"/>
        <v>0</v>
      </c>
      <c r="BI150" s="183">
        <f t="shared" si="18"/>
        <v>0</v>
      </c>
      <c r="BJ150" s="19" t="s">
        <v>22</v>
      </c>
      <c r="BK150" s="183">
        <f t="shared" si="19"/>
        <v>0</v>
      </c>
      <c r="BL150" s="19" t="s">
        <v>241</v>
      </c>
      <c r="BM150" s="19" t="s">
        <v>4942</v>
      </c>
    </row>
    <row r="151" spans="2:65" s="1" customFormat="1" ht="22.5" customHeight="1" x14ac:dyDescent="0.3">
      <c r="B151" s="171"/>
      <c r="C151" s="222" t="s">
        <v>504</v>
      </c>
      <c r="D151" s="222" t="s">
        <v>371</v>
      </c>
      <c r="E151" s="223" t="s">
        <v>339</v>
      </c>
      <c r="F151" s="224" t="s">
        <v>4879</v>
      </c>
      <c r="G151" s="225" t="s">
        <v>387</v>
      </c>
      <c r="H151" s="226">
        <v>2</v>
      </c>
      <c r="I151" s="227"/>
      <c r="J151" s="228">
        <f t="shared" si="10"/>
        <v>0</v>
      </c>
      <c r="K151" s="224" t="s">
        <v>3</v>
      </c>
      <c r="L151" s="229"/>
      <c r="M151" s="230" t="s">
        <v>3</v>
      </c>
      <c r="N151" s="231" t="s">
        <v>44</v>
      </c>
      <c r="O151" s="36"/>
      <c r="P151" s="181">
        <f t="shared" si="11"/>
        <v>0</v>
      </c>
      <c r="Q151" s="181">
        <v>0</v>
      </c>
      <c r="R151" s="181">
        <f t="shared" si="12"/>
        <v>0</v>
      </c>
      <c r="S151" s="181">
        <v>0</v>
      </c>
      <c r="T151" s="182">
        <f t="shared" si="13"/>
        <v>0</v>
      </c>
      <c r="AR151" s="19" t="s">
        <v>266</v>
      </c>
      <c r="AT151" s="19" t="s">
        <v>371</v>
      </c>
      <c r="AU151" s="19" t="s">
        <v>22</v>
      </c>
      <c r="AY151" s="19" t="s">
        <v>235</v>
      </c>
      <c r="BE151" s="183">
        <f t="shared" si="14"/>
        <v>0</v>
      </c>
      <c r="BF151" s="183">
        <f t="shared" si="15"/>
        <v>0</v>
      </c>
      <c r="BG151" s="183">
        <f t="shared" si="16"/>
        <v>0</v>
      </c>
      <c r="BH151" s="183">
        <f t="shared" si="17"/>
        <v>0</v>
      </c>
      <c r="BI151" s="183">
        <f t="shared" si="18"/>
        <v>0</v>
      </c>
      <c r="BJ151" s="19" t="s">
        <v>22</v>
      </c>
      <c r="BK151" s="183">
        <f t="shared" si="19"/>
        <v>0</v>
      </c>
      <c r="BL151" s="19" t="s">
        <v>241</v>
      </c>
      <c r="BM151" s="19" t="s">
        <v>4943</v>
      </c>
    </row>
    <row r="152" spans="2:65" s="1" customFormat="1" ht="22.5" customHeight="1" x14ac:dyDescent="0.3">
      <c r="B152" s="171"/>
      <c r="C152" s="222" t="s">
        <v>509</v>
      </c>
      <c r="D152" s="222" t="s">
        <v>371</v>
      </c>
      <c r="E152" s="223" t="s">
        <v>343</v>
      </c>
      <c r="F152" s="224" t="s">
        <v>4882</v>
      </c>
      <c r="G152" s="225" t="s">
        <v>387</v>
      </c>
      <c r="H152" s="226">
        <v>3</v>
      </c>
      <c r="I152" s="227"/>
      <c r="J152" s="228">
        <f t="shared" si="10"/>
        <v>0</v>
      </c>
      <c r="K152" s="224" t="s">
        <v>3</v>
      </c>
      <c r="L152" s="229"/>
      <c r="M152" s="230" t="s">
        <v>3</v>
      </c>
      <c r="N152" s="231" t="s">
        <v>44</v>
      </c>
      <c r="O152" s="36"/>
      <c r="P152" s="181">
        <f t="shared" si="11"/>
        <v>0</v>
      </c>
      <c r="Q152" s="181">
        <v>0</v>
      </c>
      <c r="R152" s="181">
        <f t="shared" si="12"/>
        <v>0</v>
      </c>
      <c r="S152" s="181">
        <v>0</v>
      </c>
      <c r="T152" s="182">
        <f t="shared" si="13"/>
        <v>0</v>
      </c>
      <c r="AR152" s="19" t="s">
        <v>266</v>
      </c>
      <c r="AT152" s="19" t="s">
        <v>371</v>
      </c>
      <c r="AU152" s="19" t="s">
        <v>22</v>
      </c>
      <c r="AY152" s="19" t="s">
        <v>235</v>
      </c>
      <c r="BE152" s="183">
        <f t="shared" si="14"/>
        <v>0</v>
      </c>
      <c r="BF152" s="183">
        <f t="shared" si="15"/>
        <v>0</v>
      </c>
      <c r="BG152" s="183">
        <f t="shared" si="16"/>
        <v>0</v>
      </c>
      <c r="BH152" s="183">
        <f t="shared" si="17"/>
        <v>0</v>
      </c>
      <c r="BI152" s="183">
        <f t="shared" si="18"/>
        <v>0</v>
      </c>
      <c r="BJ152" s="19" t="s">
        <v>22</v>
      </c>
      <c r="BK152" s="183">
        <f t="shared" si="19"/>
        <v>0</v>
      </c>
      <c r="BL152" s="19" t="s">
        <v>241</v>
      </c>
      <c r="BM152" s="19" t="s">
        <v>4944</v>
      </c>
    </row>
    <row r="153" spans="2:65" s="1" customFormat="1" ht="31.5" customHeight="1" x14ac:dyDescent="0.3">
      <c r="B153" s="171"/>
      <c r="C153" s="222" t="s">
        <v>514</v>
      </c>
      <c r="D153" s="222" t="s">
        <v>371</v>
      </c>
      <c r="E153" s="223" t="s">
        <v>349</v>
      </c>
      <c r="F153" s="224" t="s">
        <v>4885</v>
      </c>
      <c r="G153" s="225" t="s">
        <v>387</v>
      </c>
      <c r="H153" s="226">
        <v>3</v>
      </c>
      <c r="I153" s="227"/>
      <c r="J153" s="228">
        <f t="shared" si="10"/>
        <v>0</v>
      </c>
      <c r="K153" s="224" t="s">
        <v>3</v>
      </c>
      <c r="L153" s="229"/>
      <c r="M153" s="230" t="s">
        <v>3</v>
      </c>
      <c r="N153" s="231" t="s">
        <v>44</v>
      </c>
      <c r="O153" s="36"/>
      <c r="P153" s="181">
        <f t="shared" si="11"/>
        <v>0</v>
      </c>
      <c r="Q153" s="181">
        <v>0</v>
      </c>
      <c r="R153" s="181">
        <f t="shared" si="12"/>
        <v>0</v>
      </c>
      <c r="S153" s="181">
        <v>0</v>
      </c>
      <c r="T153" s="182">
        <f t="shared" si="13"/>
        <v>0</v>
      </c>
      <c r="AR153" s="19" t="s">
        <v>266</v>
      </c>
      <c r="AT153" s="19" t="s">
        <v>371</v>
      </c>
      <c r="AU153" s="19" t="s">
        <v>22</v>
      </c>
      <c r="AY153" s="19" t="s">
        <v>235</v>
      </c>
      <c r="BE153" s="183">
        <f t="shared" si="14"/>
        <v>0</v>
      </c>
      <c r="BF153" s="183">
        <f t="shared" si="15"/>
        <v>0</v>
      </c>
      <c r="BG153" s="183">
        <f t="shared" si="16"/>
        <v>0</v>
      </c>
      <c r="BH153" s="183">
        <f t="shared" si="17"/>
        <v>0</v>
      </c>
      <c r="BI153" s="183">
        <f t="shared" si="18"/>
        <v>0</v>
      </c>
      <c r="BJ153" s="19" t="s">
        <v>22</v>
      </c>
      <c r="BK153" s="183">
        <f t="shared" si="19"/>
        <v>0</v>
      </c>
      <c r="BL153" s="19" t="s">
        <v>241</v>
      </c>
      <c r="BM153" s="19" t="s">
        <v>4945</v>
      </c>
    </row>
    <row r="154" spans="2:65" s="1" customFormat="1" ht="22.5" customHeight="1" x14ac:dyDescent="0.3">
      <c r="B154" s="171"/>
      <c r="C154" s="222" t="s">
        <v>799</v>
      </c>
      <c r="D154" s="222" t="s">
        <v>371</v>
      </c>
      <c r="E154" s="223" t="s">
        <v>354</v>
      </c>
      <c r="F154" s="224" t="s">
        <v>4946</v>
      </c>
      <c r="G154" s="225" t="s">
        <v>387</v>
      </c>
      <c r="H154" s="226">
        <v>3</v>
      </c>
      <c r="I154" s="227"/>
      <c r="J154" s="228">
        <f t="shared" si="10"/>
        <v>0</v>
      </c>
      <c r="K154" s="224" t="s">
        <v>3</v>
      </c>
      <c r="L154" s="229"/>
      <c r="M154" s="230" t="s">
        <v>3</v>
      </c>
      <c r="N154" s="231" t="s">
        <v>44</v>
      </c>
      <c r="O154" s="36"/>
      <c r="P154" s="181">
        <f t="shared" si="11"/>
        <v>0</v>
      </c>
      <c r="Q154" s="181">
        <v>0</v>
      </c>
      <c r="R154" s="181">
        <f t="shared" si="12"/>
        <v>0</v>
      </c>
      <c r="S154" s="181">
        <v>0</v>
      </c>
      <c r="T154" s="182">
        <f t="shared" si="13"/>
        <v>0</v>
      </c>
      <c r="AR154" s="19" t="s">
        <v>266</v>
      </c>
      <c r="AT154" s="19" t="s">
        <v>371</v>
      </c>
      <c r="AU154" s="19" t="s">
        <v>22</v>
      </c>
      <c r="AY154" s="19" t="s">
        <v>235</v>
      </c>
      <c r="BE154" s="183">
        <f t="shared" si="14"/>
        <v>0</v>
      </c>
      <c r="BF154" s="183">
        <f t="shared" si="15"/>
        <v>0</v>
      </c>
      <c r="BG154" s="183">
        <f t="shared" si="16"/>
        <v>0</v>
      </c>
      <c r="BH154" s="183">
        <f t="shared" si="17"/>
        <v>0</v>
      </c>
      <c r="BI154" s="183">
        <f t="shared" si="18"/>
        <v>0</v>
      </c>
      <c r="BJ154" s="19" t="s">
        <v>22</v>
      </c>
      <c r="BK154" s="183">
        <f t="shared" si="19"/>
        <v>0</v>
      </c>
      <c r="BL154" s="19" t="s">
        <v>241</v>
      </c>
      <c r="BM154" s="19" t="s">
        <v>4947</v>
      </c>
    </row>
    <row r="155" spans="2:65" s="1" customFormat="1" ht="22.5" customHeight="1" x14ac:dyDescent="0.3">
      <c r="B155" s="171"/>
      <c r="C155" s="222" t="s">
        <v>803</v>
      </c>
      <c r="D155" s="222" t="s">
        <v>371</v>
      </c>
      <c r="E155" s="223" t="s">
        <v>375</v>
      </c>
      <c r="F155" s="224" t="s">
        <v>4891</v>
      </c>
      <c r="G155" s="225" t="s">
        <v>387</v>
      </c>
      <c r="H155" s="226">
        <v>9</v>
      </c>
      <c r="I155" s="227"/>
      <c r="J155" s="228">
        <f t="shared" si="10"/>
        <v>0</v>
      </c>
      <c r="K155" s="224" t="s">
        <v>3</v>
      </c>
      <c r="L155" s="229"/>
      <c r="M155" s="230" t="s">
        <v>3</v>
      </c>
      <c r="N155" s="231" t="s">
        <v>44</v>
      </c>
      <c r="O155" s="36"/>
      <c r="P155" s="181">
        <f t="shared" si="11"/>
        <v>0</v>
      </c>
      <c r="Q155" s="181">
        <v>0</v>
      </c>
      <c r="R155" s="181">
        <f t="shared" si="12"/>
        <v>0</v>
      </c>
      <c r="S155" s="181">
        <v>0</v>
      </c>
      <c r="T155" s="182">
        <f t="shared" si="13"/>
        <v>0</v>
      </c>
      <c r="AR155" s="19" t="s">
        <v>266</v>
      </c>
      <c r="AT155" s="19" t="s">
        <v>371</v>
      </c>
      <c r="AU155" s="19" t="s">
        <v>22</v>
      </c>
      <c r="AY155" s="19" t="s">
        <v>235</v>
      </c>
      <c r="BE155" s="183">
        <f t="shared" si="14"/>
        <v>0</v>
      </c>
      <c r="BF155" s="183">
        <f t="shared" si="15"/>
        <v>0</v>
      </c>
      <c r="BG155" s="183">
        <f t="shared" si="16"/>
        <v>0</v>
      </c>
      <c r="BH155" s="183">
        <f t="shared" si="17"/>
        <v>0</v>
      </c>
      <c r="BI155" s="183">
        <f t="shared" si="18"/>
        <v>0</v>
      </c>
      <c r="BJ155" s="19" t="s">
        <v>22</v>
      </c>
      <c r="BK155" s="183">
        <f t="shared" si="19"/>
        <v>0</v>
      </c>
      <c r="BL155" s="19" t="s">
        <v>241</v>
      </c>
      <c r="BM155" s="19" t="s">
        <v>4948</v>
      </c>
    </row>
    <row r="156" spans="2:65" s="1" customFormat="1" ht="22.5" customHeight="1" x14ac:dyDescent="0.3">
      <c r="B156" s="171"/>
      <c r="C156" s="222" t="s">
        <v>807</v>
      </c>
      <c r="D156" s="222" t="s">
        <v>371</v>
      </c>
      <c r="E156" s="223" t="s">
        <v>379</v>
      </c>
      <c r="F156" s="224" t="s">
        <v>4897</v>
      </c>
      <c r="G156" s="225" t="s">
        <v>387</v>
      </c>
      <c r="H156" s="226">
        <v>238</v>
      </c>
      <c r="I156" s="227"/>
      <c r="J156" s="228">
        <f t="shared" si="10"/>
        <v>0</v>
      </c>
      <c r="K156" s="224" t="s">
        <v>3</v>
      </c>
      <c r="L156" s="229"/>
      <c r="M156" s="230" t="s">
        <v>3</v>
      </c>
      <c r="N156" s="231" t="s">
        <v>44</v>
      </c>
      <c r="O156" s="36"/>
      <c r="P156" s="181">
        <f t="shared" si="11"/>
        <v>0</v>
      </c>
      <c r="Q156" s="181">
        <v>0</v>
      </c>
      <c r="R156" s="181">
        <f t="shared" si="12"/>
        <v>0</v>
      </c>
      <c r="S156" s="181">
        <v>0</v>
      </c>
      <c r="T156" s="182">
        <f t="shared" si="13"/>
        <v>0</v>
      </c>
      <c r="AR156" s="19" t="s">
        <v>266</v>
      </c>
      <c r="AT156" s="19" t="s">
        <v>371</v>
      </c>
      <c r="AU156" s="19" t="s">
        <v>22</v>
      </c>
      <c r="AY156" s="19" t="s">
        <v>235</v>
      </c>
      <c r="BE156" s="183">
        <f t="shared" si="14"/>
        <v>0</v>
      </c>
      <c r="BF156" s="183">
        <f t="shared" si="15"/>
        <v>0</v>
      </c>
      <c r="BG156" s="183">
        <f t="shared" si="16"/>
        <v>0</v>
      </c>
      <c r="BH156" s="183">
        <f t="shared" si="17"/>
        <v>0</v>
      </c>
      <c r="BI156" s="183">
        <f t="shared" si="18"/>
        <v>0</v>
      </c>
      <c r="BJ156" s="19" t="s">
        <v>22</v>
      </c>
      <c r="BK156" s="183">
        <f t="shared" si="19"/>
        <v>0</v>
      </c>
      <c r="BL156" s="19" t="s">
        <v>241</v>
      </c>
      <c r="BM156" s="19" t="s">
        <v>4949</v>
      </c>
    </row>
    <row r="157" spans="2:65" s="1" customFormat="1" ht="22.5" customHeight="1" x14ac:dyDescent="0.3">
      <c r="B157" s="171"/>
      <c r="C157" s="222" t="s">
        <v>811</v>
      </c>
      <c r="D157" s="222" t="s">
        <v>371</v>
      </c>
      <c r="E157" s="223" t="s">
        <v>389</v>
      </c>
      <c r="F157" s="224" t="s">
        <v>4900</v>
      </c>
      <c r="G157" s="225" t="s">
        <v>387</v>
      </c>
      <c r="H157" s="226">
        <v>4</v>
      </c>
      <c r="I157" s="227"/>
      <c r="J157" s="228">
        <f t="shared" si="10"/>
        <v>0</v>
      </c>
      <c r="K157" s="224" t="s">
        <v>3</v>
      </c>
      <c r="L157" s="229"/>
      <c r="M157" s="230" t="s">
        <v>3</v>
      </c>
      <c r="N157" s="231" t="s">
        <v>44</v>
      </c>
      <c r="O157" s="36"/>
      <c r="P157" s="181">
        <f t="shared" si="11"/>
        <v>0</v>
      </c>
      <c r="Q157" s="181">
        <v>0</v>
      </c>
      <c r="R157" s="181">
        <f t="shared" si="12"/>
        <v>0</v>
      </c>
      <c r="S157" s="181">
        <v>0</v>
      </c>
      <c r="T157" s="182">
        <f t="shared" si="13"/>
        <v>0</v>
      </c>
      <c r="AR157" s="19" t="s">
        <v>266</v>
      </c>
      <c r="AT157" s="19" t="s">
        <v>371</v>
      </c>
      <c r="AU157" s="19" t="s">
        <v>22</v>
      </c>
      <c r="AY157" s="19" t="s">
        <v>235</v>
      </c>
      <c r="BE157" s="183">
        <f t="shared" si="14"/>
        <v>0</v>
      </c>
      <c r="BF157" s="183">
        <f t="shared" si="15"/>
        <v>0</v>
      </c>
      <c r="BG157" s="183">
        <f t="shared" si="16"/>
        <v>0</v>
      </c>
      <c r="BH157" s="183">
        <f t="shared" si="17"/>
        <v>0</v>
      </c>
      <c r="BI157" s="183">
        <f t="shared" si="18"/>
        <v>0</v>
      </c>
      <c r="BJ157" s="19" t="s">
        <v>22</v>
      </c>
      <c r="BK157" s="183">
        <f t="shared" si="19"/>
        <v>0</v>
      </c>
      <c r="BL157" s="19" t="s">
        <v>241</v>
      </c>
      <c r="BM157" s="19" t="s">
        <v>4950</v>
      </c>
    </row>
    <row r="158" spans="2:65" s="1" customFormat="1" ht="22.5" customHeight="1" x14ac:dyDescent="0.3">
      <c r="B158" s="171"/>
      <c r="C158" s="222" t="s">
        <v>815</v>
      </c>
      <c r="D158" s="222" t="s">
        <v>371</v>
      </c>
      <c r="E158" s="223" t="s">
        <v>393</v>
      </c>
      <c r="F158" s="224" t="s">
        <v>4903</v>
      </c>
      <c r="G158" s="225" t="s">
        <v>346</v>
      </c>
      <c r="H158" s="226">
        <v>4</v>
      </c>
      <c r="I158" s="227"/>
      <c r="J158" s="228">
        <f t="shared" si="10"/>
        <v>0</v>
      </c>
      <c r="K158" s="224" t="s">
        <v>3</v>
      </c>
      <c r="L158" s="229"/>
      <c r="M158" s="230" t="s">
        <v>3</v>
      </c>
      <c r="N158" s="231" t="s">
        <v>44</v>
      </c>
      <c r="O158" s="36"/>
      <c r="P158" s="181">
        <f t="shared" si="11"/>
        <v>0</v>
      </c>
      <c r="Q158" s="181">
        <v>0</v>
      </c>
      <c r="R158" s="181">
        <f t="shared" si="12"/>
        <v>0</v>
      </c>
      <c r="S158" s="181">
        <v>0</v>
      </c>
      <c r="T158" s="182">
        <f t="shared" si="13"/>
        <v>0</v>
      </c>
      <c r="AR158" s="19" t="s">
        <v>266</v>
      </c>
      <c r="AT158" s="19" t="s">
        <v>371</v>
      </c>
      <c r="AU158" s="19" t="s">
        <v>22</v>
      </c>
      <c r="AY158" s="19" t="s">
        <v>235</v>
      </c>
      <c r="BE158" s="183">
        <f t="shared" si="14"/>
        <v>0</v>
      </c>
      <c r="BF158" s="183">
        <f t="shared" si="15"/>
        <v>0</v>
      </c>
      <c r="BG158" s="183">
        <f t="shared" si="16"/>
        <v>0</v>
      </c>
      <c r="BH158" s="183">
        <f t="shared" si="17"/>
        <v>0</v>
      </c>
      <c r="BI158" s="183">
        <f t="shared" si="18"/>
        <v>0</v>
      </c>
      <c r="BJ158" s="19" t="s">
        <v>22</v>
      </c>
      <c r="BK158" s="183">
        <f t="shared" si="19"/>
        <v>0</v>
      </c>
      <c r="BL158" s="19" t="s">
        <v>241</v>
      </c>
      <c r="BM158" s="19" t="s">
        <v>4951</v>
      </c>
    </row>
    <row r="159" spans="2:65" s="1" customFormat="1" ht="22.5" customHeight="1" x14ac:dyDescent="0.3">
      <c r="B159" s="171"/>
      <c r="C159" s="222" t="s">
        <v>819</v>
      </c>
      <c r="D159" s="222" t="s">
        <v>371</v>
      </c>
      <c r="E159" s="223" t="s">
        <v>397</v>
      </c>
      <c r="F159" s="224" t="s">
        <v>4952</v>
      </c>
      <c r="G159" s="225" t="s">
        <v>387</v>
      </c>
      <c r="H159" s="226">
        <v>6</v>
      </c>
      <c r="I159" s="227"/>
      <c r="J159" s="228">
        <f t="shared" si="10"/>
        <v>0</v>
      </c>
      <c r="K159" s="224" t="s">
        <v>3</v>
      </c>
      <c r="L159" s="229"/>
      <c r="M159" s="230" t="s">
        <v>3</v>
      </c>
      <c r="N159" s="231" t="s">
        <v>44</v>
      </c>
      <c r="O159" s="36"/>
      <c r="P159" s="181">
        <f t="shared" si="11"/>
        <v>0</v>
      </c>
      <c r="Q159" s="181">
        <v>0</v>
      </c>
      <c r="R159" s="181">
        <f t="shared" si="12"/>
        <v>0</v>
      </c>
      <c r="S159" s="181">
        <v>0</v>
      </c>
      <c r="T159" s="182">
        <f t="shared" si="13"/>
        <v>0</v>
      </c>
      <c r="AR159" s="19" t="s">
        <v>266</v>
      </c>
      <c r="AT159" s="19" t="s">
        <v>371</v>
      </c>
      <c r="AU159" s="19" t="s">
        <v>22</v>
      </c>
      <c r="AY159" s="19" t="s">
        <v>235</v>
      </c>
      <c r="BE159" s="183">
        <f t="shared" si="14"/>
        <v>0</v>
      </c>
      <c r="BF159" s="183">
        <f t="shared" si="15"/>
        <v>0</v>
      </c>
      <c r="BG159" s="183">
        <f t="shared" si="16"/>
        <v>0</v>
      </c>
      <c r="BH159" s="183">
        <f t="shared" si="17"/>
        <v>0</v>
      </c>
      <c r="BI159" s="183">
        <f t="shared" si="18"/>
        <v>0</v>
      </c>
      <c r="BJ159" s="19" t="s">
        <v>22</v>
      </c>
      <c r="BK159" s="183">
        <f t="shared" si="19"/>
        <v>0</v>
      </c>
      <c r="BL159" s="19" t="s">
        <v>241</v>
      </c>
      <c r="BM159" s="19" t="s">
        <v>4953</v>
      </c>
    </row>
    <row r="160" spans="2:65" s="1" customFormat="1" ht="22.5" customHeight="1" x14ac:dyDescent="0.3">
      <c r="B160" s="171"/>
      <c r="C160" s="222" t="s">
        <v>823</v>
      </c>
      <c r="D160" s="222" t="s">
        <v>371</v>
      </c>
      <c r="E160" s="223" t="s">
        <v>401</v>
      </c>
      <c r="F160" s="224" t="s">
        <v>4909</v>
      </c>
      <c r="G160" s="225" t="s">
        <v>387</v>
      </c>
      <c r="H160" s="226">
        <v>4</v>
      </c>
      <c r="I160" s="227"/>
      <c r="J160" s="228">
        <f t="shared" si="10"/>
        <v>0</v>
      </c>
      <c r="K160" s="224" t="s">
        <v>3</v>
      </c>
      <c r="L160" s="229"/>
      <c r="M160" s="230" t="s">
        <v>3</v>
      </c>
      <c r="N160" s="231" t="s">
        <v>44</v>
      </c>
      <c r="O160" s="36"/>
      <c r="P160" s="181">
        <f t="shared" si="11"/>
        <v>0</v>
      </c>
      <c r="Q160" s="181">
        <v>0</v>
      </c>
      <c r="R160" s="181">
        <f t="shared" si="12"/>
        <v>0</v>
      </c>
      <c r="S160" s="181">
        <v>0</v>
      </c>
      <c r="T160" s="182">
        <f t="shared" si="13"/>
        <v>0</v>
      </c>
      <c r="AR160" s="19" t="s">
        <v>266</v>
      </c>
      <c r="AT160" s="19" t="s">
        <v>371</v>
      </c>
      <c r="AU160" s="19" t="s">
        <v>22</v>
      </c>
      <c r="AY160" s="19" t="s">
        <v>235</v>
      </c>
      <c r="BE160" s="183">
        <f t="shared" si="14"/>
        <v>0</v>
      </c>
      <c r="BF160" s="183">
        <f t="shared" si="15"/>
        <v>0</v>
      </c>
      <c r="BG160" s="183">
        <f t="shared" si="16"/>
        <v>0</v>
      </c>
      <c r="BH160" s="183">
        <f t="shared" si="17"/>
        <v>0</v>
      </c>
      <c r="BI160" s="183">
        <f t="shared" si="18"/>
        <v>0</v>
      </c>
      <c r="BJ160" s="19" t="s">
        <v>22</v>
      </c>
      <c r="BK160" s="183">
        <f t="shared" si="19"/>
        <v>0</v>
      </c>
      <c r="BL160" s="19" t="s">
        <v>241</v>
      </c>
      <c r="BM160" s="19" t="s">
        <v>4954</v>
      </c>
    </row>
    <row r="161" spans="2:65" s="1" customFormat="1" ht="31.5" customHeight="1" x14ac:dyDescent="0.3">
      <c r="B161" s="171"/>
      <c r="C161" s="222" t="s">
        <v>827</v>
      </c>
      <c r="D161" s="222" t="s">
        <v>371</v>
      </c>
      <c r="E161" s="223" t="s">
        <v>405</v>
      </c>
      <c r="F161" s="224" t="s">
        <v>4955</v>
      </c>
      <c r="G161" s="225" t="s">
        <v>387</v>
      </c>
      <c r="H161" s="226">
        <v>6</v>
      </c>
      <c r="I161" s="227"/>
      <c r="J161" s="228">
        <f t="shared" si="10"/>
        <v>0</v>
      </c>
      <c r="K161" s="224" t="s">
        <v>3</v>
      </c>
      <c r="L161" s="229"/>
      <c r="M161" s="230" t="s">
        <v>3</v>
      </c>
      <c r="N161" s="231" t="s">
        <v>44</v>
      </c>
      <c r="O161" s="36"/>
      <c r="P161" s="181">
        <f t="shared" si="11"/>
        <v>0</v>
      </c>
      <c r="Q161" s="181">
        <v>0</v>
      </c>
      <c r="R161" s="181">
        <f t="shared" si="12"/>
        <v>0</v>
      </c>
      <c r="S161" s="181">
        <v>0</v>
      </c>
      <c r="T161" s="182">
        <f t="shared" si="13"/>
        <v>0</v>
      </c>
      <c r="AR161" s="19" t="s">
        <v>266</v>
      </c>
      <c r="AT161" s="19" t="s">
        <v>371</v>
      </c>
      <c r="AU161" s="19" t="s">
        <v>22</v>
      </c>
      <c r="AY161" s="19" t="s">
        <v>235</v>
      </c>
      <c r="BE161" s="183">
        <f t="shared" si="14"/>
        <v>0</v>
      </c>
      <c r="BF161" s="183">
        <f t="shared" si="15"/>
        <v>0</v>
      </c>
      <c r="BG161" s="183">
        <f t="shared" si="16"/>
        <v>0</v>
      </c>
      <c r="BH161" s="183">
        <f t="shared" si="17"/>
        <v>0</v>
      </c>
      <c r="BI161" s="183">
        <f t="shared" si="18"/>
        <v>0</v>
      </c>
      <c r="BJ161" s="19" t="s">
        <v>22</v>
      </c>
      <c r="BK161" s="183">
        <f t="shared" si="19"/>
        <v>0</v>
      </c>
      <c r="BL161" s="19" t="s">
        <v>241</v>
      </c>
      <c r="BM161" s="19" t="s">
        <v>4956</v>
      </c>
    </row>
    <row r="162" spans="2:65" s="1" customFormat="1" ht="31.5" customHeight="1" x14ac:dyDescent="0.3">
      <c r="B162" s="171"/>
      <c r="C162" s="222" t="s">
        <v>831</v>
      </c>
      <c r="D162" s="222" t="s">
        <v>371</v>
      </c>
      <c r="E162" s="223" t="s">
        <v>409</v>
      </c>
      <c r="F162" s="224" t="s">
        <v>4957</v>
      </c>
      <c r="G162" s="225" t="s">
        <v>387</v>
      </c>
      <c r="H162" s="226">
        <v>3</v>
      </c>
      <c r="I162" s="227"/>
      <c r="J162" s="228">
        <f t="shared" si="10"/>
        <v>0</v>
      </c>
      <c r="K162" s="224" t="s">
        <v>3</v>
      </c>
      <c r="L162" s="229"/>
      <c r="M162" s="230" t="s">
        <v>3</v>
      </c>
      <c r="N162" s="231" t="s">
        <v>44</v>
      </c>
      <c r="O162" s="36"/>
      <c r="P162" s="181">
        <f t="shared" si="11"/>
        <v>0</v>
      </c>
      <c r="Q162" s="181">
        <v>0</v>
      </c>
      <c r="R162" s="181">
        <f t="shared" si="12"/>
        <v>0</v>
      </c>
      <c r="S162" s="181">
        <v>0</v>
      </c>
      <c r="T162" s="182">
        <f t="shared" si="13"/>
        <v>0</v>
      </c>
      <c r="AR162" s="19" t="s">
        <v>266</v>
      </c>
      <c r="AT162" s="19" t="s">
        <v>371</v>
      </c>
      <c r="AU162" s="19" t="s">
        <v>22</v>
      </c>
      <c r="AY162" s="19" t="s">
        <v>235</v>
      </c>
      <c r="BE162" s="183">
        <f t="shared" si="14"/>
        <v>0</v>
      </c>
      <c r="BF162" s="183">
        <f t="shared" si="15"/>
        <v>0</v>
      </c>
      <c r="BG162" s="183">
        <f t="shared" si="16"/>
        <v>0</v>
      </c>
      <c r="BH162" s="183">
        <f t="shared" si="17"/>
        <v>0</v>
      </c>
      <c r="BI162" s="183">
        <f t="shared" si="18"/>
        <v>0</v>
      </c>
      <c r="BJ162" s="19" t="s">
        <v>22</v>
      </c>
      <c r="BK162" s="183">
        <f t="shared" si="19"/>
        <v>0</v>
      </c>
      <c r="BL162" s="19" t="s">
        <v>241</v>
      </c>
      <c r="BM162" s="19" t="s">
        <v>4958</v>
      </c>
    </row>
    <row r="163" spans="2:65" s="1" customFormat="1" ht="31.5" customHeight="1" x14ac:dyDescent="0.3">
      <c r="B163" s="171"/>
      <c r="C163" s="222" t="s">
        <v>547</v>
      </c>
      <c r="D163" s="222" t="s">
        <v>371</v>
      </c>
      <c r="E163" s="223" t="s">
        <v>413</v>
      </c>
      <c r="F163" s="224" t="s">
        <v>4959</v>
      </c>
      <c r="G163" s="225" t="s">
        <v>387</v>
      </c>
      <c r="H163" s="226">
        <v>10</v>
      </c>
      <c r="I163" s="227"/>
      <c r="J163" s="228">
        <f t="shared" si="10"/>
        <v>0</v>
      </c>
      <c r="K163" s="224" t="s">
        <v>3</v>
      </c>
      <c r="L163" s="229"/>
      <c r="M163" s="230" t="s">
        <v>3</v>
      </c>
      <c r="N163" s="231" t="s">
        <v>44</v>
      </c>
      <c r="O163" s="36"/>
      <c r="P163" s="181">
        <f t="shared" si="11"/>
        <v>0</v>
      </c>
      <c r="Q163" s="181">
        <v>0</v>
      </c>
      <c r="R163" s="181">
        <f t="shared" si="12"/>
        <v>0</v>
      </c>
      <c r="S163" s="181">
        <v>0</v>
      </c>
      <c r="T163" s="182">
        <f t="shared" si="13"/>
        <v>0</v>
      </c>
      <c r="AR163" s="19" t="s">
        <v>266</v>
      </c>
      <c r="AT163" s="19" t="s">
        <v>371</v>
      </c>
      <c r="AU163" s="19" t="s">
        <v>22</v>
      </c>
      <c r="AY163" s="19" t="s">
        <v>235</v>
      </c>
      <c r="BE163" s="183">
        <f t="shared" si="14"/>
        <v>0</v>
      </c>
      <c r="BF163" s="183">
        <f t="shared" si="15"/>
        <v>0</v>
      </c>
      <c r="BG163" s="183">
        <f t="shared" si="16"/>
        <v>0</v>
      </c>
      <c r="BH163" s="183">
        <f t="shared" si="17"/>
        <v>0</v>
      </c>
      <c r="BI163" s="183">
        <f t="shared" si="18"/>
        <v>0</v>
      </c>
      <c r="BJ163" s="19" t="s">
        <v>22</v>
      </c>
      <c r="BK163" s="183">
        <f t="shared" si="19"/>
        <v>0</v>
      </c>
      <c r="BL163" s="19" t="s">
        <v>241</v>
      </c>
      <c r="BM163" s="19" t="s">
        <v>4960</v>
      </c>
    </row>
    <row r="164" spans="2:65" s="1" customFormat="1" ht="31.5" customHeight="1" x14ac:dyDescent="0.3">
      <c r="B164" s="171"/>
      <c r="C164" s="222" t="s">
        <v>838</v>
      </c>
      <c r="D164" s="222" t="s">
        <v>371</v>
      </c>
      <c r="E164" s="223" t="s">
        <v>417</v>
      </c>
      <c r="F164" s="224" t="s">
        <v>4961</v>
      </c>
      <c r="G164" s="225" t="s">
        <v>387</v>
      </c>
      <c r="H164" s="226">
        <v>6</v>
      </c>
      <c r="I164" s="227"/>
      <c r="J164" s="228">
        <f t="shared" si="10"/>
        <v>0</v>
      </c>
      <c r="K164" s="224" t="s">
        <v>3</v>
      </c>
      <c r="L164" s="229"/>
      <c r="M164" s="230" t="s">
        <v>3</v>
      </c>
      <c r="N164" s="231" t="s">
        <v>44</v>
      </c>
      <c r="O164" s="36"/>
      <c r="P164" s="181">
        <f t="shared" si="11"/>
        <v>0</v>
      </c>
      <c r="Q164" s="181">
        <v>0</v>
      </c>
      <c r="R164" s="181">
        <f t="shared" si="12"/>
        <v>0</v>
      </c>
      <c r="S164" s="181">
        <v>0</v>
      </c>
      <c r="T164" s="182">
        <f t="shared" si="13"/>
        <v>0</v>
      </c>
      <c r="AR164" s="19" t="s">
        <v>266</v>
      </c>
      <c r="AT164" s="19" t="s">
        <v>371</v>
      </c>
      <c r="AU164" s="19" t="s">
        <v>22</v>
      </c>
      <c r="AY164" s="19" t="s">
        <v>235</v>
      </c>
      <c r="BE164" s="183">
        <f t="shared" si="14"/>
        <v>0</v>
      </c>
      <c r="BF164" s="183">
        <f t="shared" si="15"/>
        <v>0</v>
      </c>
      <c r="BG164" s="183">
        <f t="shared" si="16"/>
        <v>0</v>
      </c>
      <c r="BH164" s="183">
        <f t="shared" si="17"/>
        <v>0</v>
      </c>
      <c r="BI164" s="183">
        <f t="shared" si="18"/>
        <v>0</v>
      </c>
      <c r="BJ164" s="19" t="s">
        <v>22</v>
      </c>
      <c r="BK164" s="183">
        <f t="shared" si="19"/>
        <v>0</v>
      </c>
      <c r="BL164" s="19" t="s">
        <v>241</v>
      </c>
      <c r="BM164" s="19" t="s">
        <v>4962</v>
      </c>
    </row>
    <row r="165" spans="2:65" s="1" customFormat="1" ht="31.5" customHeight="1" x14ac:dyDescent="0.3">
      <c r="B165" s="171"/>
      <c r="C165" s="222" t="s">
        <v>845</v>
      </c>
      <c r="D165" s="222" t="s">
        <v>371</v>
      </c>
      <c r="E165" s="223" t="s">
        <v>421</v>
      </c>
      <c r="F165" s="224" t="s">
        <v>4963</v>
      </c>
      <c r="G165" s="225" t="s">
        <v>387</v>
      </c>
      <c r="H165" s="226">
        <v>3</v>
      </c>
      <c r="I165" s="227"/>
      <c r="J165" s="228">
        <f t="shared" si="10"/>
        <v>0</v>
      </c>
      <c r="K165" s="224" t="s">
        <v>3</v>
      </c>
      <c r="L165" s="229"/>
      <c r="M165" s="230" t="s">
        <v>3</v>
      </c>
      <c r="N165" s="231" t="s">
        <v>44</v>
      </c>
      <c r="O165" s="36"/>
      <c r="P165" s="181">
        <f t="shared" si="11"/>
        <v>0</v>
      </c>
      <c r="Q165" s="181">
        <v>0</v>
      </c>
      <c r="R165" s="181">
        <f t="shared" si="12"/>
        <v>0</v>
      </c>
      <c r="S165" s="181">
        <v>0</v>
      </c>
      <c r="T165" s="182">
        <f t="shared" si="13"/>
        <v>0</v>
      </c>
      <c r="AR165" s="19" t="s">
        <v>266</v>
      </c>
      <c r="AT165" s="19" t="s">
        <v>371</v>
      </c>
      <c r="AU165" s="19" t="s">
        <v>22</v>
      </c>
      <c r="AY165" s="19" t="s">
        <v>235</v>
      </c>
      <c r="BE165" s="183">
        <f t="shared" si="14"/>
        <v>0</v>
      </c>
      <c r="BF165" s="183">
        <f t="shared" si="15"/>
        <v>0</v>
      </c>
      <c r="BG165" s="183">
        <f t="shared" si="16"/>
        <v>0</v>
      </c>
      <c r="BH165" s="183">
        <f t="shared" si="17"/>
        <v>0</v>
      </c>
      <c r="BI165" s="183">
        <f t="shared" si="18"/>
        <v>0</v>
      </c>
      <c r="BJ165" s="19" t="s">
        <v>22</v>
      </c>
      <c r="BK165" s="183">
        <f t="shared" si="19"/>
        <v>0</v>
      </c>
      <c r="BL165" s="19" t="s">
        <v>241</v>
      </c>
      <c r="BM165" s="19" t="s">
        <v>4964</v>
      </c>
    </row>
    <row r="166" spans="2:65" s="1" customFormat="1" ht="31.5" customHeight="1" x14ac:dyDescent="0.3">
      <c r="B166" s="171"/>
      <c r="C166" s="222" t="s">
        <v>852</v>
      </c>
      <c r="D166" s="222" t="s">
        <v>371</v>
      </c>
      <c r="E166" s="223" t="s">
        <v>426</v>
      </c>
      <c r="F166" s="224" t="s">
        <v>4965</v>
      </c>
      <c r="G166" s="225" t="s">
        <v>387</v>
      </c>
      <c r="H166" s="226">
        <v>15</v>
      </c>
      <c r="I166" s="227"/>
      <c r="J166" s="228">
        <f t="shared" si="10"/>
        <v>0</v>
      </c>
      <c r="K166" s="224" t="s">
        <v>3</v>
      </c>
      <c r="L166" s="229"/>
      <c r="M166" s="230" t="s">
        <v>3</v>
      </c>
      <c r="N166" s="231" t="s">
        <v>44</v>
      </c>
      <c r="O166" s="36"/>
      <c r="P166" s="181">
        <f t="shared" si="11"/>
        <v>0</v>
      </c>
      <c r="Q166" s="181">
        <v>0</v>
      </c>
      <c r="R166" s="181">
        <f t="shared" si="12"/>
        <v>0</v>
      </c>
      <c r="S166" s="181">
        <v>0</v>
      </c>
      <c r="T166" s="182">
        <f t="shared" si="13"/>
        <v>0</v>
      </c>
      <c r="AR166" s="19" t="s">
        <v>266</v>
      </c>
      <c r="AT166" s="19" t="s">
        <v>371</v>
      </c>
      <c r="AU166" s="19" t="s">
        <v>22</v>
      </c>
      <c r="AY166" s="19" t="s">
        <v>235</v>
      </c>
      <c r="BE166" s="183">
        <f t="shared" si="14"/>
        <v>0</v>
      </c>
      <c r="BF166" s="183">
        <f t="shared" si="15"/>
        <v>0</v>
      </c>
      <c r="BG166" s="183">
        <f t="shared" si="16"/>
        <v>0</v>
      </c>
      <c r="BH166" s="183">
        <f t="shared" si="17"/>
        <v>0</v>
      </c>
      <c r="BI166" s="183">
        <f t="shared" si="18"/>
        <v>0</v>
      </c>
      <c r="BJ166" s="19" t="s">
        <v>22</v>
      </c>
      <c r="BK166" s="183">
        <f t="shared" si="19"/>
        <v>0</v>
      </c>
      <c r="BL166" s="19" t="s">
        <v>241</v>
      </c>
      <c r="BM166" s="19" t="s">
        <v>4966</v>
      </c>
    </row>
    <row r="167" spans="2:65" s="1" customFormat="1" ht="31.5" customHeight="1" x14ac:dyDescent="0.3">
      <c r="B167" s="171"/>
      <c r="C167" s="222" t="s">
        <v>859</v>
      </c>
      <c r="D167" s="222" t="s">
        <v>371</v>
      </c>
      <c r="E167" s="223" t="s">
        <v>430</v>
      </c>
      <c r="F167" s="224" t="s">
        <v>4967</v>
      </c>
      <c r="G167" s="225" t="s">
        <v>387</v>
      </c>
      <c r="H167" s="226">
        <v>4</v>
      </c>
      <c r="I167" s="227"/>
      <c r="J167" s="228">
        <f t="shared" si="10"/>
        <v>0</v>
      </c>
      <c r="K167" s="224" t="s">
        <v>3</v>
      </c>
      <c r="L167" s="229"/>
      <c r="M167" s="230" t="s">
        <v>3</v>
      </c>
      <c r="N167" s="231" t="s">
        <v>44</v>
      </c>
      <c r="O167" s="36"/>
      <c r="P167" s="181">
        <f t="shared" si="11"/>
        <v>0</v>
      </c>
      <c r="Q167" s="181">
        <v>0</v>
      </c>
      <c r="R167" s="181">
        <f t="shared" si="12"/>
        <v>0</v>
      </c>
      <c r="S167" s="181">
        <v>0</v>
      </c>
      <c r="T167" s="182">
        <f t="shared" si="13"/>
        <v>0</v>
      </c>
      <c r="AR167" s="19" t="s">
        <v>266</v>
      </c>
      <c r="AT167" s="19" t="s">
        <v>371</v>
      </c>
      <c r="AU167" s="19" t="s">
        <v>22</v>
      </c>
      <c r="AY167" s="19" t="s">
        <v>235</v>
      </c>
      <c r="BE167" s="183">
        <f t="shared" si="14"/>
        <v>0</v>
      </c>
      <c r="BF167" s="183">
        <f t="shared" si="15"/>
        <v>0</v>
      </c>
      <c r="BG167" s="183">
        <f t="shared" si="16"/>
        <v>0</v>
      </c>
      <c r="BH167" s="183">
        <f t="shared" si="17"/>
        <v>0</v>
      </c>
      <c r="BI167" s="183">
        <f t="shared" si="18"/>
        <v>0</v>
      </c>
      <c r="BJ167" s="19" t="s">
        <v>22</v>
      </c>
      <c r="BK167" s="183">
        <f t="shared" si="19"/>
        <v>0</v>
      </c>
      <c r="BL167" s="19" t="s">
        <v>241</v>
      </c>
      <c r="BM167" s="19" t="s">
        <v>4968</v>
      </c>
    </row>
    <row r="168" spans="2:65" s="1" customFormat="1" ht="31.5" customHeight="1" x14ac:dyDescent="0.3">
      <c r="B168" s="171"/>
      <c r="C168" s="222" t="s">
        <v>866</v>
      </c>
      <c r="D168" s="222" t="s">
        <v>371</v>
      </c>
      <c r="E168" s="223" t="s">
        <v>436</v>
      </c>
      <c r="F168" s="224" t="s">
        <v>4969</v>
      </c>
      <c r="G168" s="225" t="s">
        <v>387</v>
      </c>
      <c r="H168" s="226">
        <v>4</v>
      </c>
      <c r="I168" s="227"/>
      <c r="J168" s="228">
        <f t="shared" si="10"/>
        <v>0</v>
      </c>
      <c r="K168" s="224" t="s">
        <v>3</v>
      </c>
      <c r="L168" s="229"/>
      <c r="M168" s="230" t="s">
        <v>3</v>
      </c>
      <c r="N168" s="231" t="s">
        <v>44</v>
      </c>
      <c r="O168" s="36"/>
      <c r="P168" s="181">
        <f t="shared" si="11"/>
        <v>0</v>
      </c>
      <c r="Q168" s="181">
        <v>0</v>
      </c>
      <c r="R168" s="181">
        <f t="shared" si="12"/>
        <v>0</v>
      </c>
      <c r="S168" s="181">
        <v>0</v>
      </c>
      <c r="T168" s="182">
        <f t="shared" si="13"/>
        <v>0</v>
      </c>
      <c r="AR168" s="19" t="s">
        <v>266</v>
      </c>
      <c r="AT168" s="19" t="s">
        <v>371</v>
      </c>
      <c r="AU168" s="19" t="s">
        <v>22</v>
      </c>
      <c r="AY168" s="19" t="s">
        <v>235</v>
      </c>
      <c r="BE168" s="183">
        <f t="shared" si="14"/>
        <v>0</v>
      </c>
      <c r="BF168" s="183">
        <f t="shared" si="15"/>
        <v>0</v>
      </c>
      <c r="BG168" s="183">
        <f t="shared" si="16"/>
        <v>0</v>
      </c>
      <c r="BH168" s="183">
        <f t="shared" si="17"/>
        <v>0</v>
      </c>
      <c r="BI168" s="183">
        <f t="shared" si="18"/>
        <v>0</v>
      </c>
      <c r="BJ168" s="19" t="s">
        <v>22</v>
      </c>
      <c r="BK168" s="183">
        <f t="shared" si="19"/>
        <v>0</v>
      </c>
      <c r="BL168" s="19" t="s">
        <v>241</v>
      </c>
      <c r="BM168" s="19" t="s">
        <v>4970</v>
      </c>
    </row>
    <row r="169" spans="2:65" s="1" customFormat="1" ht="31.5" customHeight="1" x14ac:dyDescent="0.3">
      <c r="B169" s="171"/>
      <c r="C169" s="222" t="s">
        <v>886</v>
      </c>
      <c r="D169" s="222" t="s">
        <v>371</v>
      </c>
      <c r="E169" s="223" t="s">
        <v>441</v>
      </c>
      <c r="F169" s="224" t="s">
        <v>4971</v>
      </c>
      <c r="G169" s="225" t="s">
        <v>387</v>
      </c>
      <c r="H169" s="226">
        <v>1</v>
      </c>
      <c r="I169" s="227"/>
      <c r="J169" s="228">
        <f t="shared" si="10"/>
        <v>0</v>
      </c>
      <c r="K169" s="224" t="s">
        <v>3</v>
      </c>
      <c r="L169" s="229"/>
      <c r="M169" s="230" t="s">
        <v>3</v>
      </c>
      <c r="N169" s="231" t="s">
        <v>44</v>
      </c>
      <c r="O169" s="36"/>
      <c r="P169" s="181">
        <f t="shared" si="11"/>
        <v>0</v>
      </c>
      <c r="Q169" s="181">
        <v>0</v>
      </c>
      <c r="R169" s="181">
        <f t="shared" si="12"/>
        <v>0</v>
      </c>
      <c r="S169" s="181">
        <v>0</v>
      </c>
      <c r="T169" s="182">
        <f t="shared" si="13"/>
        <v>0</v>
      </c>
      <c r="AR169" s="19" t="s">
        <v>266</v>
      </c>
      <c r="AT169" s="19" t="s">
        <v>371</v>
      </c>
      <c r="AU169" s="19" t="s">
        <v>22</v>
      </c>
      <c r="AY169" s="19" t="s">
        <v>235</v>
      </c>
      <c r="BE169" s="183">
        <f t="shared" si="14"/>
        <v>0</v>
      </c>
      <c r="BF169" s="183">
        <f t="shared" si="15"/>
        <v>0</v>
      </c>
      <c r="BG169" s="183">
        <f t="shared" si="16"/>
        <v>0</v>
      </c>
      <c r="BH169" s="183">
        <f t="shared" si="17"/>
        <v>0</v>
      </c>
      <c r="BI169" s="183">
        <f t="shared" si="18"/>
        <v>0</v>
      </c>
      <c r="BJ169" s="19" t="s">
        <v>22</v>
      </c>
      <c r="BK169" s="183">
        <f t="shared" si="19"/>
        <v>0</v>
      </c>
      <c r="BL169" s="19" t="s">
        <v>241</v>
      </c>
      <c r="BM169" s="19" t="s">
        <v>4972</v>
      </c>
    </row>
    <row r="170" spans="2:65" s="11" customFormat="1" ht="37.35" customHeight="1" x14ac:dyDescent="0.35">
      <c r="B170" s="157"/>
      <c r="D170" s="168" t="s">
        <v>72</v>
      </c>
      <c r="E170" s="241" t="s">
        <v>2833</v>
      </c>
      <c r="F170" s="241" t="s">
        <v>4973</v>
      </c>
      <c r="I170" s="160"/>
      <c r="J170" s="242">
        <f>BK170</f>
        <v>0</v>
      </c>
      <c r="L170" s="157"/>
      <c r="M170" s="162"/>
      <c r="N170" s="163"/>
      <c r="O170" s="163"/>
      <c r="P170" s="164">
        <f>SUM(P171:P175)</f>
        <v>0</v>
      </c>
      <c r="Q170" s="163"/>
      <c r="R170" s="164">
        <f>SUM(R171:R175)</f>
        <v>0</v>
      </c>
      <c r="S170" s="163"/>
      <c r="T170" s="165">
        <f>SUM(T171:T175)</f>
        <v>0</v>
      </c>
      <c r="AR170" s="158" t="s">
        <v>22</v>
      </c>
      <c r="AT170" s="166" t="s">
        <v>72</v>
      </c>
      <c r="AU170" s="166" t="s">
        <v>73</v>
      </c>
      <c r="AY170" s="158" t="s">
        <v>235</v>
      </c>
      <c r="BK170" s="167">
        <f>SUM(BK171:BK175)</f>
        <v>0</v>
      </c>
    </row>
    <row r="171" spans="2:65" s="1" customFormat="1" ht="22.5" customHeight="1" x14ac:dyDescent="0.3">
      <c r="B171" s="171"/>
      <c r="C171" s="172" t="s">
        <v>890</v>
      </c>
      <c r="D171" s="172" t="s">
        <v>237</v>
      </c>
      <c r="E171" s="173" t="s">
        <v>4974</v>
      </c>
      <c r="F171" s="174" t="s">
        <v>4975</v>
      </c>
      <c r="G171" s="175" t="s">
        <v>346</v>
      </c>
      <c r="H171" s="176">
        <v>525</v>
      </c>
      <c r="I171" s="177"/>
      <c r="J171" s="178">
        <f>ROUND(I171*H171,2)</f>
        <v>0</v>
      </c>
      <c r="K171" s="174" t="s">
        <v>3</v>
      </c>
      <c r="L171" s="35"/>
      <c r="M171" s="179" t="s">
        <v>3</v>
      </c>
      <c r="N171" s="180" t="s">
        <v>44</v>
      </c>
      <c r="O171" s="36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AR171" s="19" t="s">
        <v>241</v>
      </c>
      <c r="AT171" s="19" t="s">
        <v>237</v>
      </c>
      <c r="AU171" s="19" t="s">
        <v>22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241</v>
      </c>
      <c r="BM171" s="19" t="s">
        <v>4976</v>
      </c>
    </row>
    <row r="172" spans="2:65" s="1" customFormat="1" ht="31.5" customHeight="1" x14ac:dyDescent="0.3">
      <c r="B172" s="171"/>
      <c r="C172" s="172" t="s">
        <v>894</v>
      </c>
      <c r="D172" s="172" t="s">
        <v>237</v>
      </c>
      <c r="E172" s="173" t="s">
        <v>4977</v>
      </c>
      <c r="F172" s="174" t="s">
        <v>4978</v>
      </c>
      <c r="G172" s="175" t="s">
        <v>387</v>
      </c>
      <c r="H172" s="176">
        <v>4</v>
      </c>
      <c r="I172" s="177"/>
      <c r="J172" s="178">
        <f>ROUND(I172*H172,2)</f>
        <v>0</v>
      </c>
      <c r="K172" s="174" t="s">
        <v>3</v>
      </c>
      <c r="L172" s="35"/>
      <c r="M172" s="179" t="s">
        <v>3</v>
      </c>
      <c r="N172" s="180" t="s">
        <v>44</v>
      </c>
      <c r="O172" s="36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AR172" s="19" t="s">
        <v>241</v>
      </c>
      <c r="AT172" s="19" t="s">
        <v>237</v>
      </c>
      <c r="AU172" s="19" t="s">
        <v>22</v>
      </c>
      <c r="AY172" s="19" t="s">
        <v>235</v>
      </c>
      <c r="BE172" s="183">
        <f>IF(N172="základní",J172,0)</f>
        <v>0</v>
      </c>
      <c r="BF172" s="183">
        <f>IF(N172="snížená",J172,0)</f>
        <v>0</v>
      </c>
      <c r="BG172" s="183">
        <f>IF(N172="zákl. přenesená",J172,0)</f>
        <v>0</v>
      </c>
      <c r="BH172" s="183">
        <f>IF(N172="sníž. přenesená",J172,0)</f>
        <v>0</v>
      </c>
      <c r="BI172" s="183">
        <f>IF(N172="nulová",J172,0)</f>
        <v>0</v>
      </c>
      <c r="BJ172" s="19" t="s">
        <v>22</v>
      </c>
      <c r="BK172" s="183">
        <f>ROUND(I172*H172,2)</f>
        <v>0</v>
      </c>
      <c r="BL172" s="19" t="s">
        <v>241</v>
      </c>
      <c r="BM172" s="19" t="s">
        <v>4979</v>
      </c>
    </row>
    <row r="173" spans="2:65" s="1" customFormat="1" ht="22.5" customHeight="1" x14ac:dyDescent="0.3">
      <c r="B173" s="171"/>
      <c r="C173" s="172" t="s">
        <v>900</v>
      </c>
      <c r="D173" s="172" t="s">
        <v>237</v>
      </c>
      <c r="E173" s="173" t="s">
        <v>4980</v>
      </c>
      <c r="F173" s="174" t="s">
        <v>4981</v>
      </c>
      <c r="G173" s="175" t="s">
        <v>387</v>
      </c>
      <c r="H173" s="176">
        <v>4</v>
      </c>
      <c r="I173" s="177"/>
      <c r="J173" s="178">
        <f>ROUND(I173*H173,2)</f>
        <v>0</v>
      </c>
      <c r="K173" s="174" t="s">
        <v>3</v>
      </c>
      <c r="L173" s="35"/>
      <c r="M173" s="179" t="s">
        <v>3</v>
      </c>
      <c r="N173" s="180" t="s">
        <v>44</v>
      </c>
      <c r="O173" s="36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AR173" s="19" t="s">
        <v>241</v>
      </c>
      <c r="AT173" s="19" t="s">
        <v>237</v>
      </c>
      <c r="AU173" s="19" t="s">
        <v>22</v>
      </c>
      <c r="AY173" s="19" t="s">
        <v>235</v>
      </c>
      <c r="BE173" s="183">
        <f>IF(N173="základní",J173,0)</f>
        <v>0</v>
      </c>
      <c r="BF173" s="183">
        <f>IF(N173="snížená",J173,0)</f>
        <v>0</v>
      </c>
      <c r="BG173" s="183">
        <f>IF(N173="zákl. přenesená",J173,0)</f>
        <v>0</v>
      </c>
      <c r="BH173" s="183">
        <f>IF(N173="sníž. přenesená",J173,0)</f>
        <v>0</v>
      </c>
      <c r="BI173" s="183">
        <f>IF(N173="nulová",J173,0)</f>
        <v>0</v>
      </c>
      <c r="BJ173" s="19" t="s">
        <v>22</v>
      </c>
      <c r="BK173" s="183">
        <f>ROUND(I173*H173,2)</f>
        <v>0</v>
      </c>
      <c r="BL173" s="19" t="s">
        <v>241</v>
      </c>
      <c r="BM173" s="19" t="s">
        <v>4982</v>
      </c>
    </row>
    <row r="174" spans="2:65" s="1" customFormat="1" ht="22.5" customHeight="1" x14ac:dyDescent="0.3">
      <c r="B174" s="171"/>
      <c r="C174" s="172" t="s">
        <v>554</v>
      </c>
      <c r="D174" s="172" t="s">
        <v>237</v>
      </c>
      <c r="E174" s="173" t="s">
        <v>4983</v>
      </c>
      <c r="F174" s="174" t="s">
        <v>4984</v>
      </c>
      <c r="G174" s="175" t="s">
        <v>387</v>
      </c>
      <c r="H174" s="176">
        <v>16</v>
      </c>
      <c r="I174" s="177"/>
      <c r="J174" s="178">
        <f>ROUND(I174*H174,2)</f>
        <v>0</v>
      </c>
      <c r="K174" s="174" t="s">
        <v>3</v>
      </c>
      <c r="L174" s="35"/>
      <c r="M174" s="179" t="s">
        <v>3</v>
      </c>
      <c r="N174" s="180" t="s">
        <v>44</v>
      </c>
      <c r="O174" s="36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22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4985</v>
      </c>
    </row>
    <row r="175" spans="2:65" s="1" customFormat="1" ht="22.5" customHeight="1" x14ac:dyDescent="0.3">
      <c r="B175" s="171"/>
      <c r="C175" s="172" t="s">
        <v>912</v>
      </c>
      <c r="D175" s="172" t="s">
        <v>237</v>
      </c>
      <c r="E175" s="173" t="s">
        <v>4986</v>
      </c>
      <c r="F175" s="174" t="s">
        <v>4987</v>
      </c>
      <c r="G175" s="175" t="s">
        <v>387</v>
      </c>
      <c r="H175" s="176">
        <v>2</v>
      </c>
      <c r="I175" s="177"/>
      <c r="J175" s="178">
        <f>ROUND(I175*H175,2)</f>
        <v>0</v>
      </c>
      <c r="K175" s="174" t="s">
        <v>3</v>
      </c>
      <c r="L175" s="35"/>
      <c r="M175" s="179" t="s">
        <v>3</v>
      </c>
      <c r="N175" s="180" t="s">
        <v>44</v>
      </c>
      <c r="O175" s="36"/>
      <c r="P175" s="181">
        <f>O175*H175</f>
        <v>0</v>
      </c>
      <c r="Q175" s="181">
        <v>0</v>
      </c>
      <c r="R175" s="181">
        <f>Q175*H175</f>
        <v>0</v>
      </c>
      <c r="S175" s="181">
        <v>0</v>
      </c>
      <c r="T175" s="182">
        <f>S175*H175</f>
        <v>0</v>
      </c>
      <c r="AR175" s="19" t="s">
        <v>241</v>
      </c>
      <c r="AT175" s="19" t="s">
        <v>237</v>
      </c>
      <c r="AU175" s="19" t="s">
        <v>22</v>
      </c>
      <c r="AY175" s="19" t="s">
        <v>235</v>
      </c>
      <c r="BE175" s="183">
        <f>IF(N175="základní",J175,0)</f>
        <v>0</v>
      </c>
      <c r="BF175" s="183">
        <f>IF(N175="snížená",J175,0)</f>
        <v>0</v>
      </c>
      <c r="BG175" s="183">
        <f>IF(N175="zákl. přenesená",J175,0)</f>
        <v>0</v>
      </c>
      <c r="BH175" s="183">
        <f>IF(N175="sníž. přenesená",J175,0)</f>
        <v>0</v>
      </c>
      <c r="BI175" s="183">
        <f>IF(N175="nulová",J175,0)</f>
        <v>0</v>
      </c>
      <c r="BJ175" s="19" t="s">
        <v>22</v>
      </c>
      <c r="BK175" s="183">
        <f>ROUND(I175*H175,2)</f>
        <v>0</v>
      </c>
      <c r="BL175" s="19" t="s">
        <v>241</v>
      </c>
      <c r="BM175" s="19" t="s">
        <v>4988</v>
      </c>
    </row>
    <row r="176" spans="2:65" s="11" customFormat="1" ht="37.35" customHeight="1" x14ac:dyDescent="0.35">
      <c r="B176" s="157"/>
      <c r="D176" s="168" t="s">
        <v>72</v>
      </c>
      <c r="E176" s="241" t="s">
        <v>2838</v>
      </c>
      <c r="F176" s="241" t="s">
        <v>4989</v>
      </c>
      <c r="I176" s="160"/>
      <c r="J176" s="242">
        <f>BK176</f>
        <v>0</v>
      </c>
      <c r="L176" s="157"/>
      <c r="M176" s="162"/>
      <c r="N176" s="163"/>
      <c r="O176" s="163"/>
      <c r="P176" s="164">
        <f>SUM(P177:P181)</f>
        <v>0</v>
      </c>
      <c r="Q176" s="163"/>
      <c r="R176" s="164">
        <f>SUM(R177:R181)</f>
        <v>0</v>
      </c>
      <c r="S176" s="163"/>
      <c r="T176" s="165">
        <f>SUM(T177:T181)</f>
        <v>0</v>
      </c>
      <c r="AR176" s="158" t="s">
        <v>22</v>
      </c>
      <c r="AT176" s="166" t="s">
        <v>72</v>
      </c>
      <c r="AU176" s="166" t="s">
        <v>73</v>
      </c>
      <c r="AY176" s="158" t="s">
        <v>235</v>
      </c>
      <c r="BK176" s="167">
        <f>SUM(BK177:BK181)</f>
        <v>0</v>
      </c>
    </row>
    <row r="177" spans="2:65" s="1" customFormat="1" ht="22.5" customHeight="1" x14ac:dyDescent="0.3">
      <c r="B177" s="171"/>
      <c r="C177" s="222" t="s">
        <v>916</v>
      </c>
      <c r="D177" s="222" t="s">
        <v>371</v>
      </c>
      <c r="E177" s="223" t="s">
        <v>445</v>
      </c>
      <c r="F177" s="224" t="s">
        <v>4990</v>
      </c>
      <c r="G177" s="225" t="s">
        <v>346</v>
      </c>
      <c r="H177" s="226">
        <v>525</v>
      </c>
      <c r="I177" s="227"/>
      <c r="J177" s="228">
        <f>ROUND(I177*H177,2)</f>
        <v>0</v>
      </c>
      <c r="K177" s="224" t="s">
        <v>3</v>
      </c>
      <c r="L177" s="229"/>
      <c r="M177" s="230" t="s">
        <v>3</v>
      </c>
      <c r="N177" s="231" t="s">
        <v>44</v>
      </c>
      <c r="O177" s="36"/>
      <c r="P177" s="181">
        <f>O177*H177</f>
        <v>0</v>
      </c>
      <c r="Q177" s="181">
        <v>0</v>
      </c>
      <c r="R177" s="181">
        <f>Q177*H177</f>
        <v>0</v>
      </c>
      <c r="S177" s="181">
        <v>0</v>
      </c>
      <c r="T177" s="182">
        <f>S177*H177</f>
        <v>0</v>
      </c>
      <c r="AR177" s="19" t="s">
        <v>266</v>
      </c>
      <c r="AT177" s="19" t="s">
        <v>371</v>
      </c>
      <c r="AU177" s="19" t="s">
        <v>22</v>
      </c>
      <c r="AY177" s="19" t="s">
        <v>235</v>
      </c>
      <c r="BE177" s="183">
        <f>IF(N177="základní",J177,0)</f>
        <v>0</v>
      </c>
      <c r="BF177" s="183">
        <f>IF(N177="snížená",J177,0)</f>
        <v>0</v>
      </c>
      <c r="BG177" s="183">
        <f>IF(N177="zákl. přenesená",J177,0)</f>
        <v>0</v>
      </c>
      <c r="BH177" s="183">
        <f>IF(N177="sníž. přenesená",J177,0)</f>
        <v>0</v>
      </c>
      <c r="BI177" s="183">
        <f>IF(N177="nulová",J177,0)</f>
        <v>0</v>
      </c>
      <c r="BJ177" s="19" t="s">
        <v>22</v>
      </c>
      <c r="BK177" s="183">
        <f>ROUND(I177*H177,2)</f>
        <v>0</v>
      </c>
      <c r="BL177" s="19" t="s">
        <v>241</v>
      </c>
      <c r="BM177" s="19" t="s">
        <v>4991</v>
      </c>
    </row>
    <row r="178" spans="2:65" s="1" customFormat="1" ht="31.5" customHeight="1" x14ac:dyDescent="0.3">
      <c r="B178" s="171"/>
      <c r="C178" s="222" t="s">
        <v>920</v>
      </c>
      <c r="D178" s="222" t="s">
        <v>371</v>
      </c>
      <c r="E178" s="223" t="s">
        <v>449</v>
      </c>
      <c r="F178" s="224" t="s">
        <v>4978</v>
      </c>
      <c r="G178" s="225" t="s">
        <v>387</v>
      </c>
      <c r="H178" s="226">
        <v>4</v>
      </c>
      <c r="I178" s="227"/>
      <c r="J178" s="228">
        <f>ROUND(I178*H178,2)</f>
        <v>0</v>
      </c>
      <c r="K178" s="224" t="s">
        <v>3</v>
      </c>
      <c r="L178" s="229"/>
      <c r="M178" s="230" t="s">
        <v>3</v>
      </c>
      <c r="N178" s="231" t="s">
        <v>44</v>
      </c>
      <c r="O178" s="36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AR178" s="19" t="s">
        <v>266</v>
      </c>
      <c r="AT178" s="19" t="s">
        <v>371</v>
      </c>
      <c r="AU178" s="19" t="s">
        <v>22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4992</v>
      </c>
    </row>
    <row r="179" spans="2:65" s="1" customFormat="1" ht="22.5" customHeight="1" x14ac:dyDescent="0.3">
      <c r="B179" s="171"/>
      <c r="C179" s="222" t="s">
        <v>925</v>
      </c>
      <c r="D179" s="222" t="s">
        <v>371</v>
      </c>
      <c r="E179" s="223" t="s">
        <v>454</v>
      </c>
      <c r="F179" s="224" t="s">
        <v>4993</v>
      </c>
      <c r="G179" s="225" t="s">
        <v>387</v>
      </c>
      <c r="H179" s="226">
        <v>4</v>
      </c>
      <c r="I179" s="227"/>
      <c r="J179" s="228">
        <f>ROUND(I179*H179,2)</f>
        <v>0</v>
      </c>
      <c r="K179" s="224" t="s">
        <v>3</v>
      </c>
      <c r="L179" s="229"/>
      <c r="M179" s="230" t="s">
        <v>3</v>
      </c>
      <c r="N179" s="231" t="s">
        <v>44</v>
      </c>
      <c r="O179" s="36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AR179" s="19" t="s">
        <v>266</v>
      </c>
      <c r="AT179" s="19" t="s">
        <v>371</v>
      </c>
      <c r="AU179" s="19" t="s">
        <v>22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241</v>
      </c>
      <c r="BM179" s="19" t="s">
        <v>4994</v>
      </c>
    </row>
    <row r="180" spans="2:65" s="1" customFormat="1" ht="22.5" customHeight="1" x14ac:dyDescent="0.3">
      <c r="B180" s="171"/>
      <c r="C180" s="222" t="s">
        <v>930</v>
      </c>
      <c r="D180" s="222" t="s">
        <v>371</v>
      </c>
      <c r="E180" s="223" t="s">
        <v>459</v>
      </c>
      <c r="F180" s="224" t="s">
        <v>4984</v>
      </c>
      <c r="G180" s="225" t="s">
        <v>387</v>
      </c>
      <c r="H180" s="226">
        <v>16</v>
      </c>
      <c r="I180" s="227"/>
      <c r="J180" s="228">
        <f>ROUND(I180*H180,2)</f>
        <v>0</v>
      </c>
      <c r="K180" s="224" t="s">
        <v>3</v>
      </c>
      <c r="L180" s="229"/>
      <c r="M180" s="230" t="s">
        <v>3</v>
      </c>
      <c r="N180" s="231" t="s">
        <v>44</v>
      </c>
      <c r="O180" s="36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AR180" s="19" t="s">
        <v>266</v>
      </c>
      <c r="AT180" s="19" t="s">
        <v>371</v>
      </c>
      <c r="AU180" s="19" t="s">
        <v>22</v>
      </c>
      <c r="AY180" s="19" t="s">
        <v>235</v>
      </c>
      <c r="BE180" s="183">
        <f>IF(N180="základní",J180,0)</f>
        <v>0</v>
      </c>
      <c r="BF180" s="183">
        <f>IF(N180="snížená",J180,0)</f>
        <v>0</v>
      </c>
      <c r="BG180" s="183">
        <f>IF(N180="zákl. přenesená",J180,0)</f>
        <v>0</v>
      </c>
      <c r="BH180" s="183">
        <f>IF(N180="sníž. přenesená",J180,0)</f>
        <v>0</v>
      </c>
      <c r="BI180" s="183">
        <f>IF(N180="nulová",J180,0)</f>
        <v>0</v>
      </c>
      <c r="BJ180" s="19" t="s">
        <v>22</v>
      </c>
      <c r="BK180" s="183">
        <f>ROUND(I180*H180,2)</f>
        <v>0</v>
      </c>
      <c r="BL180" s="19" t="s">
        <v>241</v>
      </c>
      <c r="BM180" s="19" t="s">
        <v>4995</v>
      </c>
    </row>
    <row r="181" spans="2:65" s="1" customFormat="1" ht="31.5" customHeight="1" x14ac:dyDescent="0.3">
      <c r="B181" s="171"/>
      <c r="C181" s="222" t="s">
        <v>934</v>
      </c>
      <c r="D181" s="222" t="s">
        <v>371</v>
      </c>
      <c r="E181" s="223" t="s">
        <v>463</v>
      </c>
      <c r="F181" s="224" t="s">
        <v>4996</v>
      </c>
      <c r="G181" s="225" t="s">
        <v>387</v>
      </c>
      <c r="H181" s="226">
        <v>2</v>
      </c>
      <c r="I181" s="227"/>
      <c r="J181" s="228">
        <f>ROUND(I181*H181,2)</f>
        <v>0</v>
      </c>
      <c r="K181" s="224" t="s">
        <v>3</v>
      </c>
      <c r="L181" s="229"/>
      <c r="M181" s="230" t="s">
        <v>3</v>
      </c>
      <c r="N181" s="231" t="s">
        <v>44</v>
      </c>
      <c r="O181" s="36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AR181" s="19" t="s">
        <v>266</v>
      </c>
      <c r="AT181" s="19" t="s">
        <v>371</v>
      </c>
      <c r="AU181" s="19" t="s">
        <v>22</v>
      </c>
      <c r="AY181" s="19" t="s">
        <v>235</v>
      </c>
      <c r="BE181" s="183">
        <f>IF(N181="základní",J181,0)</f>
        <v>0</v>
      </c>
      <c r="BF181" s="183">
        <f>IF(N181="snížená",J181,0)</f>
        <v>0</v>
      </c>
      <c r="BG181" s="183">
        <f>IF(N181="zákl. přenesená",J181,0)</f>
        <v>0</v>
      </c>
      <c r="BH181" s="183">
        <f>IF(N181="sníž. přenesená",J181,0)</f>
        <v>0</v>
      </c>
      <c r="BI181" s="183">
        <f>IF(N181="nulová",J181,0)</f>
        <v>0</v>
      </c>
      <c r="BJ181" s="19" t="s">
        <v>22</v>
      </c>
      <c r="BK181" s="183">
        <f>ROUND(I181*H181,2)</f>
        <v>0</v>
      </c>
      <c r="BL181" s="19" t="s">
        <v>241</v>
      </c>
      <c r="BM181" s="19" t="s">
        <v>4997</v>
      </c>
    </row>
    <row r="182" spans="2:65" s="11" customFormat="1" ht="37.35" customHeight="1" x14ac:dyDescent="0.35">
      <c r="B182" s="157"/>
      <c r="D182" s="168" t="s">
        <v>72</v>
      </c>
      <c r="E182" s="241" t="s">
        <v>4998</v>
      </c>
      <c r="F182" s="241" t="s">
        <v>4999</v>
      </c>
      <c r="I182" s="160"/>
      <c r="J182" s="242">
        <f>BK182</f>
        <v>0</v>
      </c>
      <c r="L182" s="157"/>
      <c r="M182" s="162"/>
      <c r="N182" s="163"/>
      <c r="O182" s="163"/>
      <c r="P182" s="164">
        <f>SUM(P183:P201)</f>
        <v>0</v>
      </c>
      <c r="Q182" s="163"/>
      <c r="R182" s="164">
        <f>SUM(R183:R201)</f>
        <v>0</v>
      </c>
      <c r="S182" s="163"/>
      <c r="T182" s="165">
        <f>SUM(T183:T201)</f>
        <v>0</v>
      </c>
      <c r="AR182" s="158" t="s">
        <v>22</v>
      </c>
      <c r="AT182" s="166" t="s">
        <v>72</v>
      </c>
      <c r="AU182" s="166" t="s">
        <v>73</v>
      </c>
      <c r="AY182" s="158" t="s">
        <v>235</v>
      </c>
      <c r="BK182" s="167">
        <f>SUM(BK183:BK201)</f>
        <v>0</v>
      </c>
    </row>
    <row r="183" spans="2:65" s="1" customFormat="1" ht="22.5" customHeight="1" x14ac:dyDescent="0.3">
      <c r="B183" s="171"/>
      <c r="C183" s="172" t="s">
        <v>938</v>
      </c>
      <c r="D183" s="172" t="s">
        <v>237</v>
      </c>
      <c r="E183" s="173" t="s">
        <v>5000</v>
      </c>
      <c r="F183" s="174" t="s">
        <v>5001</v>
      </c>
      <c r="G183" s="175" t="s">
        <v>3139</v>
      </c>
      <c r="H183" s="176">
        <v>0.52</v>
      </c>
      <c r="I183" s="177"/>
      <c r="J183" s="178">
        <f t="shared" ref="J183:J201" si="20">ROUND(I183*H183,2)</f>
        <v>0</v>
      </c>
      <c r="K183" s="174" t="s">
        <v>3</v>
      </c>
      <c r="L183" s="35"/>
      <c r="M183" s="179" t="s">
        <v>3</v>
      </c>
      <c r="N183" s="180" t="s">
        <v>44</v>
      </c>
      <c r="O183" s="36"/>
      <c r="P183" s="181">
        <f t="shared" ref="P183:P201" si="21">O183*H183</f>
        <v>0</v>
      </c>
      <c r="Q183" s="181">
        <v>0</v>
      </c>
      <c r="R183" s="181">
        <f t="shared" ref="R183:R201" si="22">Q183*H183</f>
        <v>0</v>
      </c>
      <c r="S183" s="181">
        <v>0</v>
      </c>
      <c r="T183" s="182">
        <f t="shared" ref="T183:T201" si="23">S183*H183</f>
        <v>0</v>
      </c>
      <c r="AR183" s="19" t="s">
        <v>241</v>
      </c>
      <c r="AT183" s="19" t="s">
        <v>237</v>
      </c>
      <c r="AU183" s="19" t="s">
        <v>22</v>
      </c>
      <c r="AY183" s="19" t="s">
        <v>235</v>
      </c>
      <c r="BE183" s="183">
        <f t="shared" ref="BE183:BE201" si="24">IF(N183="základní",J183,0)</f>
        <v>0</v>
      </c>
      <c r="BF183" s="183">
        <f t="shared" ref="BF183:BF201" si="25">IF(N183="snížená",J183,0)</f>
        <v>0</v>
      </c>
      <c r="BG183" s="183">
        <f t="shared" ref="BG183:BG201" si="26">IF(N183="zákl. přenesená",J183,0)</f>
        <v>0</v>
      </c>
      <c r="BH183" s="183">
        <f t="shared" ref="BH183:BH201" si="27">IF(N183="sníž. přenesená",J183,0)</f>
        <v>0</v>
      </c>
      <c r="BI183" s="183">
        <f t="shared" ref="BI183:BI201" si="28">IF(N183="nulová",J183,0)</f>
        <v>0</v>
      </c>
      <c r="BJ183" s="19" t="s">
        <v>22</v>
      </c>
      <c r="BK183" s="183">
        <f t="shared" ref="BK183:BK201" si="29">ROUND(I183*H183,2)</f>
        <v>0</v>
      </c>
      <c r="BL183" s="19" t="s">
        <v>241</v>
      </c>
      <c r="BM183" s="19" t="s">
        <v>5002</v>
      </c>
    </row>
    <row r="184" spans="2:65" s="1" customFormat="1" ht="22.5" customHeight="1" x14ac:dyDescent="0.3">
      <c r="B184" s="171"/>
      <c r="C184" s="172" t="s">
        <v>942</v>
      </c>
      <c r="D184" s="172" t="s">
        <v>237</v>
      </c>
      <c r="E184" s="173" t="s">
        <v>5003</v>
      </c>
      <c r="F184" s="174" t="s">
        <v>5004</v>
      </c>
      <c r="G184" s="175" t="s">
        <v>240</v>
      </c>
      <c r="H184" s="176">
        <v>117</v>
      </c>
      <c r="I184" s="177"/>
      <c r="J184" s="178">
        <f t="shared" si="20"/>
        <v>0</v>
      </c>
      <c r="K184" s="174" t="s">
        <v>3</v>
      </c>
      <c r="L184" s="35"/>
      <c r="M184" s="179" t="s">
        <v>3</v>
      </c>
      <c r="N184" s="180" t="s">
        <v>44</v>
      </c>
      <c r="O184" s="36"/>
      <c r="P184" s="181">
        <f t="shared" si="21"/>
        <v>0</v>
      </c>
      <c r="Q184" s="181">
        <v>0</v>
      </c>
      <c r="R184" s="181">
        <f t="shared" si="22"/>
        <v>0</v>
      </c>
      <c r="S184" s="181">
        <v>0</v>
      </c>
      <c r="T184" s="182">
        <f t="shared" si="23"/>
        <v>0</v>
      </c>
      <c r="AR184" s="19" t="s">
        <v>241</v>
      </c>
      <c r="AT184" s="19" t="s">
        <v>237</v>
      </c>
      <c r="AU184" s="19" t="s">
        <v>22</v>
      </c>
      <c r="AY184" s="19" t="s">
        <v>235</v>
      </c>
      <c r="BE184" s="183">
        <f t="shared" si="24"/>
        <v>0</v>
      </c>
      <c r="BF184" s="183">
        <f t="shared" si="25"/>
        <v>0</v>
      </c>
      <c r="BG184" s="183">
        <f t="shared" si="26"/>
        <v>0</v>
      </c>
      <c r="BH184" s="183">
        <f t="shared" si="27"/>
        <v>0</v>
      </c>
      <c r="BI184" s="183">
        <f t="shared" si="28"/>
        <v>0</v>
      </c>
      <c r="BJ184" s="19" t="s">
        <v>22</v>
      </c>
      <c r="BK184" s="183">
        <f t="shared" si="29"/>
        <v>0</v>
      </c>
      <c r="BL184" s="19" t="s">
        <v>241</v>
      </c>
      <c r="BM184" s="19" t="s">
        <v>5005</v>
      </c>
    </row>
    <row r="185" spans="2:65" s="1" customFormat="1" ht="22.5" customHeight="1" x14ac:dyDescent="0.3">
      <c r="B185" s="171"/>
      <c r="C185" s="172" t="s">
        <v>946</v>
      </c>
      <c r="D185" s="172" t="s">
        <v>237</v>
      </c>
      <c r="E185" s="173" t="s">
        <v>5006</v>
      </c>
      <c r="F185" s="174" t="s">
        <v>5007</v>
      </c>
      <c r="G185" s="175" t="s">
        <v>245</v>
      </c>
      <c r="H185" s="176">
        <v>285</v>
      </c>
      <c r="I185" s="177"/>
      <c r="J185" s="178">
        <f t="shared" si="20"/>
        <v>0</v>
      </c>
      <c r="K185" s="174" t="s">
        <v>3</v>
      </c>
      <c r="L185" s="35"/>
      <c r="M185" s="179" t="s">
        <v>3</v>
      </c>
      <c r="N185" s="180" t="s">
        <v>44</v>
      </c>
      <c r="O185" s="36"/>
      <c r="P185" s="181">
        <f t="shared" si="21"/>
        <v>0</v>
      </c>
      <c r="Q185" s="181">
        <v>0</v>
      </c>
      <c r="R185" s="181">
        <f t="shared" si="22"/>
        <v>0</v>
      </c>
      <c r="S185" s="181">
        <v>0</v>
      </c>
      <c r="T185" s="182">
        <f t="shared" si="23"/>
        <v>0</v>
      </c>
      <c r="AR185" s="19" t="s">
        <v>241</v>
      </c>
      <c r="AT185" s="19" t="s">
        <v>237</v>
      </c>
      <c r="AU185" s="19" t="s">
        <v>22</v>
      </c>
      <c r="AY185" s="19" t="s">
        <v>235</v>
      </c>
      <c r="BE185" s="183">
        <f t="shared" si="24"/>
        <v>0</v>
      </c>
      <c r="BF185" s="183">
        <f t="shared" si="25"/>
        <v>0</v>
      </c>
      <c r="BG185" s="183">
        <f t="shared" si="26"/>
        <v>0</v>
      </c>
      <c r="BH185" s="183">
        <f t="shared" si="27"/>
        <v>0</v>
      </c>
      <c r="BI185" s="183">
        <f t="shared" si="28"/>
        <v>0</v>
      </c>
      <c r="BJ185" s="19" t="s">
        <v>22</v>
      </c>
      <c r="BK185" s="183">
        <f t="shared" si="29"/>
        <v>0</v>
      </c>
      <c r="BL185" s="19" t="s">
        <v>241</v>
      </c>
      <c r="BM185" s="19" t="s">
        <v>5008</v>
      </c>
    </row>
    <row r="186" spans="2:65" s="1" customFormat="1" ht="22.5" customHeight="1" x14ac:dyDescent="0.3">
      <c r="B186" s="171"/>
      <c r="C186" s="172" t="s">
        <v>950</v>
      </c>
      <c r="D186" s="172" t="s">
        <v>237</v>
      </c>
      <c r="E186" s="173" t="s">
        <v>5009</v>
      </c>
      <c r="F186" s="174" t="s">
        <v>5010</v>
      </c>
      <c r="G186" s="175" t="s">
        <v>245</v>
      </c>
      <c r="H186" s="176">
        <v>176</v>
      </c>
      <c r="I186" s="177"/>
      <c r="J186" s="178">
        <f t="shared" si="20"/>
        <v>0</v>
      </c>
      <c r="K186" s="174" t="s">
        <v>3</v>
      </c>
      <c r="L186" s="35"/>
      <c r="M186" s="179" t="s">
        <v>3</v>
      </c>
      <c r="N186" s="180" t="s">
        <v>44</v>
      </c>
      <c r="O186" s="36"/>
      <c r="P186" s="181">
        <f t="shared" si="21"/>
        <v>0</v>
      </c>
      <c r="Q186" s="181">
        <v>0</v>
      </c>
      <c r="R186" s="181">
        <f t="shared" si="22"/>
        <v>0</v>
      </c>
      <c r="S186" s="181">
        <v>0</v>
      </c>
      <c r="T186" s="182">
        <f t="shared" si="23"/>
        <v>0</v>
      </c>
      <c r="AR186" s="19" t="s">
        <v>241</v>
      </c>
      <c r="AT186" s="19" t="s">
        <v>237</v>
      </c>
      <c r="AU186" s="19" t="s">
        <v>22</v>
      </c>
      <c r="AY186" s="19" t="s">
        <v>235</v>
      </c>
      <c r="BE186" s="183">
        <f t="shared" si="24"/>
        <v>0</v>
      </c>
      <c r="BF186" s="183">
        <f t="shared" si="25"/>
        <v>0</v>
      </c>
      <c r="BG186" s="183">
        <f t="shared" si="26"/>
        <v>0</v>
      </c>
      <c r="BH186" s="183">
        <f t="shared" si="27"/>
        <v>0</v>
      </c>
      <c r="BI186" s="183">
        <f t="shared" si="28"/>
        <v>0</v>
      </c>
      <c r="BJ186" s="19" t="s">
        <v>22</v>
      </c>
      <c r="BK186" s="183">
        <f t="shared" si="29"/>
        <v>0</v>
      </c>
      <c r="BL186" s="19" t="s">
        <v>241</v>
      </c>
      <c r="BM186" s="19" t="s">
        <v>5011</v>
      </c>
    </row>
    <row r="187" spans="2:65" s="1" customFormat="1" ht="31.5" customHeight="1" x14ac:dyDescent="0.3">
      <c r="B187" s="171"/>
      <c r="C187" s="172" t="s">
        <v>954</v>
      </c>
      <c r="D187" s="172" t="s">
        <v>237</v>
      </c>
      <c r="E187" s="173" t="s">
        <v>5012</v>
      </c>
      <c r="F187" s="174" t="s">
        <v>5013</v>
      </c>
      <c r="G187" s="175" t="s">
        <v>346</v>
      </c>
      <c r="H187" s="176">
        <v>108</v>
      </c>
      <c r="I187" s="177"/>
      <c r="J187" s="178">
        <f t="shared" si="20"/>
        <v>0</v>
      </c>
      <c r="K187" s="174" t="s">
        <v>3</v>
      </c>
      <c r="L187" s="35"/>
      <c r="M187" s="179" t="s">
        <v>3</v>
      </c>
      <c r="N187" s="180" t="s">
        <v>44</v>
      </c>
      <c r="O187" s="36"/>
      <c r="P187" s="181">
        <f t="shared" si="21"/>
        <v>0</v>
      </c>
      <c r="Q187" s="181">
        <v>0</v>
      </c>
      <c r="R187" s="181">
        <f t="shared" si="22"/>
        <v>0</v>
      </c>
      <c r="S187" s="181">
        <v>0</v>
      </c>
      <c r="T187" s="182">
        <f t="shared" si="23"/>
        <v>0</v>
      </c>
      <c r="AR187" s="19" t="s">
        <v>241</v>
      </c>
      <c r="AT187" s="19" t="s">
        <v>237</v>
      </c>
      <c r="AU187" s="19" t="s">
        <v>22</v>
      </c>
      <c r="AY187" s="19" t="s">
        <v>235</v>
      </c>
      <c r="BE187" s="183">
        <f t="shared" si="24"/>
        <v>0</v>
      </c>
      <c r="BF187" s="183">
        <f t="shared" si="25"/>
        <v>0</v>
      </c>
      <c r="BG187" s="183">
        <f t="shared" si="26"/>
        <v>0</v>
      </c>
      <c r="BH187" s="183">
        <f t="shared" si="27"/>
        <v>0</v>
      </c>
      <c r="BI187" s="183">
        <f t="shared" si="28"/>
        <v>0</v>
      </c>
      <c r="BJ187" s="19" t="s">
        <v>22</v>
      </c>
      <c r="BK187" s="183">
        <f t="shared" si="29"/>
        <v>0</v>
      </c>
      <c r="BL187" s="19" t="s">
        <v>241</v>
      </c>
      <c r="BM187" s="19" t="s">
        <v>5014</v>
      </c>
    </row>
    <row r="188" spans="2:65" s="1" customFormat="1" ht="31.5" customHeight="1" x14ac:dyDescent="0.3">
      <c r="B188" s="171"/>
      <c r="C188" s="172" t="s">
        <v>959</v>
      </c>
      <c r="D188" s="172" t="s">
        <v>237</v>
      </c>
      <c r="E188" s="173" t="s">
        <v>5015</v>
      </c>
      <c r="F188" s="174" t="s">
        <v>5016</v>
      </c>
      <c r="G188" s="175" t="s">
        <v>245</v>
      </c>
      <c r="H188" s="176">
        <v>35.1</v>
      </c>
      <c r="I188" s="177"/>
      <c r="J188" s="178">
        <f t="shared" si="20"/>
        <v>0</v>
      </c>
      <c r="K188" s="174" t="s">
        <v>3</v>
      </c>
      <c r="L188" s="35"/>
      <c r="M188" s="179" t="s">
        <v>3</v>
      </c>
      <c r="N188" s="180" t="s">
        <v>44</v>
      </c>
      <c r="O188" s="36"/>
      <c r="P188" s="181">
        <f t="shared" si="21"/>
        <v>0</v>
      </c>
      <c r="Q188" s="181">
        <v>0</v>
      </c>
      <c r="R188" s="181">
        <f t="shared" si="22"/>
        <v>0</v>
      </c>
      <c r="S188" s="181">
        <v>0</v>
      </c>
      <c r="T188" s="182">
        <f t="shared" si="23"/>
        <v>0</v>
      </c>
      <c r="AR188" s="19" t="s">
        <v>241</v>
      </c>
      <c r="AT188" s="19" t="s">
        <v>237</v>
      </c>
      <c r="AU188" s="19" t="s">
        <v>22</v>
      </c>
      <c r="AY188" s="19" t="s">
        <v>235</v>
      </c>
      <c r="BE188" s="183">
        <f t="shared" si="24"/>
        <v>0</v>
      </c>
      <c r="BF188" s="183">
        <f t="shared" si="25"/>
        <v>0</v>
      </c>
      <c r="BG188" s="183">
        <f t="shared" si="26"/>
        <v>0</v>
      </c>
      <c r="BH188" s="183">
        <f t="shared" si="27"/>
        <v>0</v>
      </c>
      <c r="BI188" s="183">
        <f t="shared" si="28"/>
        <v>0</v>
      </c>
      <c r="BJ188" s="19" t="s">
        <v>22</v>
      </c>
      <c r="BK188" s="183">
        <f t="shared" si="29"/>
        <v>0</v>
      </c>
      <c r="BL188" s="19" t="s">
        <v>241</v>
      </c>
      <c r="BM188" s="19" t="s">
        <v>5017</v>
      </c>
    </row>
    <row r="189" spans="2:65" s="1" customFormat="1" ht="22.5" customHeight="1" x14ac:dyDescent="0.3">
      <c r="B189" s="171"/>
      <c r="C189" s="172" t="s">
        <v>963</v>
      </c>
      <c r="D189" s="172" t="s">
        <v>237</v>
      </c>
      <c r="E189" s="173" t="s">
        <v>5018</v>
      </c>
      <c r="F189" s="174" t="s">
        <v>5019</v>
      </c>
      <c r="G189" s="175" t="s">
        <v>346</v>
      </c>
      <c r="H189" s="176">
        <v>108</v>
      </c>
      <c r="I189" s="177"/>
      <c r="J189" s="178">
        <f t="shared" si="20"/>
        <v>0</v>
      </c>
      <c r="K189" s="174" t="s">
        <v>3</v>
      </c>
      <c r="L189" s="35"/>
      <c r="M189" s="179" t="s">
        <v>3</v>
      </c>
      <c r="N189" s="180" t="s">
        <v>44</v>
      </c>
      <c r="O189" s="36"/>
      <c r="P189" s="181">
        <f t="shared" si="21"/>
        <v>0</v>
      </c>
      <c r="Q189" s="181">
        <v>0</v>
      </c>
      <c r="R189" s="181">
        <f t="shared" si="22"/>
        <v>0</v>
      </c>
      <c r="S189" s="181">
        <v>0</v>
      </c>
      <c r="T189" s="182">
        <f t="shared" si="23"/>
        <v>0</v>
      </c>
      <c r="AR189" s="19" t="s">
        <v>241</v>
      </c>
      <c r="AT189" s="19" t="s">
        <v>237</v>
      </c>
      <c r="AU189" s="19" t="s">
        <v>22</v>
      </c>
      <c r="AY189" s="19" t="s">
        <v>235</v>
      </c>
      <c r="BE189" s="183">
        <f t="shared" si="24"/>
        <v>0</v>
      </c>
      <c r="BF189" s="183">
        <f t="shared" si="25"/>
        <v>0</v>
      </c>
      <c r="BG189" s="183">
        <f t="shared" si="26"/>
        <v>0</v>
      </c>
      <c r="BH189" s="183">
        <f t="shared" si="27"/>
        <v>0</v>
      </c>
      <c r="BI189" s="183">
        <f t="shared" si="28"/>
        <v>0</v>
      </c>
      <c r="BJ189" s="19" t="s">
        <v>22</v>
      </c>
      <c r="BK189" s="183">
        <f t="shared" si="29"/>
        <v>0</v>
      </c>
      <c r="BL189" s="19" t="s">
        <v>241</v>
      </c>
      <c r="BM189" s="19" t="s">
        <v>5020</v>
      </c>
    </row>
    <row r="190" spans="2:65" s="1" customFormat="1" ht="22.5" customHeight="1" x14ac:dyDescent="0.3">
      <c r="B190" s="171"/>
      <c r="C190" s="172" t="s">
        <v>969</v>
      </c>
      <c r="D190" s="172" t="s">
        <v>237</v>
      </c>
      <c r="E190" s="173" t="s">
        <v>5021</v>
      </c>
      <c r="F190" s="174" t="s">
        <v>5022</v>
      </c>
      <c r="G190" s="175" t="s">
        <v>245</v>
      </c>
      <c r="H190" s="176">
        <v>206</v>
      </c>
      <c r="I190" s="177"/>
      <c r="J190" s="178">
        <f t="shared" si="20"/>
        <v>0</v>
      </c>
      <c r="K190" s="174" t="s">
        <v>3</v>
      </c>
      <c r="L190" s="35"/>
      <c r="M190" s="179" t="s">
        <v>3</v>
      </c>
      <c r="N190" s="180" t="s">
        <v>44</v>
      </c>
      <c r="O190" s="36"/>
      <c r="P190" s="181">
        <f t="shared" si="21"/>
        <v>0</v>
      </c>
      <c r="Q190" s="181">
        <v>0</v>
      </c>
      <c r="R190" s="181">
        <f t="shared" si="22"/>
        <v>0</v>
      </c>
      <c r="S190" s="181">
        <v>0</v>
      </c>
      <c r="T190" s="182">
        <f t="shared" si="23"/>
        <v>0</v>
      </c>
      <c r="AR190" s="19" t="s">
        <v>241</v>
      </c>
      <c r="AT190" s="19" t="s">
        <v>237</v>
      </c>
      <c r="AU190" s="19" t="s">
        <v>22</v>
      </c>
      <c r="AY190" s="19" t="s">
        <v>235</v>
      </c>
      <c r="BE190" s="183">
        <f t="shared" si="24"/>
        <v>0</v>
      </c>
      <c r="BF190" s="183">
        <f t="shared" si="25"/>
        <v>0</v>
      </c>
      <c r="BG190" s="183">
        <f t="shared" si="26"/>
        <v>0</v>
      </c>
      <c r="BH190" s="183">
        <f t="shared" si="27"/>
        <v>0</v>
      </c>
      <c r="BI190" s="183">
        <f t="shared" si="28"/>
        <v>0</v>
      </c>
      <c r="BJ190" s="19" t="s">
        <v>22</v>
      </c>
      <c r="BK190" s="183">
        <f t="shared" si="29"/>
        <v>0</v>
      </c>
      <c r="BL190" s="19" t="s">
        <v>241</v>
      </c>
      <c r="BM190" s="19" t="s">
        <v>5023</v>
      </c>
    </row>
    <row r="191" spans="2:65" s="1" customFormat="1" ht="31.5" customHeight="1" x14ac:dyDescent="0.3">
      <c r="B191" s="171"/>
      <c r="C191" s="172" t="s">
        <v>973</v>
      </c>
      <c r="D191" s="172" t="s">
        <v>237</v>
      </c>
      <c r="E191" s="173" t="s">
        <v>5024</v>
      </c>
      <c r="F191" s="343" t="s">
        <v>6910</v>
      </c>
      <c r="G191" s="175" t="s">
        <v>346</v>
      </c>
      <c r="H191" s="176">
        <v>272</v>
      </c>
      <c r="I191" s="177"/>
      <c r="J191" s="178">
        <f t="shared" si="20"/>
        <v>0</v>
      </c>
      <c r="K191" s="174" t="s">
        <v>3</v>
      </c>
      <c r="L191" s="35"/>
      <c r="M191" s="179" t="s">
        <v>3</v>
      </c>
      <c r="N191" s="180" t="s">
        <v>44</v>
      </c>
      <c r="O191" s="36"/>
      <c r="P191" s="181">
        <f t="shared" si="21"/>
        <v>0</v>
      </c>
      <c r="Q191" s="181">
        <v>0</v>
      </c>
      <c r="R191" s="181">
        <f t="shared" si="22"/>
        <v>0</v>
      </c>
      <c r="S191" s="181">
        <v>0</v>
      </c>
      <c r="T191" s="182">
        <f t="shared" si="23"/>
        <v>0</v>
      </c>
      <c r="AR191" s="19" t="s">
        <v>241</v>
      </c>
      <c r="AT191" s="19" t="s">
        <v>237</v>
      </c>
      <c r="AU191" s="19" t="s">
        <v>22</v>
      </c>
      <c r="AY191" s="19" t="s">
        <v>235</v>
      </c>
      <c r="BE191" s="183">
        <f t="shared" si="24"/>
        <v>0</v>
      </c>
      <c r="BF191" s="183">
        <f t="shared" si="25"/>
        <v>0</v>
      </c>
      <c r="BG191" s="183">
        <f t="shared" si="26"/>
        <v>0</v>
      </c>
      <c r="BH191" s="183">
        <f t="shared" si="27"/>
        <v>0</v>
      </c>
      <c r="BI191" s="183">
        <f t="shared" si="28"/>
        <v>0</v>
      </c>
      <c r="BJ191" s="19" t="s">
        <v>22</v>
      </c>
      <c r="BK191" s="183">
        <f t="shared" si="29"/>
        <v>0</v>
      </c>
      <c r="BL191" s="19" t="s">
        <v>241</v>
      </c>
      <c r="BM191" s="19" t="s">
        <v>5025</v>
      </c>
    </row>
    <row r="192" spans="2:65" s="1" customFormat="1" ht="31.5" customHeight="1" x14ac:dyDescent="0.3">
      <c r="B192" s="171"/>
      <c r="C192" s="172" t="s">
        <v>977</v>
      </c>
      <c r="D192" s="172" t="s">
        <v>237</v>
      </c>
      <c r="E192" s="173" t="s">
        <v>5015</v>
      </c>
      <c r="F192" s="174" t="s">
        <v>5016</v>
      </c>
      <c r="G192" s="175" t="s">
        <v>245</v>
      </c>
      <c r="H192" s="176">
        <v>174</v>
      </c>
      <c r="I192" s="177"/>
      <c r="J192" s="178">
        <f t="shared" si="20"/>
        <v>0</v>
      </c>
      <c r="K192" s="174" t="s">
        <v>3</v>
      </c>
      <c r="L192" s="35"/>
      <c r="M192" s="179" t="s">
        <v>3</v>
      </c>
      <c r="N192" s="180" t="s">
        <v>44</v>
      </c>
      <c r="O192" s="36"/>
      <c r="P192" s="181">
        <f t="shared" si="21"/>
        <v>0</v>
      </c>
      <c r="Q192" s="181">
        <v>0</v>
      </c>
      <c r="R192" s="181">
        <f t="shared" si="22"/>
        <v>0</v>
      </c>
      <c r="S192" s="181">
        <v>0</v>
      </c>
      <c r="T192" s="182">
        <f t="shared" si="23"/>
        <v>0</v>
      </c>
      <c r="AR192" s="19" t="s">
        <v>241</v>
      </c>
      <c r="AT192" s="19" t="s">
        <v>237</v>
      </c>
      <c r="AU192" s="19" t="s">
        <v>22</v>
      </c>
      <c r="AY192" s="19" t="s">
        <v>235</v>
      </c>
      <c r="BE192" s="183">
        <f t="shared" si="24"/>
        <v>0</v>
      </c>
      <c r="BF192" s="183">
        <f t="shared" si="25"/>
        <v>0</v>
      </c>
      <c r="BG192" s="183">
        <f t="shared" si="26"/>
        <v>0</v>
      </c>
      <c r="BH192" s="183">
        <f t="shared" si="27"/>
        <v>0</v>
      </c>
      <c r="BI192" s="183">
        <f t="shared" si="28"/>
        <v>0</v>
      </c>
      <c r="BJ192" s="19" t="s">
        <v>22</v>
      </c>
      <c r="BK192" s="183">
        <f t="shared" si="29"/>
        <v>0</v>
      </c>
      <c r="BL192" s="19" t="s">
        <v>241</v>
      </c>
      <c r="BM192" s="19" t="s">
        <v>5026</v>
      </c>
    </row>
    <row r="193" spans="2:65" s="1" customFormat="1" ht="22.5" customHeight="1" x14ac:dyDescent="0.3">
      <c r="B193" s="171"/>
      <c r="C193" s="172" t="s">
        <v>981</v>
      </c>
      <c r="D193" s="172" t="s">
        <v>237</v>
      </c>
      <c r="E193" s="173" t="s">
        <v>5027</v>
      </c>
      <c r="F193" s="174" t="s">
        <v>5028</v>
      </c>
      <c r="G193" s="175" t="s">
        <v>346</v>
      </c>
      <c r="H193" s="176">
        <v>272</v>
      </c>
      <c r="I193" s="177"/>
      <c r="J193" s="178">
        <f t="shared" si="20"/>
        <v>0</v>
      </c>
      <c r="K193" s="174" t="s">
        <v>3</v>
      </c>
      <c r="L193" s="35"/>
      <c r="M193" s="179" t="s">
        <v>3</v>
      </c>
      <c r="N193" s="180" t="s">
        <v>44</v>
      </c>
      <c r="O193" s="36"/>
      <c r="P193" s="181">
        <f t="shared" si="21"/>
        <v>0</v>
      </c>
      <c r="Q193" s="181">
        <v>0</v>
      </c>
      <c r="R193" s="181">
        <f t="shared" si="22"/>
        <v>0</v>
      </c>
      <c r="S193" s="181">
        <v>0</v>
      </c>
      <c r="T193" s="182">
        <f t="shared" si="23"/>
        <v>0</v>
      </c>
      <c r="AR193" s="19" t="s">
        <v>241</v>
      </c>
      <c r="AT193" s="19" t="s">
        <v>237</v>
      </c>
      <c r="AU193" s="19" t="s">
        <v>22</v>
      </c>
      <c r="AY193" s="19" t="s">
        <v>235</v>
      </c>
      <c r="BE193" s="183">
        <f t="shared" si="24"/>
        <v>0</v>
      </c>
      <c r="BF193" s="183">
        <f t="shared" si="25"/>
        <v>0</v>
      </c>
      <c r="BG193" s="183">
        <f t="shared" si="26"/>
        <v>0</v>
      </c>
      <c r="BH193" s="183">
        <f t="shared" si="27"/>
        <v>0</v>
      </c>
      <c r="BI193" s="183">
        <f t="shared" si="28"/>
        <v>0</v>
      </c>
      <c r="BJ193" s="19" t="s">
        <v>22</v>
      </c>
      <c r="BK193" s="183">
        <f t="shared" si="29"/>
        <v>0</v>
      </c>
      <c r="BL193" s="19" t="s">
        <v>241</v>
      </c>
      <c r="BM193" s="19" t="s">
        <v>5029</v>
      </c>
    </row>
    <row r="194" spans="2:65" s="1" customFormat="1" ht="22.5" customHeight="1" x14ac:dyDescent="0.3">
      <c r="B194" s="171"/>
      <c r="C194" s="172" t="s">
        <v>985</v>
      </c>
      <c r="D194" s="172" t="s">
        <v>237</v>
      </c>
      <c r="E194" s="173" t="s">
        <v>5021</v>
      </c>
      <c r="F194" s="174" t="s">
        <v>5022</v>
      </c>
      <c r="G194" s="175" t="s">
        <v>245</v>
      </c>
      <c r="H194" s="176">
        <v>150.80000000000001</v>
      </c>
      <c r="I194" s="177"/>
      <c r="J194" s="178">
        <f t="shared" si="20"/>
        <v>0</v>
      </c>
      <c r="K194" s="174" t="s">
        <v>3</v>
      </c>
      <c r="L194" s="35"/>
      <c r="M194" s="179" t="s">
        <v>3</v>
      </c>
      <c r="N194" s="180" t="s">
        <v>44</v>
      </c>
      <c r="O194" s="36"/>
      <c r="P194" s="181">
        <f t="shared" si="21"/>
        <v>0</v>
      </c>
      <c r="Q194" s="181">
        <v>0</v>
      </c>
      <c r="R194" s="181">
        <f t="shared" si="22"/>
        <v>0</v>
      </c>
      <c r="S194" s="181">
        <v>0</v>
      </c>
      <c r="T194" s="182">
        <f t="shared" si="23"/>
        <v>0</v>
      </c>
      <c r="AR194" s="19" t="s">
        <v>241</v>
      </c>
      <c r="AT194" s="19" t="s">
        <v>237</v>
      </c>
      <c r="AU194" s="19" t="s">
        <v>22</v>
      </c>
      <c r="AY194" s="19" t="s">
        <v>235</v>
      </c>
      <c r="BE194" s="183">
        <f t="shared" si="24"/>
        <v>0</v>
      </c>
      <c r="BF194" s="183">
        <f t="shared" si="25"/>
        <v>0</v>
      </c>
      <c r="BG194" s="183">
        <f t="shared" si="26"/>
        <v>0</v>
      </c>
      <c r="BH194" s="183">
        <f t="shared" si="27"/>
        <v>0</v>
      </c>
      <c r="BI194" s="183">
        <f t="shared" si="28"/>
        <v>0</v>
      </c>
      <c r="BJ194" s="19" t="s">
        <v>22</v>
      </c>
      <c r="BK194" s="183">
        <f t="shared" si="29"/>
        <v>0</v>
      </c>
      <c r="BL194" s="19" t="s">
        <v>241</v>
      </c>
      <c r="BM194" s="19" t="s">
        <v>5030</v>
      </c>
    </row>
    <row r="195" spans="2:65" s="1" customFormat="1" ht="22.5" customHeight="1" x14ac:dyDescent="0.3">
      <c r="B195" s="171"/>
      <c r="C195" s="172" t="s">
        <v>992</v>
      </c>
      <c r="D195" s="172" t="s">
        <v>237</v>
      </c>
      <c r="E195" s="173" t="s">
        <v>5031</v>
      </c>
      <c r="F195" s="174" t="s">
        <v>5032</v>
      </c>
      <c r="G195" s="175" t="s">
        <v>249</v>
      </c>
      <c r="H195" s="176">
        <v>4</v>
      </c>
      <c r="I195" s="177"/>
      <c r="J195" s="178">
        <f t="shared" si="20"/>
        <v>0</v>
      </c>
      <c r="K195" s="174" t="s">
        <v>3</v>
      </c>
      <c r="L195" s="35"/>
      <c r="M195" s="179" t="s">
        <v>3</v>
      </c>
      <c r="N195" s="180" t="s">
        <v>44</v>
      </c>
      <c r="O195" s="36"/>
      <c r="P195" s="181">
        <f t="shared" si="21"/>
        <v>0</v>
      </c>
      <c r="Q195" s="181">
        <v>0</v>
      </c>
      <c r="R195" s="181">
        <f t="shared" si="22"/>
        <v>0</v>
      </c>
      <c r="S195" s="181">
        <v>0</v>
      </c>
      <c r="T195" s="182">
        <f t="shared" si="23"/>
        <v>0</v>
      </c>
      <c r="AR195" s="19" t="s">
        <v>241</v>
      </c>
      <c r="AT195" s="19" t="s">
        <v>237</v>
      </c>
      <c r="AU195" s="19" t="s">
        <v>22</v>
      </c>
      <c r="AY195" s="19" t="s">
        <v>235</v>
      </c>
      <c r="BE195" s="183">
        <f t="shared" si="24"/>
        <v>0</v>
      </c>
      <c r="BF195" s="183">
        <f t="shared" si="25"/>
        <v>0</v>
      </c>
      <c r="BG195" s="183">
        <f t="shared" si="26"/>
        <v>0</v>
      </c>
      <c r="BH195" s="183">
        <f t="shared" si="27"/>
        <v>0</v>
      </c>
      <c r="BI195" s="183">
        <f t="shared" si="28"/>
        <v>0</v>
      </c>
      <c r="BJ195" s="19" t="s">
        <v>22</v>
      </c>
      <c r="BK195" s="183">
        <f t="shared" si="29"/>
        <v>0</v>
      </c>
      <c r="BL195" s="19" t="s">
        <v>241</v>
      </c>
      <c r="BM195" s="19" t="s">
        <v>5033</v>
      </c>
    </row>
    <row r="196" spans="2:65" s="1" customFormat="1" ht="22.5" customHeight="1" x14ac:dyDescent="0.3">
      <c r="B196" s="171"/>
      <c r="C196" s="172" t="s">
        <v>27</v>
      </c>
      <c r="D196" s="172" t="s">
        <v>237</v>
      </c>
      <c r="E196" s="173" t="s">
        <v>5034</v>
      </c>
      <c r="F196" s="174" t="s">
        <v>5035</v>
      </c>
      <c r="G196" s="175" t="s">
        <v>346</v>
      </c>
      <c r="H196" s="176">
        <v>120</v>
      </c>
      <c r="I196" s="177"/>
      <c r="J196" s="178">
        <f t="shared" si="20"/>
        <v>0</v>
      </c>
      <c r="K196" s="174" t="s">
        <v>3</v>
      </c>
      <c r="L196" s="35"/>
      <c r="M196" s="179" t="s">
        <v>3</v>
      </c>
      <c r="N196" s="180" t="s">
        <v>44</v>
      </c>
      <c r="O196" s="36"/>
      <c r="P196" s="181">
        <f t="shared" si="21"/>
        <v>0</v>
      </c>
      <c r="Q196" s="181">
        <v>0</v>
      </c>
      <c r="R196" s="181">
        <f t="shared" si="22"/>
        <v>0</v>
      </c>
      <c r="S196" s="181">
        <v>0</v>
      </c>
      <c r="T196" s="182">
        <f t="shared" si="23"/>
        <v>0</v>
      </c>
      <c r="AR196" s="19" t="s">
        <v>241</v>
      </c>
      <c r="AT196" s="19" t="s">
        <v>237</v>
      </c>
      <c r="AU196" s="19" t="s">
        <v>22</v>
      </c>
      <c r="AY196" s="19" t="s">
        <v>235</v>
      </c>
      <c r="BE196" s="183">
        <f t="shared" si="24"/>
        <v>0</v>
      </c>
      <c r="BF196" s="183">
        <f t="shared" si="25"/>
        <v>0</v>
      </c>
      <c r="BG196" s="183">
        <f t="shared" si="26"/>
        <v>0</v>
      </c>
      <c r="BH196" s="183">
        <f t="shared" si="27"/>
        <v>0</v>
      </c>
      <c r="BI196" s="183">
        <f t="shared" si="28"/>
        <v>0</v>
      </c>
      <c r="BJ196" s="19" t="s">
        <v>22</v>
      </c>
      <c r="BK196" s="183">
        <f t="shared" si="29"/>
        <v>0</v>
      </c>
      <c r="BL196" s="19" t="s">
        <v>241</v>
      </c>
      <c r="BM196" s="19" t="s">
        <v>5036</v>
      </c>
    </row>
    <row r="197" spans="2:65" s="1" customFormat="1" ht="31.5" customHeight="1" x14ac:dyDescent="0.3">
      <c r="B197" s="171"/>
      <c r="C197" s="172" t="s">
        <v>3221</v>
      </c>
      <c r="D197" s="172" t="s">
        <v>237</v>
      </c>
      <c r="E197" s="173" t="s">
        <v>5037</v>
      </c>
      <c r="F197" s="174" t="s">
        <v>5038</v>
      </c>
      <c r="G197" s="175" t="s">
        <v>346</v>
      </c>
      <c r="H197" s="176">
        <v>120</v>
      </c>
      <c r="I197" s="177"/>
      <c r="J197" s="178">
        <f t="shared" si="20"/>
        <v>0</v>
      </c>
      <c r="K197" s="174" t="s">
        <v>3</v>
      </c>
      <c r="L197" s="35"/>
      <c r="M197" s="179" t="s">
        <v>3</v>
      </c>
      <c r="N197" s="180" t="s">
        <v>44</v>
      </c>
      <c r="O197" s="36"/>
      <c r="P197" s="181">
        <f t="shared" si="21"/>
        <v>0</v>
      </c>
      <c r="Q197" s="181">
        <v>0</v>
      </c>
      <c r="R197" s="181">
        <f t="shared" si="22"/>
        <v>0</v>
      </c>
      <c r="S197" s="181">
        <v>0</v>
      </c>
      <c r="T197" s="182">
        <f t="shared" si="23"/>
        <v>0</v>
      </c>
      <c r="AR197" s="19" t="s">
        <v>241</v>
      </c>
      <c r="AT197" s="19" t="s">
        <v>237</v>
      </c>
      <c r="AU197" s="19" t="s">
        <v>22</v>
      </c>
      <c r="AY197" s="19" t="s">
        <v>235</v>
      </c>
      <c r="BE197" s="183">
        <f t="shared" si="24"/>
        <v>0</v>
      </c>
      <c r="BF197" s="183">
        <f t="shared" si="25"/>
        <v>0</v>
      </c>
      <c r="BG197" s="183">
        <f t="shared" si="26"/>
        <v>0</v>
      </c>
      <c r="BH197" s="183">
        <f t="shared" si="27"/>
        <v>0</v>
      </c>
      <c r="BI197" s="183">
        <f t="shared" si="28"/>
        <v>0</v>
      </c>
      <c r="BJ197" s="19" t="s">
        <v>22</v>
      </c>
      <c r="BK197" s="183">
        <f t="shared" si="29"/>
        <v>0</v>
      </c>
      <c r="BL197" s="19" t="s">
        <v>241</v>
      </c>
      <c r="BM197" s="19" t="s">
        <v>5039</v>
      </c>
    </row>
    <row r="198" spans="2:65" s="1" customFormat="1" ht="22.5" customHeight="1" x14ac:dyDescent="0.3">
      <c r="B198" s="171"/>
      <c r="C198" s="172" t="s">
        <v>3227</v>
      </c>
      <c r="D198" s="172" t="s">
        <v>237</v>
      </c>
      <c r="E198" s="173" t="s">
        <v>5040</v>
      </c>
      <c r="F198" s="174" t="s">
        <v>5041</v>
      </c>
      <c r="G198" s="175" t="s">
        <v>346</v>
      </c>
      <c r="H198" s="176">
        <v>120</v>
      </c>
      <c r="I198" s="177"/>
      <c r="J198" s="178">
        <f t="shared" si="20"/>
        <v>0</v>
      </c>
      <c r="K198" s="174" t="s">
        <v>3</v>
      </c>
      <c r="L198" s="35"/>
      <c r="M198" s="179" t="s">
        <v>3</v>
      </c>
      <c r="N198" s="180" t="s">
        <v>44</v>
      </c>
      <c r="O198" s="36"/>
      <c r="P198" s="181">
        <f t="shared" si="21"/>
        <v>0</v>
      </c>
      <c r="Q198" s="181">
        <v>0</v>
      </c>
      <c r="R198" s="181">
        <f t="shared" si="22"/>
        <v>0</v>
      </c>
      <c r="S198" s="181">
        <v>0</v>
      </c>
      <c r="T198" s="182">
        <f t="shared" si="23"/>
        <v>0</v>
      </c>
      <c r="AR198" s="19" t="s">
        <v>241</v>
      </c>
      <c r="AT198" s="19" t="s">
        <v>237</v>
      </c>
      <c r="AU198" s="19" t="s">
        <v>22</v>
      </c>
      <c r="AY198" s="19" t="s">
        <v>235</v>
      </c>
      <c r="BE198" s="183">
        <f t="shared" si="24"/>
        <v>0</v>
      </c>
      <c r="BF198" s="183">
        <f t="shared" si="25"/>
        <v>0</v>
      </c>
      <c r="BG198" s="183">
        <f t="shared" si="26"/>
        <v>0</v>
      </c>
      <c r="BH198" s="183">
        <f t="shared" si="27"/>
        <v>0</v>
      </c>
      <c r="BI198" s="183">
        <f t="shared" si="28"/>
        <v>0</v>
      </c>
      <c r="BJ198" s="19" t="s">
        <v>22</v>
      </c>
      <c r="BK198" s="183">
        <f t="shared" si="29"/>
        <v>0</v>
      </c>
      <c r="BL198" s="19" t="s">
        <v>241</v>
      </c>
      <c r="BM198" s="19" t="s">
        <v>5042</v>
      </c>
    </row>
    <row r="199" spans="2:65" s="1" customFormat="1" ht="31.5" customHeight="1" x14ac:dyDescent="0.3">
      <c r="B199" s="171"/>
      <c r="C199" s="172" t="s">
        <v>5043</v>
      </c>
      <c r="D199" s="172" t="s">
        <v>237</v>
      </c>
      <c r="E199" s="173" t="s">
        <v>5044</v>
      </c>
      <c r="F199" s="174" t="s">
        <v>5045</v>
      </c>
      <c r="G199" s="175" t="s">
        <v>387</v>
      </c>
      <c r="H199" s="176">
        <v>1</v>
      </c>
      <c r="I199" s="177"/>
      <c r="J199" s="178">
        <f t="shared" si="20"/>
        <v>0</v>
      </c>
      <c r="K199" s="174" t="s">
        <v>3</v>
      </c>
      <c r="L199" s="35"/>
      <c r="M199" s="179" t="s">
        <v>3</v>
      </c>
      <c r="N199" s="180" t="s">
        <v>44</v>
      </c>
      <c r="O199" s="36"/>
      <c r="P199" s="181">
        <f t="shared" si="21"/>
        <v>0</v>
      </c>
      <c r="Q199" s="181">
        <v>0</v>
      </c>
      <c r="R199" s="181">
        <f t="shared" si="22"/>
        <v>0</v>
      </c>
      <c r="S199" s="181">
        <v>0</v>
      </c>
      <c r="T199" s="182">
        <f t="shared" si="23"/>
        <v>0</v>
      </c>
      <c r="AR199" s="19" t="s">
        <v>241</v>
      </c>
      <c r="AT199" s="19" t="s">
        <v>237</v>
      </c>
      <c r="AU199" s="19" t="s">
        <v>22</v>
      </c>
      <c r="AY199" s="19" t="s">
        <v>235</v>
      </c>
      <c r="BE199" s="183">
        <f t="shared" si="24"/>
        <v>0</v>
      </c>
      <c r="BF199" s="183">
        <f t="shared" si="25"/>
        <v>0</v>
      </c>
      <c r="BG199" s="183">
        <f t="shared" si="26"/>
        <v>0</v>
      </c>
      <c r="BH199" s="183">
        <f t="shared" si="27"/>
        <v>0</v>
      </c>
      <c r="BI199" s="183">
        <f t="shared" si="28"/>
        <v>0</v>
      </c>
      <c r="BJ199" s="19" t="s">
        <v>22</v>
      </c>
      <c r="BK199" s="183">
        <f t="shared" si="29"/>
        <v>0</v>
      </c>
      <c r="BL199" s="19" t="s">
        <v>241</v>
      </c>
      <c r="BM199" s="19" t="s">
        <v>5046</v>
      </c>
    </row>
    <row r="200" spans="2:65" s="1" customFormat="1" ht="22.5" customHeight="1" x14ac:dyDescent="0.3">
      <c r="B200" s="171"/>
      <c r="C200" s="172" t="s">
        <v>5047</v>
      </c>
      <c r="D200" s="172" t="s">
        <v>237</v>
      </c>
      <c r="E200" s="173" t="s">
        <v>5048</v>
      </c>
      <c r="F200" s="174" t="s">
        <v>5049</v>
      </c>
      <c r="G200" s="175" t="s">
        <v>294</v>
      </c>
      <c r="H200" s="176">
        <v>1117.82</v>
      </c>
      <c r="I200" s="177"/>
      <c r="J200" s="178">
        <f t="shared" si="20"/>
        <v>0</v>
      </c>
      <c r="K200" s="174" t="s">
        <v>3</v>
      </c>
      <c r="L200" s="35"/>
      <c r="M200" s="179" t="s">
        <v>3</v>
      </c>
      <c r="N200" s="180" t="s">
        <v>44</v>
      </c>
      <c r="O200" s="36"/>
      <c r="P200" s="181">
        <f t="shared" si="21"/>
        <v>0</v>
      </c>
      <c r="Q200" s="181">
        <v>0</v>
      </c>
      <c r="R200" s="181">
        <f t="shared" si="22"/>
        <v>0</v>
      </c>
      <c r="S200" s="181">
        <v>0</v>
      </c>
      <c r="T200" s="182">
        <f t="shared" si="23"/>
        <v>0</v>
      </c>
      <c r="AR200" s="19" t="s">
        <v>241</v>
      </c>
      <c r="AT200" s="19" t="s">
        <v>237</v>
      </c>
      <c r="AU200" s="19" t="s">
        <v>22</v>
      </c>
      <c r="AY200" s="19" t="s">
        <v>235</v>
      </c>
      <c r="BE200" s="183">
        <f t="shared" si="24"/>
        <v>0</v>
      </c>
      <c r="BF200" s="183">
        <f t="shared" si="25"/>
        <v>0</v>
      </c>
      <c r="BG200" s="183">
        <f t="shared" si="26"/>
        <v>0</v>
      </c>
      <c r="BH200" s="183">
        <f t="shared" si="27"/>
        <v>0</v>
      </c>
      <c r="BI200" s="183">
        <f t="shared" si="28"/>
        <v>0</v>
      </c>
      <c r="BJ200" s="19" t="s">
        <v>22</v>
      </c>
      <c r="BK200" s="183">
        <f t="shared" si="29"/>
        <v>0</v>
      </c>
      <c r="BL200" s="19" t="s">
        <v>241</v>
      </c>
      <c r="BM200" s="19" t="s">
        <v>5050</v>
      </c>
    </row>
    <row r="201" spans="2:65" s="1" customFormat="1" ht="22.5" customHeight="1" x14ac:dyDescent="0.3">
      <c r="B201" s="171"/>
      <c r="C201" s="172" t="s">
        <v>5051</v>
      </c>
      <c r="D201" s="172" t="s">
        <v>237</v>
      </c>
      <c r="E201" s="173" t="s">
        <v>5052</v>
      </c>
      <c r="F201" s="174" t="s">
        <v>5053</v>
      </c>
      <c r="G201" s="175" t="s">
        <v>294</v>
      </c>
      <c r="H201" s="176">
        <v>10060.379999999999</v>
      </c>
      <c r="I201" s="177"/>
      <c r="J201" s="178">
        <f t="shared" si="20"/>
        <v>0</v>
      </c>
      <c r="K201" s="174" t="s">
        <v>3</v>
      </c>
      <c r="L201" s="35"/>
      <c r="M201" s="179" t="s">
        <v>3</v>
      </c>
      <c r="N201" s="180" t="s">
        <v>44</v>
      </c>
      <c r="O201" s="36"/>
      <c r="P201" s="181">
        <f t="shared" si="21"/>
        <v>0</v>
      </c>
      <c r="Q201" s="181">
        <v>0</v>
      </c>
      <c r="R201" s="181">
        <f t="shared" si="22"/>
        <v>0</v>
      </c>
      <c r="S201" s="181">
        <v>0</v>
      </c>
      <c r="T201" s="182">
        <f t="shared" si="23"/>
        <v>0</v>
      </c>
      <c r="AR201" s="19" t="s">
        <v>241</v>
      </c>
      <c r="AT201" s="19" t="s">
        <v>237</v>
      </c>
      <c r="AU201" s="19" t="s">
        <v>22</v>
      </c>
      <c r="AY201" s="19" t="s">
        <v>235</v>
      </c>
      <c r="BE201" s="183">
        <f t="shared" si="24"/>
        <v>0</v>
      </c>
      <c r="BF201" s="183">
        <f t="shared" si="25"/>
        <v>0</v>
      </c>
      <c r="BG201" s="183">
        <f t="shared" si="26"/>
        <v>0</v>
      </c>
      <c r="BH201" s="183">
        <f t="shared" si="27"/>
        <v>0</v>
      </c>
      <c r="BI201" s="183">
        <f t="shared" si="28"/>
        <v>0</v>
      </c>
      <c r="BJ201" s="19" t="s">
        <v>22</v>
      </c>
      <c r="BK201" s="183">
        <f t="shared" si="29"/>
        <v>0</v>
      </c>
      <c r="BL201" s="19" t="s">
        <v>241</v>
      </c>
      <c r="BM201" s="19" t="s">
        <v>5054</v>
      </c>
    </row>
    <row r="202" spans="2:65" s="11" customFormat="1" ht="37.35" customHeight="1" x14ac:dyDescent="0.35">
      <c r="B202" s="157"/>
      <c r="D202" s="168" t="s">
        <v>72</v>
      </c>
      <c r="E202" s="241" t="s">
        <v>2871</v>
      </c>
      <c r="F202" s="241" t="s">
        <v>5055</v>
      </c>
      <c r="I202" s="160"/>
      <c r="J202" s="242">
        <f>BK202</f>
        <v>0</v>
      </c>
      <c r="L202" s="157"/>
      <c r="M202" s="162"/>
      <c r="N202" s="163"/>
      <c r="O202" s="163"/>
      <c r="P202" s="164">
        <f>SUM(P203:P204)</f>
        <v>0</v>
      </c>
      <c r="Q202" s="163"/>
      <c r="R202" s="164">
        <f>SUM(R203:R204)</f>
        <v>0</v>
      </c>
      <c r="S202" s="163"/>
      <c r="T202" s="165">
        <f>SUM(T203:T204)</f>
        <v>0</v>
      </c>
      <c r="AR202" s="158" t="s">
        <v>22</v>
      </c>
      <c r="AT202" s="166" t="s">
        <v>72</v>
      </c>
      <c r="AU202" s="166" t="s">
        <v>73</v>
      </c>
      <c r="AY202" s="158" t="s">
        <v>235</v>
      </c>
      <c r="BK202" s="167">
        <f>SUM(BK203:BK204)</f>
        <v>0</v>
      </c>
    </row>
    <row r="203" spans="2:65" s="1" customFormat="1" ht="22.5" customHeight="1" x14ac:dyDescent="0.3">
      <c r="B203" s="171"/>
      <c r="C203" s="172" t="s">
        <v>5056</v>
      </c>
      <c r="D203" s="172" t="s">
        <v>237</v>
      </c>
      <c r="E203" s="173" t="s">
        <v>5057</v>
      </c>
      <c r="F203" s="174" t="s">
        <v>5058</v>
      </c>
      <c r="G203" s="175" t="s">
        <v>346</v>
      </c>
      <c r="H203" s="176">
        <v>520</v>
      </c>
      <c r="I203" s="177"/>
      <c r="J203" s="178">
        <f>ROUND(I203*H203,2)</f>
        <v>0</v>
      </c>
      <c r="K203" s="174" t="s">
        <v>3</v>
      </c>
      <c r="L203" s="35"/>
      <c r="M203" s="179" t="s">
        <v>3</v>
      </c>
      <c r="N203" s="180" t="s">
        <v>44</v>
      </c>
      <c r="O203" s="36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AR203" s="19" t="s">
        <v>241</v>
      </c>
      <c r="AT203" s="19" t="s">
        <v>237</v>
      </c>
      <c r="AU203" s="19" t="s">
        <v>22</v>
      </c>
      <c r="AY203" s="19" t="s">
        <v>235</v>
      </c>
      <c r="BE203" s="183">
        <f>IF(N203="základní",J203,0)</f>
        <v>0</v>
      </c>
      <c r="BF203" s="183">
        <f>IF(N203="snížená",J203,0)</f>
        <v>0</v>
      </c>
      <c r="BG203" s="183">
        <f>IF(N203="zákl. přenesená",J203,0)</f>
        <v>0</v>
      </c>
      <c r="BH203" s="183">
        <f>IF(N203="sníž. přenesená",J203,0)</f>
        <v>0</v>
      </c>
      <c r="BI203" s="183">
        <f>IF(N203="nulová",J203,0)</f>
        <v>0</v>
      </c>
      <c r="BJ203" s="19" t="s">
        <v>22</v>
      </c>
      <c r="BK203" s="183">
        <f>ROUND(I203*H203,2)</f>
        <v>0</v>
      </c>
      <c r="BL203" s="19" t="s">
        <v>241</v>
      </c>
      <c r="BM203" s="19" t="s">
        <v>5059</v>
      </c>
    </row>
    <row r="204" spans="2:65" s="1" customFormat="1" ht="22.5" customHeight="1" x14ac:dyDescent="0.3">
      <c r="B204" s="171"/>
      <c r="C204" s="172" t="s">
        <v>5060</v>
      </c>
      <c r="D204" s="172" t="s">
        <v>237</v>
      </c>
      <c r="E204" s="173" t="s">
        <v>5061</v>
      </c>
      <c r="F204" s="174" t="s">
        <v>4906</v>
      </c>
      <c r="G204" s="175" t="s">
        <v>387</v>
      </c>
      <c r="H204" s="176">
        <v>57</v>
      </c>
      <c r="I204" s="177"/>
      <c r="J204" s="178">
        <f>ROUND(I204*H204,2)</f>
        <v>0</v>
      </c>
      <c r="K204" s="174" t="s">
        <v>3</v>
      </c>
      <c r="L204" s="35"/>
      <c r="M204" s="179" t="s">
        <v>3</v>
      </c>
      <c r="N204" s="180" t="s">
        <v>44</v>
      </c>
      <c r="O204" s="36"/>
      <c r="P204" s="181">
        <f>O204*H204</f>
        <v>0</v>
      </c>
      <c r="Q204" s="181">
        <v>0</v>
      </c>
      <c r="R204" s="181">
        <f>Q204*H204</f>
        <v>0</v>
      </c>
      <c r="S204" s="181">
        <v>0</v>
      </c>
      <c r="T204" s="182">
        <f>S204*H204</f>
        <v>0</v>
      </c>
      <c r="AR204" s="19" t="s">
        <v>241</v>
      </c>
      <c r="AT204" s="19" t="s">
        <v>237</v>
      </c>
      <c r="AU204" s="19" t="s">
        <v>22</v>
      </c>
      <c r="AY204" s="19" t="s">
        <v>235</v>
      </c>
      <c r="BE204" s="183">
        <f>IF(N204="základní",J204,0)</f>
        <v>0</v>
      </c>
      <c r="BF204" s="183">
        <f>IF(N204="snížená",J204,0)</f>
        <v>0</v>
      </c>
      <c r="BG204" s="183">
        <f>IF(N204="zákl. přenesená",J204,0)</f>
        <v>0</v>
      </c>
      <c r="BH204" s="183">
        <f>IF(N204="sníž. přenesená",J204,0)</f>
        <v>0</v>
      </c>
      <c r="BI204" s="183">
        <f>IF(N204="nulová",J204,0)</f>
        <v>0</v>
      </c>
      <c r="BJ204" s="19" t="s">
        <v>22</v>
      </c>
      <c r="BK204" s="183">
        <f>ROUND(I204*H204,2)</f>
        <v>0</v>
      </c>
      <c r="BL204" s="19" t="s">
        <v>241</v>
      </c>
      <c r="BM204" s="19" t="s">
        <v>5062</v>
      </c>
    </row>
    <row r="205" spans="2:65" s="11" customFormat="1" ht="37.35" customHeight="1" x14ac:dyDescent="0.35">
      <c r="B205" s="157"/>
      <c r="D205" s="168" t="s">
        <v>72</v>
      </c>
      <c r="E205" s="241" t="s">
        <v>2881</v>
      </c>
      <c r="F205" s="241" t="s">
        <v>5063</v>
      </c>
      <c r="I205" s="160"/>
      <c r="J205" s="242">
        <f>BK205</f>
        <v>0</v>
      </c>
      <c r="L205" s="157"/>
      <c r="M205" s="162"/>
      <c r="N205" s="163"/>
      <c r="O205" s="163"/>
      <c r="P205" s="164">
        <f>SUM(P206:P208)</f>
        <v>0</v>
      </c>
      <c r="Q205" s="163"/>
      <c r="R205" s="164">
        <f>SUM(R206:R208)</f>
        <v>0</v>
      </c>
      <c r="S205" s="163"/>
      <c r="T205" s="165">
        <f>SUM(T206:T208)</f>
        <v>0</v>
      </c>
      <c r="AR205" s="158" t="s">
        <v>22</v>
      </c>
      <c r="AT205" s="166" t="s">
        <v>72</v>
      </c>
      <c r="AU205" s="166" t="s">
        <v>73</v>
      </c>
      <c r="AY205" s="158" t="s">
        <v>235</v>
      </c>
      <c r="BK205" s="167">
        <f>SUM(BK206:BK208)</f>
        <v>0</v>
      </c>
    </row>
    <row r="206" spans="2:65" s="1" customFormat="1" ht="22.5" customHeight="1" x14ac:dyDescent="0.3">
      <c r="B206" s="171"/>
      <c r="C206" s="172" t="s">
        <v>5064</v>
      </c>
      <c r="D206" s="172" t="s">
        <v>237</v>
      </c>
      <c r="E206" s="173" t="s">
        <v>467</v>
      </c>
      <c r="F206" s="174" t="s">
        <v>5065</v>
      </c>
      <c r="G206" s="175" t="s">
        <v>387</v>
      </c>
      <c r="H206" s="176">
        <v>3</v>
      </c>
      <c r="I206" s="177"/>
      <c r="J206" s="178">
        <f>ROUND(I206*H206,2)</f>
        <v>0</v>
      </c>
      <c r="K206" s="174" t="s">
        <v>3</v>
      </c>
      <c r="L206" s="35"/>
      <c r="M206" s="179" t="s">
        <v>3</v>
      </c>
      <c r="N206" s="180" t="s">
        <v>44</v>
      </c>
      <c r="O206" s="36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AR206" s="19" t="s">
        <v>241</v>
      </c>
      <c r="AT206" s="19" t="s">
        <v>237</v>
      </c>
      <c r="AU206" s="19" t="s">
        <v>22</v>
      </c>
      <c r="AY206" s="19" t="s">
        <v>235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9" t="s">
        <v>22</v>
      </c>
      <c r="BK206" s="183">
        <f>ROUND(I206*H206,2)</f>
        <v>0</v>
      </c>
      <c r="BL206" s="19" t="s">
        <v>241</v>
      </c>
      <c r="BM206" s="19" t="s">
        <v>5066</v>
      </c>
    </row>
    <row r="207" spans="2:65" s="1" customFormat="1" ht="22.5" customHeight="1" x14ac:dyDescent="0.3">
      <c r="B207" s="171"/>
      <c r="C207" s="172" t="s">
        <v>5067</v>
      </c>
      <c r="D207" s="172" t="s">
        <v>237</v>
      </c>
      <c r="E207" s="173" t="s">
        <v>471</v>
      </c>
      <c r="F207" s="174" t="s">
        <v>5068</v>
      </c>
      <c r="G207" s="175" t="s">
        <v>387</v>
      </c>
      <c r="H207" s="176">
        <v>3</v>
      </c>
      <c r="I207" s="177"/>
      <c r="J207" s="178">
        <f>ROUND(I207*H207,2)</f>
        <v>0</v>
      </c>
      <c r="K207" s="174" t="s">
        <v>3</v>
      </c>
      <c r="L207" s="35"/>
      <c r="M207" s="179" t="s">
        <v>3</v>
      </c>
      <c r="N207" s="180" t="s">
        <v>44</v>
      </c>
      <c r="O207" s="36"/>
      <c r="P207" s="181">
        <f>O207*H207</f>
        <v>0</v>
      </c>
      <c r="Q207" s="181">
        <v>0</v>
      </c>
      <c r="R207" s="181">
        <f>Q207*H207</f>
        <v>0</v>
      </c>
      <c r="S207" s="181">
        <v>0</v>
      </c>
      <c r="T207" s="182">
        <f>S207*H207</f>
        <v>0</v>
      </c>
      <c r="AR207" s="19" t="s">
        <v>241</v>
      </c>
      <c r="AT207" s="19" t="s">
        <v>237</v>
      </c>
      <c r="AU207" s="19" t="s">
        <v>22</v>
      </c>
      <c r="AY207" s="19" t="s">
        <v>235</v>
      </c>
      <c r="BE207" s="183">
        <f>IF(N207="základní",J207,0)</f>
        <v>0</v>
      </c>
      <c r="BF207" s="183">
        <f>IF(N207="snížená",J207,0)</f>
        <v>0</v>
      </c>
      <c r="BG207" s="183">
        <f>IF(N207="zákl. přenesená",J207,0)</f>
        <v>0</v>
      </c>
      <c r="BH207" s="183">
        <f>IF(N207="sníž. přenesená",J207,0)</f>
        <v>0</v>
      </c>
      <c r="BI207" s="183">
        <f>IF(N207="nulová",J207,0)</f>
        <v>0</v>
      </c>
      <c r="BJ207" s="19" t="s">
        <v>22</v>
      </c>
      <c r="BK207" s="183">
        <f>ROUND(I207*H207,2)</f>
        <v>0</v>
      </c>
      <c r="BL207" s="19" t="s">
        <v>241</v>
      </c>
      <c r="BM207" s="19" t="s">
        <v>5069</v>
      </c>
    </row>
    <row r="208" spans="2:65" s="1" customFormat="1" ht="22.5" customHeight="1" x14ac:dyDescent="0.3">
      <c r="B208" s="171"/>
      <c r="C208" s="172" t="s">
        <v>5070</v>
      </c>
      <c r="D208" s="172" t="s">
        <v>237</v>
      </c>
      <c r="E208" s="173" t="s">
        <v>477</v>
      </c>
      <c r="F208" s="174" t="s">
        <v>5071</v>
      </c>
      <c r="G208" s="175" t="s">
        <v>387</v>
      </c>
      <c r="H208" s="176">
        <v>3</v>
      </c>
      <c r="I208" s="177"/>
      <c r="J208" s="178">
        <f>ROUND(I208*H208,2)</f>
        <v>0</v>
      </c>
      <c r="K208" s="174" t="s">
        <v>3</v>
      </c>
      <c r="L208" s="35"/>
      <c r="M208" s="179" t="s">
        <v>3</v>
      </c>
      <c r="N208" s="180" t="s">
        <v>44</v>
      </c>
      <c r="O208" s="36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AR208" s="19" t="s">
        <v>241</v>
      </c>
      <c r="AT208" s="19" t="s">
        <v>237</v>
      </c>
      <c r="AU208" s="19" t="s">
        <v>22</v>
      </c>
      <c r="AY208" s="19" t="s">
        <v>235</v>
      </c>
      <c r="BE208" s="183">
        <f>IF(N208="základní",J208,0)</f>
        <v>0</v>
      </c>
      <c r="BF208" s="183">
        <f>IF(N208="snížená",J208,0)</f>
        <v>0</v>
      </c>
      <c r="BG208" s="183">
        <f>IF(N208="zákl. přenesená",J208,0)</f>
        <v>0</v>
      </c>
      <c r="BH208" s="183">
        <f>IF(N208="sníž. přenesená",J208,0)</f>
        <v>0</v>
      </c>
      <c r="BI208" s="183">
        <f>IF(N208="nulová",J208,0)</f>
        <v>0</v>
      </c>
      <c r="BJ208" s="19" t="s">
        <v>22</v>
      </c>
      <c r="BK208" s="183">
        <f>ROUND(I208*H208,2)</f>
        <v>0</v>
      </c>
      <c r="BL208" s="19" t="s">
        <v>241</v>
      </c>
      <c r="BM208" s="19" t="s">
        <v>5072</v>
      </c>
    </row>
    <row r="209" spans="2:65" s="11" customFormat="1" ht="37.35" customHeight="1" x14ac:dyDescent="0.35">
      <c r="B209" s="157"/>
      <c r="D209" s="168" t="s">
        <v>72</v>
      </c>
      <c r="E209" s="241" t="s">
        <v>2910</v>
      </c>
      <c r="F209" s="241" t="s">
        <v>5073</v>
      </c>
      <c r="I209" s="160"/>
      <c r="J209" s="242">
        <f>BK209</f>
        <v>0</v>
      </c>
      <c r="L209" s="157"/>
      <c r="M209" s="162"/>
      <c r="N209" s="163"/>
      <c r="O209" s="163"/>
      <c r="P209" s="164">
        <f>SUM(P210:P213)</f>
        <v>0</v>
      </c>
      <c r="Q209" s="163"/>
      <c r="R209" s="164">
        <f>SUM(R210:R213)</f>
        <v>0</v>
      </c>
      <c r="S209" s="163"/>
      <c r="T209" s="165">
        <f>SUM(T210:T213)</f>
        <v>0</v>
      </c>
      <c r="AR209" s="158" t="s">
        <v>22</v>
      </c>
      <c r="AT209" s="166" t="s">
        <v>72</v>
      </c>
      <c r="AU209" s="166" t="s">
        <v>73</v>
      </c>
      <c r="AY209" s="158" t="s">
        <v>235</v>
      </c>
      <c r="BK209" s="167">
        <f>SUM(BK210:BK213)</f>
        <v>0</v>
      </c>
    </row>
    <row r="210" spans="2:65" s="1" customFormat="1" ht="22.5" customHeight="1" x14ac:dyDescent="0.3">
      <c r="B210" s="171"/>
      <c r="C210" s="172" t="s">
        <v>5074</v>
      </c>
      <c r="D210" s="172" t="s">
        <v>237</v>
      </c>
      <c r="E210" s="173" t="s">
        <v>5075</v>
      </c>
      <c r="F210" s="174" t="s">
        <v>5076</v>
      </c>
      <c r="G210" s="175" t="s">
        <v>294</v>
      </c>
      <c r="H210" s="176">
        <v>61</v>
      </c>
      <c r="I210" s="177"/>
      <c r="J210" s="178">
        <f>ROUND(I210*H210,2)</f>
        <v>0</v>
      </c>
      <c r="K210" s="174" t="s">
        <v>3</v>
      </c>
      <c r="L210" s="35"/>
      <c r="M210" s="179" t="s">
        <v>3</v>
      </c>
      <c r="N210" s="180" t="s">
        <v>44</v>
      </c>
      <c r="O210" s="36"/>
      <c r="P210" s="181">
        <f>O210*H210</f>
        <v>0</v>
      </c>
      <c r="Q210" s="181">
        <v>0</v>
      </c>
      <c r="R210" s="181">
        <f>Q210*H210</f>
        <v>0</v>
      </c>
      <c r="S210" s="181">
        <v>0</v>
      </c>
      <c r="T210" s="182">
        <f>S210*H210</f>
        <v>0</v>
      </c>
      <c r="AR210" s="19" t="s">
        <v>241</v>
      </c>
      <c r="AT210" s="19" t="s">
        <v>237</v>
      </c>
      <c r="AU210" s="19" t="s">
        <v>22</v>
      </c>
      <c r="AY210" s="19" t="s">
        <v>235</v>
      </c>
      <c r="BE210" s="183">
        <f>IF(N210="základní",J210,0)</f>
        <v>0</v>
      </c>
      <c r="BF210" s="183">
        <f>IF(N210="snížená",J210,0)</f>
        <v>0</v>
      </c>
      <c r="BG210" s="183">
        <f>IF(N210="zákl. přenesená",J210,0)</f>
        <v>0</v>
      </c>
      <c r="BH210" s="183">
        <f>IF(N210="sníž. přenesená",J210,0)</f>
        <v>0</v>
      </c>
      <c r="BI210" s="183">
        <f>IF(N210="nulová",J210,0)</f>
        <v>0</v>
      </c>
      <c r="BJ210" s="19" t="s">
        <v>22</v>
      </c>
      <c r="BK210" s="183">
        <f>ROUND(I210*H210,2)</f>
        <v>0</v>
      </c>
      <c r="BL210" s="19" t="s">
        <v>241</v>
      </c>
      <c r="BM210" s="19" t="s">
        <v>5077</v>
      </c>
    </row>
    <row r="211" spans="2:65" s="1" customFormat="1" ht="22.5" customHeight="1" x14ac:dyDescent="0.3">
      <c r="B211" s="171"/>
      <c r="C211" s="172" t="s">
        <v>5078</v>
      </c>
      <c r="D211" s="172" t="s">
        <v>237</v>
      </c>
      <c r="E211" s="173" t="s">
        <v>5079</v>
      </c>
      <c r="F211" s="174" t="s">
        <v>5080</v>
      </c>
      <c r="G211" s="175" t="s">
        <v>294</v>
      </c>
      <c r="H211" s="176">
        <v>405</v>
      </c>
      <c r="I211" s="177"/>
      <c r="J211" s="178">
        <f>ROUND(I211*H211,2)</f>
        <v>0</v>
      </c>
      <c r="K211" s="174" t="s">
        <v>3</v>
      </c>
      <c r="L211" s="35"/>
      <c r="M211" s="179" t="s">
        <v>3</v>
      </c>
      <c r="N211" s="180" t="s">
        <v>44</v>
      </c>
      <c r="O211" s="36"/>
      <c r="P211" s="181">
        <f>O211*H211</f>
        <v>0</v>
      </c>
      <c r="Q211" s="181">
        <v>0</v>
      </c>
      <c r="R211" s="181">
        <f>Q211*H211</f>
        <v>0</v>
      </c>
      <c r="S211" s="181">
        <v>0</v>
      </c>
      <c r="T211" s="182">
        <f>S211*H211</f>
        <v>0</v>
      </c>
      <c r="AR211" s="19" t="s">
        <v>241</v>
      </c>
      <c r="AT211" s="19" t="s">
        <v>237</v>
      </c>
      <c r="AU211" s="19" t="s">
        <v>22</v>
      </c>
      <c r="AY211" s="19" t="s">
        <v>235</v>
      </c>
      <c r="BE211" s="183">
        <f>IF(N211="základní",J211,0)</f>
        <v>0</v>
      </c>
      <c r="BF211" s="183">
        <f>IF(N211="snížená",J211,0)</f>
        <v>0</v>
      </c>
      <c r="BG211" s="183">
        <f>IF(N211="zákl. přenesená",J211,0)</f>
        <v>0</v>
      </c>
      <c r="BH211" s="183">
        <f>IF(N211="sníž. přenesená",J211,0)</f>
        <v>0</v>
      </c>
      <c r="BI211" s="183">
        <f>IF(N211="nulová",J211,0)</f>
        <v>0</v>
      </c>
      <c r="BJ211" s="19" t="s">
        <v>22</v>
      </c>
      <c r="BK211" s="183">
        <f>ROUND(I211*H211,2)</f>
        <v>0</v>
      </c>
      <c r="BL211" s="19" t="s">
        <v>241</v>
      </c>
      <c r="BM211" s="19" t="s">
        <v>5081</v>
      </c>
    </row>
    <row r="212" spans="2:65" s="1" customFormat="1" ht="22.5" customHeight="1" x14ac:dyDescent="0.3">
      <c r="B212" s="171"/>
      <c r="C212" s="172" t="s">
        <v>5082</v>
      </c>
      <c r="D212" s="172" t="s">
        <v>237</v>
      </c>
      <c r="E212" s="173" t="s">
        <v>5083</v>
      </c>
      <c r="F212" s="174" t="s">
        <v>5084</v>
      </c>
      <c r="G212" s="175" t="s">
        <v>294</v>
      </c>
      <c r="H212" s="176">
        <v>0.38</v>
      </c>
      <c r="I212" s="177"/>
      <c r="J212" s="178">
        <f>ROUND(I212*H212,2)</f>
        <v>0</v>
      </c>
      <c r="K212" s="174" t="s">
        <v>3</v>
      </c>
      <c r="L212" s="35"/>
      <c r="M212" s="179" t="s">
        <v>3</v>
      </c>
      <c r="N212" s="180" t="s">
        <v>44</v>
      </c>
      <c r="O212" s="36"/>
      <c r="P212" s="181">
        <f>O212*H212</f>
        <v>0</v>
      </c>
      <c r="Q212" s="181">
        <v>0</v>
      </c>
      <c r="R212" s="181">
        <f>Q212*H212</f>
        <v>0</v>
      </c>
      <c r="S212" s="181">
        <v>0</v>
      </c>
      <c r="T212" s="182">
        <f>S212*H212</f>
        <v>0</v>
      </c>
      <c r="AR212" s="19" t="s">
        <v>241</v>
      </c>
      <c r="AT212" s="19" t="s">
        <v>237</v>
      </c>
      <c r="AU212" s="19" t="s">
        <v>22</v>
      </c>
      <c r="AY212" s="19" t="s">
        <v>235</v>
      </c>
      <c r="BE212" s="183">
        <f>IF(N212="základní",J212,0)</f>
        <v>0</v>
      </c>
      <c r="BF212" s="183">
        <f>IF(N212="snížená",J212,0)</f>
        <v>0</v>
      </c>
      <c r="BG212" s="183">
        <f>IF(N212="zákl. přenesená",J212,0)</f>
        <v>0</v>
      </c>
      <c r="BH212" s="183">
        <f>IF(N212="sníž. přenesená",J212,0)</f>
        <v>0</v>
      </c>
      <c r="BI212" s="183">
        <f>IF(N212="nulová",J212,0)</f>
        <v>0</v>
      </c>
      <c r="BJ212" s="19" t="s">
        <v>22</v>
      </c>
      <c r="BK212" s="183">
        <f>ROUND(I212*H212,2)</f>
        <v>0</v>
      </c>
      <c r="BL212" s="19" t="s">
        <v>241</v>
      </c>
      <c r="BM212" s="19" t="s">
        <v>5085</v>
      </c>
    </row>
    <row r="213" spans="2:65" s="1" customFormat="1" ht="22.5" customHeight="1" x14ac:dyDescent="0.3">
      <c r="B213" s="171"/>
      <c r="C213" s="172" t="s">
        <v>5086</v>
      </c>
      <c r="D213" s="172" t="s">
        <v>237</v>
      </c>
      <c r="E213" s="173" t="s">
        <v>5087</v>
      </c>
      <c r="F213" s="174" t="s">
        <v>5088</v>
      </c>
      <c r="G213" s="175" t="s">
        <v>294</v>
      </c>
      <c r="H213" s="176">
        <v>713</v>
      </c>
      <c r="I213" s="177"/>
      <c r="J213" s="178">
        <f>ROUND(I213*H213,2)</f>
        <v>0</v>
      </c>
      <c r="K213" s="174" t="s">
        <v>3</v>
      </c>
      <c r="L213" s="35"/>
      <c r="M213" s="179" t="s">
        <v>3</v>
      </c>
      <c r="N213" s="180" t="s">
        <v>44</v>
      </c>
      <c r="O213" s="36"/>
      <c r="P213" s="181">
        <f>O213*H213</f>
        <v>0</v>
      </c>
      <c r="Q213" s="181">
        <v>0</v>
      </c>
      <c r="R213" s="181">
        <f>Q213*H213</f>
        <v>0</v>
      </c>
      <c r="S213" s="181">
        <v>0</v>
      </c>
      <c r="T213" s="182">
        <f>S213*H213</f>
        <v>0</v>
      </c>
      <c r="AR213" s="19" t="s">
        <v>241</v>
      </c>
      <c r="AT213" s="19" t="s">
        <v>237</v>
      </c>
      <c r="AU213" s="19" t="s">
        <v>22</v>
      </c>
      <c r="AY213" s="19" t="s">
        <v>235</v>
      </c>
      <c r="BE213" s="183">
        <f>IF(N213="základní",J213,0)</f>
        <v>0</v>
      </c>
      <c r="BF213" s="183">
        <f>IF(N213="snížená",J213,0)</f>
        <v>0</v>
      </c>
      <c r="BG213" s="183">
        <f>IF(N213="zákl. přenesená",J213,0)</f>
        <v>0</v>
      </c>
      <c r="BH213" s="183">
        <f>IF(N213="sníž. přenesená",J213,0)</f>
        <v>0</v>
      </c>
      <c r="BI213" s="183">
        <f>IF(N213="nulová",J213,0)</f>
        <v>0</v>
      </c>
      <c r="BJ213" s="19" t="s">
        <v>22</v>
      </c>
      <c r="BK213" s="183">
        <f>ROUND(I213*H213,2)</f>
        <v>0</v>
      </c>
      <c r="BL213" s="19" t="s">
        <v>241</v>
      </c>
      <c r="BM213" s="19" t="s">
        <v>5089</v>
      </c>
    </row>
    <row r="214" spans="2:65" s="11" customFormat="1" ht="37.35" customHeight="1" x14ac:dyDescent="0.35">
      <c r="B214" s="157"/>
      <c r="D214" s="168" t="s">
        <v>72</v>
      </c>
      <c r="E214" s="241" t="s">
        <v>2912</v>
      </c>
      <c r="F214" s="241" t="s">
        <v>5090</v>
      </c>
      <c r="I214" s="160"/>
      <c r="J214" s="242">
        <f>BK214</f>
        <v>0</v>
      </c>
      <c r="L214" s="157"/>
      <c r="M214" s="162"/>
      <c r="N214" s="163"/>
      <c r="O214" s="163"/>
      <c r="P214" s="164">
        <f>P215</f>
        <v>0</v>
      </c>
      <c r="Q214" s="163"/>
      <c r="R214" s="164">
        <f>R215</f>
        <v>0</v>
      </c>
      <c r="S214" s="163"/>
      <c r="T214" s="165">
        <f>T215</f>
        <v>0</v>
      </c>
      <c r="AR214" s="158" t="s">
        <v>22</v>
      </c>
      <c r="AT214" s="166" t="s">
        <v>72</v>
      </c>
      <c r="AU214" s="166" t="s">
        <v>73</v>
      </c>
      <c r="AY214" s="158" t="s">
        <v>235</v>
      </c>
      <c r="BK214" s="167">
        <f>BK215</f>
        <v>0</v>
      </c>
    </row>
    <row r="215" spans="2:65" s="1" customFormat="1" ht="44.25" customHeight="1" x14ac:dyDescent="0.3">
      <c r="B215" s="171"/>
      <c r="C215" s="172" t="s">
        <v>5091</v>
      </c>
      <c r="D215" s="172" t="s">
        <v>237</v>
      </c>
      <c r="E215" s="173" t="s">
        <v>5092</v>
      </c>
      <c r="F215" s="174" t="s">
        <v>5093</v>
      </c>
      <c r="G215" s="175" t="s">
        <v>2425</v>
      </c>
      <c r="H215" s="350">
        <v>0.08</v>
      </c>
      <c r="I215" s="177"/>
      <c r="J215" s="178">
        <f>ROUND(I215*H215,2)</f>
        <v>0</v>
      </c>
      <c r="K215" s="174" t="s">
        <v>3</v>
      </c>
      <c r="L215" s="35"/>
      <c r="M215" s="179" t="s">
        <v>3</v>
      </c>
      <c r="N215" s="243" t="s">
        <v>44</v>
      </c>
      <c r="O215" s="244"/>
      <c r="P215" s="245">
        <f>O215*H215</f>
        <v>0</v>
      </c>
      <c r="Q215" s="245">
        <v>0</v>
      </c>
      <c r="R215" s="245">
        <f>Q215*H215</f>
        <v>0</v>
      </c>
      <c r="S215" s="245">
        <v>0</v>
      </c>
      <c r="T215" s="246">
        <f>S215*H215</f>
        <v>0</v>
      </c>
      <c r="AR215" s="19" t="s">
        <v>241</v>
      </c>
      <c r="AT215" s="19" t="s">
        <v>237</v>
      </c>
      <c r="AU215" s="19" t="s">
        <v>22</v>
      </c>
      <c r="AY215" s="19" t="s">
        <v>235</v>
      </c>
      <c r="BE215" s="183">
        <f>IF(N215="základní",J215,0)</f>
        <v>0</v>
      </c>
      <c r="BF215" s="183">
        <f>IF(N215="snížená",J215,0)</f>
        <v>0</v>
      </c>
      <c r="BG215" s="183">
        <f>IF(N215="zákl. přenesená",J215,0)</f>
        <v>0</v>
      </c>
      <c r="BH215" s="183">
        <f>IF(N215="sníž. přenesená",J215,0)</f>
        <v>0</v>
      </c>
      <c r="BI215" s="183">
        <f>IF(N215="nulová",J215,0)</f>
        <v>0</v>
      </c>
      <c r="BJ215" s="19" t="s">
        <v>22</v>
      </c>
      <c r="BK215" s="183">
        <f>ROUND(I215*H215,2)</f>
        <v>0</v>
      </c>
      <c r="BL215" s="19" t="s">
        <v>241</v>
      </c>
      <c r="BM215" s="19" t="s">
        <v>5094</v>
      </c>
    </row>
    <row r="216" spans="2:65" s="1" customFormat="1" ht="6.95" customHeight="1" x14ac:dyDescent="0.3">
      <c r="B216" s="50"/>
      <c r="C216" s="51"/>
      <c r="D216" s="51"/>
      <c r="E216" s="51"/>
      <c r="F216" s="51"/>
      <c r="G216" s="51"/>
      <c r="H216" s="51"/>
      <c r="I216" s="124"/>
      <c r="J216" s="51"/>
      <c r="K216" s="51"/>
      <c r="L216" s="35"/>
    </row>
  </sheetData>
  <autoFilter ref="C90:K90"/>
  <mergeCells count="12">
    <mergeCell ref="E81:H81"/>
    <mergeCell ref="E83:H83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9:H79"/>
  </mergeCells>
  <hyperlinks>
    <hyperlink ref="F1:G1" location="C2" tooltip="Krycí list soupisu" display="1) Krycí list soupisu"/>
    <hyperlink ref="G1:H1" location="C58" tooltip="Rekapitulace" display="2) Rekapitulace"/>
    <hyperlink ref="J1" location="C90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BR160"/>
  <sheetViews>
    <sheetView showGridLines="0" workbookViewId="0">
      <pane ySplit="1" topLeftCell="A154" activePane="bottomLeft" state="frozen"/>
      <selection activeCell="F223" sqref="F223"/>
      <selection pane="bottomLeft" activeCell="F223" sqref="F223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180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4796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5095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ROUND(J90,2)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ROUND(SUM(BE90:BE159), 2)</f>
        <v>0</v>
      </c>
      <c r="G32" s="36"/>
      <c r="H32" s="36"/>
      <c r="I32" s="116">
        <v>0.21</v>
      </c>
      <c r="J32" s="115">
        <f>ROUND(ROUND((SUM(BE90:BE159)),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ROUND(SUM(BF90:BF159), 2)</f>
        <v>0</v>
      </c>
      <c r="G33" s="36"/>
      <c r="H33" s="36"/>
      <c r="I33" s="116">
        <v>0.15</v>
      </c>
      <c r="J33" s="115">
        <f>ROUND(ROUND((SUM(BF90:BF159)),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ROUND(SUM(BG90:BG159),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ROUND(SUM(BH90:BH159),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ROUND(SUM(BI90:BI159),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4796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02 - SO 652 - Trolejové vedení po dobu výstavby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J90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5096</v>
      </c>
      <c r="E61" s="135"/>
      <c r="F61" s="135"/>
      <c r="G61" s="135"/>
      <c r="H61" s="135"/>
      <c r="I61" s="136"/>
      <c r="J61" s="137">
        <f>J91</f>
        <v>0</v>
      </c>
      <c r="K61" s="138"/>
    </row>
    <row r="62" spans="2:47" s="8" customFormat="1" ht="24.95" customHeight="1" x14ac:dyDescent="0.3">
      <c r="B62" s="132"/>
      <c r="C62" s="133"/>
      <c r="D62" s="134" t="s">
        <v>5097</v>
      </c>
      <c r="E62" s="135"/>
      <c r="F62" s="135"/>
      <c r="G62" s="135"/>
      <c r="H62" s="135"/>
      <c r="I62" s="136"/>
      <c r="J62" s="137">
        <f>J108</f>
        <v>0</v>
      </c>
      <c r="K62" s="138"/>
    </row>
    <row r="63" spans="2:47" s="8" customFormat="1" ht="24.95" customHeight="1" x14ac:dyDescent="0.3">
      <c r="B63" s="132"/>
      <c r="C63" s="133"/>
      <c r="D63" s="134" t="s">
        <v>5098</v>
      </c>
      <c r="E63" s="135"/>
      <c r="F63" s="135"/>
      <c r="G63" s="135"/>
      <c r="H63" s="135"/>
      <c r="I63" s="136"/>
      <c r="J63" s="137">
        <f>J125</f>
        <v>0</v>
      </c>
      <c r="K63" s="138"/>
    </row>
    <row r="64" spans="2:47" s="8" customFormat="1" ht="24.95" customHeight="1" x14ac:dyDescent="0.3">
      <c r="B64" s="132"/>
      <c r="C64" s="133"/>
      <c r="D64" s="134" t="s">
        <v>5099</v>
      </c>
      <c r="E64" s="135"/>
      <c r="F64" s="135"/>
      <c r="G64" s="135"/>
      <c r="H64" s="135"/>
      <c r="I64" s="136"/>
      <c r="J64" s="137">
        <f>J137</f>
        <v>0</v>
      </c>
      <c r="K64" s="138"/>
    </row>
    <row r="65" spans="2:12" s="8" customFormat="1" ht="24.95" customHeight="1" x14ac:dyDescent="0.3">
      <c r="B65" s="132"/>
      <c r="C65" s="133"/>
      <c r="D65" s="134" t="s">
        <v>5100</v>
      </c>
      <c r="E65" s="135"/>
      <c r="F65" s="135"/>
      <c r="G65" s="135"/>
      <c r="H65" s="135"/>
      <c r="I65" s="136"/>
      <c r="J65" s="137">
        <f>J149</f>
        <v>0</v>
      </c>
      <c r="K65" s="138"/>
    </row>
    <row r="66" spans="2:12" s="8" customFormat="1" ht="24.95" customHeight="1" x14ac:dyDescent="0.3">
      <c r="B66" s="132"/>
      <c r="C66" s="133"/>
      <c r="D66" s="134" t="s">
        <v>4804</v>
      </c>
      <c r="E66" s="135"/>
      <c r="F66" s="135"/>
      <c r="G66" s="135"/>
      <c r="H66" s="135"/>
      <c r="I66" s="136"/>
      <c r="J66" s="137">
        <f>J151</f>
        <v>0</v>
      </c>
      <c r="K66" s="138"/>
    </row>
    <row r="67" spans="2:12" s="8" customFormat="1" ht="24.95" customHeight="1" x14ac:dyDescent="0.3">
      <c r="B67" s="132"/>
      <c r="C67" s="133"/>
      <c r="D67" s="134" t="s">
        <v>4805</v>
      </c>
      <c r="E67" s="135"/>
      <c r="F67" s="135"/>
      <c r="G67" s="135"/>
      <c r="H67" s="135"/>
      <c r="I67" s="136"/>
      <c r="J67" s="137">
        <f>J155</f>
        <v>0</v>
      </c>
      <c r="K67" s="138"/>
    </row>
    <row r="68" spans="2:12" s="8" customFormat="1" ht="24.95" customHeight="1" x14ac:dyDescent="0.3">
      <c r="B68" s="132"/>
      <c r="C68" s="133"/>
      <c r="D68" s="134" t="s">
        <v>4806</v>
      </c>
      <c r="E68" s="135"/>
      <c r="F68" s="135"/>
      <c r="G68" s="135"/>
      <c r="H68" s="135"/>
      <c r="I68" s="136"/>
      <c r="J68" s="137">
        <f>J158</f>
        <v>0</v>
      </c>
      <c r="K68" s="138"/>
    </row>
    <row r="69" spans="2:12" s="1" customFormat="1" ht="21.75" customHeight="1" x14ac:dyDescent="0.3">
      <c r="B69" s="35"/>
      <c r="C69" s="36"/>
      <c r="D69" s="36"/>
      <c r="E69" s="36"/>
      <c r="F69" s="36"/>
      <c r="G69" s="36"/>
      <c r="H69" s="36"/>
      <c r="I69" s="103"/>
      <c r="J69" s="36"/>
      <c r="K69" s="39"/>
    </row>
    <row r="70" spans="2:12" s="1" customFormat="1" ht="6.95" customHeight="1" x14ac:dyDescent="0.3">
      <c r="B70" s="50"/>
      <c r="C70" s="51"/>
      <c r="D70" s="51"/>
      <c r="E70" s="51"/>
      <c r="F70" s="51"/>
      <c r="G70" s="51"/>
      <c r="H70" s="51"/>
      <c r="I70" s="124"/>
      <c r="J70" s="51"/>
      <c r="K70" s="52"/>
    </row>
    <row r="74" spans="2:12" s="1" customFormat="1" ht="6.95" customHeight="1" x14ac:dyDescent="0.3">
      <c r="B74" s="53"/>
      <c r="C74" s="54"/>
      <c r="D74" s="54"/>
      <c r="E74" s="54"/>
      <c r="F74" s="54"/>
      <c r="G74" s="54"/>
      <c r="H74" s="54"/>
      <c r="I74" s="125"/>
      <c r="J74" s="54"/>
      <c r="K74" s="54"/>
      <c r="L74" s="35"/>
    </row>
    <row r="75" spans="2:12" s="1" customFormat="1" ht="36.950000000000003" customHeight="1" x14ac:dyDescent="0.3">
      <c r="B75" s="35"/>
      <c r="C75" s="55" t="s">
        <v>220</v>
      </c>
      <c r="L75" s="35"/>
    </row>
    <row r="76" spans="2:12" s="1" customFormat="1" ht="6.95" customHeight="1" x14ac:dyDescent="0.3">
      <c r="B76" s="35"/>
      <c r="L76" s="35"/>
    </row>
    <row r="77" spans="2:12" s="1" customFormat="1" ht="14.45" customHeight="1" x14ac:dyDescent="0.3">
      <c r="B77" s="35"/>
      <c r="C77" s="57" t="s">
        <v>17</v>
      </c>
      <c r="L77" s="35"/>
    </row>
    <row r="78" spans="2:12" s="1" customFormat="1" ht="22.5" customHeight="1" x14ac:dyDescent="0.3">
      <c r="B78" s="35"/>
      <c r="E78" s="418" t="str">
        <f>E7</f>
        <v>MMUVD Pardubice</v>
      </c>
      <c r="F78" s="395"/>
      <c r="G78" s="395"/>
      <c r="H78" s="395"/>
      <c r="L78" s="35"/>
    </row>
    <row r="79" spans="2:12" ht="15" x14ac:dyDescent="0.3">
      <c r="B79" s="23"/>
      <c r="C79" s="57" t="s">
        <v>209</v>
      </c>
      <c r="L79" s="23"/>
    </row>
    <row r="80" spans="2:12" s="1" customFormat="1" ht="22.5" customHeight="1" x14ac:dyDescent="0.3">
      <c r="B80" s="35"/>
      <c r="E80" s="418" t="s">
        <v>4796</v>
      </c>
      <c r="F80" s="395"/>
      <c r="G80" s="395"/>
      <c r="H80" s="395"/>
      <c r="L80" s="35"/>
    </row>
    <row r="81" spans="2:65" s="1" customFormat="1" ht="14.45" customHeight="1" x14ac:dyDescent="0.3">
      <c r="B81" s="35"/>
      <c r="C81" s="57" t="s">
        <v>544</v>
      </c>
      <c r="L81" s="35"/>
    </row>
    <row r="82" spans="2:65" s="1" customFormat="1" ht="23.25" customHeight="1" x14ac:dyDescent="0.3">
      <c r="B82" s="35"/>
      <c r="E82" s="392" t="str">
        <f>E11</f>
        <v>02 - SO 652 - Trolejové vedení po dobu výstavby</v>
      </c>
      <c r="F82" s="395"/>
      <c r="G82" s="395"/>
      <c r="H82" s="395"/>
      <c r="L82" s="35"/>
    </row>
    <row r="83" spans="2:65" s="1" customFormat="1" ht="6.95" customHeight="1" x14ac:dyDescent="0.3">
      <c r="B83" s="35"/>
      <c r="L83" s="35"/>
    </row>
    <row r="84" spans="2:65" s="1" customFormat="1" ht="18" customHeight="1" x14ac:dyDescent="0.3">
      <c r="B84" s="35"/>
      <c r="C84" s="57" t="s">
        <v>23</v>
      </c>
      <c r="F84" s="146" t="str">
        <f>F14</f>
        <v>Pardubice</v>
      </c>
      <c r="I84" s="147" t="s">
        <v>25</v>
      </c>
      <c r="J84" s="61">
        <f>IF(J14="","",J14)</f>
        <v>42576</v>
      </c>
      <c r="L84" s="35"/>
    </row>
    <row r="85" spans="2:65" s="1" customFormat="1" ht="6.95" customHeight="1" x14ac:dyDescent="0.3">
      <c r="B85" s="35"/>
      <c r="L85" s="35"/>
    </row>
    <row r="86" spans="2:65" s="1" customFormat="1" ht="15" x14ac:dyDescent="0.3">
      <c r="B86" s="35"/>
      <c r="C86" s="57" t="s">
        <v>28</v>
      </c>
      <c r="F86" s="146" t="str">
        <f>E17</f>
        <v>Město Pardubice</v>
      </c>
      <c r="I86" s="147" t="s">
        <v>34</v>
      </c>
      <c r="J86" s="146" t="str">
        <f>E23</f>
        <v>Grebner spol s r.o.</v>
      </c>
      <c r="L86" s="35"/>
    </row>
    <row r="87" spans="2:65" s="1" customFormat="1" ht="14.45" customHeight="1" x14ac:dyDescent="0.3">
      <c r="B87" s="35"/>
      <c r="C87" s="57" t="s">
        <v>32</v>
      </c>
      <c r="F87" s="146" t="str">
        <f>IF(E20="","",E20)</f>
        <v/>
      </c>
      <c r="L87" s="35"/>
    </row>
    <row r="88" spans="2:65" s="1" customFormat="1" ht="10.35" customHeight="1" x14ac:dyDescent="0.3">
      <c r="B88" s="35"/>
      <c r="L88" s="35"/>
    </row>
    <row r="89" spans="2:65" s="10" customFormat="1" ht="29.25" customHeight="1" x14ac:dyDescent="0.3">
      <c r="B89" s="148"/>
      <c r="C89" s="149" t="s">
        <v>221</v>
      </c>
      <c r="D89" s="150" t="s">
        <v>58</v>
      </c>
      <c r="E89" s="150" t="s">
        <v>54</v>
      </c>
      <c r="F89" s="150" t="s">
        <v>222</v>
      </c>
      <c r="G89" s="150" t="s">
        <v>223</v>
      </c>
      <c r="H89" s="150" t="s">
        <v>224</v>
      </c>
      <c r="I89" s="151" t="s">
        <v>225</v>
      </c>
      <c r="J89" s="150" t="s">
        <v>213</v>
      </c>
      <c r="K89" s="152" t="s">
        <v>226</v>
      </c>
      <c r="L89" s="148"/>
      <c r="M89" s="68" t="s">
        <v>227</v>
      </c>
      <c r="N89" s="69" t="s">
        <v>43</v>
      </c>
      <c r="O89" s="69" t="s">
        <v>228</v>
      </c>
      <c r="P89" s="69" t="s">
        <v>229</v>
      </c>
      <c r="Q89" s="69" t="s">
        <v>230</v>
      </c>
      <c r="R89" s="69" t="s">
        <v>231</v>
      </c>
      <c r="S89" s="69" t="s">
        <v>232</v>
      </c>
      <c r="T89" s="70" t="s">
        <v>233</v>
      </c>
    </row>
    <row r="90" spans="2:65" s="1" customFormat="1" ht="29.25" customHeight="1" x14ac:dyDescent="0.35">
      <c r="B90" s="35"/>
      <c r="C90" s="72" t="s">
        <v>214</v>
      </c>
      <c r="J90" s="153">
        <f>BK90</f>
        <v>0</v>
      </c>
      <c r="L90" s="35"/>
      <c r="M90" s="71"/>
      <c r="N90" s="62"/>
      <c r="O90" s="62"/>
      <c r="P90" s="154">
        <f>P91+P108+P125+P137+P149+P151+P155+P158</f>
        <v>0</v>
      </c>
      <c r="Q90" s="62"/>
      <c r="R90" s="154">
        <f>R91+R108+R125+R137+R149+R151+R155+R158</f>
        <v>0</v>
      </c>
      <c r="S90" s="62"/>
      <c r="T90" s="155">
        <f>T91+T108+T125+T137+T149+T151+T155+T158</f>
        <v>0</v>
      </c>
      <c r="AT90" s="19" t="s">
        <v>72</v>
      </c>
      <c r="AU90" s="19" t="s">
        <v>215</v>
      </c>
      <c r="BK90" s="156">
        <f>BK91+BK108+BK125+BK137+BK149+BK151+BK155+BK158</f>
        <v>0</v>
      </c>
    </row>
    <row r="91" spans="2:65" s="11" customFormat="1" ht="37.35" customHeight="1" x14ac:dyDescent="0.35">
      <c r="B91" s="157"/>
      <c r="D91" s="168" t="s">
        <v>72</v>
      </c>
      <c r="E91" s="241" t="s">
        <v>4807</v>
      </c>
      <c r="F91" s="241" t="s">
        <v>5101</v>
      </c>
      <c r="I91" s="160"/>
      <c r="J91" s="242">
        <f>BK91</f>
        <v>0</v>
      </c>
      <c r="L91" s="157"/>
      <c r="M91" s="162"/>
      <c r="N91" s="163"/>
      <c r="O91" s="163"/>
      <c r="P91" s="164">
        <f>SUM(P92:P107)</f>
        <v>0</v>
      </c>
      <c r="Q91" s="163"/>
      <c r="R91" s="164">
        <f>SUM(R92:R107)</f>
        <v>0</v>
      </c>
      <c r="S91" s="163"/>
      <c r="T91" s="165">
        <f>SUM(T92:T107)</f>
        <v>0</v>
      </c>
      <c r="AR91" s="158" t="s">
        <v>22</v>
      </c>
      <c r="AT91" s="166" t="s">
        <v>72</v>
      </c>
      <c r="AU91" s="166" t="s">
        <v>73</v>
      </c>
      <c r="AY91" s="158" t="s">
        <v>235</v>
      </c>
      <c r="BK91" s="167">
        <f>SUM(BK92:BK107)</f>
        <v>0</v>
      </c>
    </row>
    <row r="92" spans="2:65" s="1" customFormat="1" ht="22.5" customHeight="1" x14ac:dyDescent="0.3">
      <c r="B92" s="171"/>
      <c r="C92" s="172" t="s">
        <v>22</v>
      </c>
      <c r="D92" s="172" t="s">
        <v>237</v>
      </c>
      <c r="E92" s="173" t="s">
        <v>5102</v>
      </c>
      <c r="F92" s="174" t="s">
        <v>4810</v>
      </c>
      <c r="G92" s="175" t="s">
        <v>387</v>
      </c>
      <c r="H92" s="176">
        <v>10</v>
      </c>
      <c r="I92" s="177"/>
      <c r="J92" s="178">
        <f t="shared" ref="J92:J107" si="0">ROUND(I92*H92,2)</f>
        <v>0</v>
      </c>
      <c r="K92" s="174" t="s">
        <v>3</v>
      </c>
      <c r="L92" s="35"/>
      <c r="M92" s="179" t="s">
        <v>3</v>
      </c>
      <c r="N92" s="180" t="s">
        <v>44</v>
      </c>
      <c r="O92" s="36"/>
      <c r="P92" s="181">
        <f t="shared" ref="P92:P107" si="1">O92*H92</f>
        <v>0</v>
      </c>
      <c r="Q92" s="181">
        <v>0</v>
      </c>
      <c r="R92" s="181">
        <f t="shared" ref="R92:R107" si="2">Q92*H92</f>
        <v>0</v>
      </c>
      <c r="S92" s="181">
        <v>0</v>
      </c>
      <c r="T92" s="182">
        <f t="shared" ref="T92:T107" si="3">S92*H92</f>
        <v>0</v>
      </c>
      <c r="AR92" s="19" t="s">
        <v>241</v>
      </c>
      <c r="AT92" s="19" t="s">
        <v>237</v>
      </c>
      <c r="AU92" s="19" t="s">
        <v>22</v>
      </c>
      <c r="AY92" s="19" t="s">
        <v>235</v>
      </c>
      <c r="BE92" s="183">
        <f t="shared" ref="BE92:BE107" si="4">IF(N92="základní",J92,0)</f>
        <v>0</v>
      </c>
      <c r="BF92" s="183">
        <f t="shared" ref="BF92:BF107" si="5">IF(N92="snížená",J92,0)</f>
        <v>0</v>
      </c>
      <c r="BG92" s="183">
        <f t="shared" ref="BG92:BG107" si="6">IF(N92="zákl. přenesená",J92,0)</f>
        <v>0</v>
      </c>
      <c r="BH92" s="183">
        <f t="shared" ref="BH92:BH107" si="7">IF(N92="sníž. přenesená",J92,0)</f>
        <v>0</v>
      </c>
      <c r="BI92" s="183">
        <f t="shared" ref="BI92:BI107" si="8">IF(N92="nulová",J92,0)</f>
        <v>0</v>
      </c>
      <c r="BJ92" s="19" t="s">
        <v>22</v>
      </c>
      <c r="BK92" s="183">
        <f t="shared" ref="BK92:BK107" si="9">ROUND(I92*H92,2)</f>
        <v>0</v>
      </c>
      <c r="BL92" s="19" t="s">
        <v>241</v>
      </c>
      <c r="BM92" s="19" t="s">
        <v>5103</v>
      </c>
    </row>
    <row r="93" spans="2:65" s="1" customFormat="1" ht="22.5" customHeight="1" x14ac:dyDescent="0.3">
      <c r="B93" s="171"/>
      <c r="C93" s="172" t="s">
        <v>81</v>
      </c>
      <c r="D93" s="172" t="s">
        <v>237</v>
      </c>
      <c r="E93" s="173" t="s">
        <v>5104</v>
      </c>
      <c r="F93" s="174" t="s">
        <v>4813</v>
      </c>
      <c r="G93" s="175" t="s">
        <v>387</v>
      </c>
      <c r="H93" s="176">
        <v>7</v>
      </c>
      <c r="I93" s="177"/>
      <c r="J93" s="178">
        <f t="shared" si="0"/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 t="shared" si="1"/>
        <v>0</v>
      </c>
      <c r="Q93" s="181">
        <v>0</v>
      </c>
      <c r="R93" s="181">
        <f t="shared" si="2"/>
        <v>0</v>
      </c>
      <c r="S93" s="181">
        <v>0</v>
      </c>
      <c r="T93" s="182">
        <f t="shared" si="3"/>
        <v>0</v>
      </c>
      <c r="AR93" s="19" t="s">
        <v>241</v>
      </c>
      <c r="AT93" s="19" t="s">
        <v>237</v>
      </c>
      <c r="AU93" s="19" t="s">
        <v>22</v>
      </c>
      <c r="AY93" s="19" t="s">
        <v>235</v>
      </c>
      <c r="BE93" s="183">
        <f t="shared" si="4"/>
        <v>0</v>
      </c>
      <c r="BF93" s="183">
        <f t="shared" si="5"/>
        <v>0</v>
      </c>
      <c r="BG93" s="183">
        <f t="shared" si="6"/>
        <v>0</v>
      </c>
      <c r="BH93" s="183">
        <f t="shared" si="7"/>
        <v>0</v>
      </c>
      <c r="BI93" s="183">
        <f t="shared" si="8"/>
        <v>0</v>
      </c>
      <c r="BJ93" s="19" t="s">
        <v>22</v>
      </c>
      <c r="BK93" s="183">
        <f t="shared" si="9"/>
        <v>0</v>
      </c>
      <c r="BL93" s="19" t="s">
        <v>241</v>
      </c>
      <c r="BM93" s="19" t="s">
        <v>5105</v>
      </c>
    </row>
    <row r="94" spans="2:65" s="1" customFormat="1" ht="22.5" customHeight="1" x14ac:dyDescent="0.3">
      <c r="B94" s="171"/>
      <c r="C94" s="172" t="s">
        <v>103</v>
      </c>
      <c r="D94" s="172" t="s">
        <v>237</v>
      </c>
      <c r="E94" s="173" t="s">
        <v>4815</v>
      </c>
      <c r="F94" s="174" t="s">
        <v>4816</v>
      </c>
      <c r="G94" s="175" t="s">
        <v>387</v>
      </c>
      <c r="H94" s="176">
        <v>8</v>
      </c>
      <c r="I94" s="177"/>
      <c r="J94" s="178">
        <f t="shared" si="0"/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241</v>
      </c>
      <c r="AT94" s="19" t="s">
        <v>237</v>
      </c>
      <c r="AU94" s="19" t="s">
        <v>22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241</v>
      </c>
      <c r="BM94" s="19" t="s">
        <v>5106</v>
      </c>
    </row>
    <row r="95" spans="2:65" s="1" customFormat="1" ht="22.5" customHeight="1" x14ac:dyDescent="0.3">
      <c r="B95" s="171"/>
      <c r="C95" s="172" t="s">
        <v>241</v>
      </c>
      <c r="D95" s="172" t="s">
        <v>237</v>
      </c>
      <c r="E95" s="173" t="s">
        <v>4818</v>
      </c>
      <c r="F95" s="174" t="s">
        <v>4819</v>
      </c>
      <c r="G95" s="175" t="s">
        <v>387</v>
      </c>
      <c r="H95" s="176">
        <v>7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22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5107</v>
      </c>
    </row>
    <row r="96" spans="2:65" s="1" customFormat="1" ht="22.5" customHeight="1" x14ac:dyDescent="0.3">
      <c r="B96" s="171"/>
      <c r="C96" s="172" t="s">
        <v>254</v>
      </c>
      <c r="D96" s="172" t="s">
        <v>237</v>
      </c>
      <c r="E96" s="173" t="s">
        <v>4827</v>
      </c>
      <c r="F96" s="174" t="s">
        <v>4828</v>
      </c>
      <c r="G96" s="175" t="s">
        <v>387</v>
      </c>
      <c r="H96" s="176">
        <v>43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22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5108</v>
      </c>
    </row>
    <row r="97" spans="2:65" s="1" customFormat="1" ht="22.5" customHeight="1" x14ac:dyDescent="0.3">
      <c r="B97" s="171"/>
      <c r="C97" s="172" t="s">
        <v>258</v>
      </c>
      <c r="D97" s="172" t="s">
        <v>237</v>
      </c>
      <c r="E97" s="173" t="s">
        <v>4830</v>
      </c>
      <c r="F97" s="174" t="s">
        <v>4831</v>
      </c>
      <c r="G97" s="175" t="s">
        <v>387</v>
      </c>
      <c r="H97" s="176">
        <v>14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22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5109</v>
      </c>
    </row>
    <row r="98" spans="2:65" s="1" customFormat="1" ht="22.5" customHeight="1" x14ac:dyDescent="0.3">
      <c r="B98" s="171"/>
      <c r="C98" s="172" t="s">
        <v>262</v>
      </c>
      <c r="D98" s="172" t="s">
        <v>237</v>
      </c>
      <c r="E98" s="173" t="s">
        <v>4836</v>
      </c>
      <c r="F98" s="174" t="s">
        <v>4837</v>
      </c>
      <c r="G98" s="175" t="s">
        <v>346</v>
      </c>
      <c r="H98" s="176">
        <v>490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22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5110</v>
      </c>
    </row>
    <row r="99" spans="2:65" s="1" customFormat="1" ht="22.5" customHeight="1" x14ac:dyDescent="0.3">
      <c r="B99" s="171"/>
      <c r="C99" s="172" t="s">
        <v>266</v>
      </c>
      <c r="D99" s="172" t="s">
        <v>237</v>
      </c>
      <c r="E99" s="173" t="s">
        <v>4839</v>
      </c>
      <c r="F99" s="174" t="s">
        <v>4840</v>
      </c>
      <c r="G99" s="175" t="s">
        <v>346</v>
      </c>
      <c r="H99" s="176">
        <v>390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22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5111</v>
      </c>
    </row>
    <row r="100" spans="2:65" s="1" customFormat="1" ht="22.5" customHeight="1" x14ac:dyDescent="0.3">
      <c r="B100" s="171"/>
      <c r="C100" s="172" t="s">
        <v>270</v>
      </c>
      <c r="D100" s="172" t="s">
        <v>237</v>
      </c>
      <c r="E100" s="173" t="s">
        <v>4845</v>
      </c>
      <c r="F100" s="174" t="s">
        <v>4846</v>
      </c>
      <c r="G100" s="175" t="s">
        <v>346</v>
      </c>
      <c r="H100" s="176">
        <v>1110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22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5112</v>
      </c>
    </row>
    <row r="101" spans="2:65" s="1" customFormat="1" ht="22.5" customHeight="1" x14ac:dyDescent="0.3">
      <c r="B101" s="171"/>
      <c r="C101" s="172" t="s">
        <v>26</v>
      </c>
      <c r="D101" s="172" t="s">
        <v>237</v>
      </c>
      <c r="E101" s="173" t="s">
        <v>4848</v>
      </c>
      <c r="F101" s="174" t="s">
        <v>4849</v>
      </c>
      <c r="G101" s="175" t="s">
        <v>387</v>
      </c>
      <c r="H101" s="176">
        <v>8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22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5113</v>
      </c>
    </row>
    <row r="102" spans="2:65" s="1" customFormat="1" ht="22.5" customHeight="1" x14ac:dyDescent="0.3">
      <c r="B102" s="171"/>
      <c r="C102" s="172" t="s">
        <v>164</v>
      </c>
      <c r="D102" s="172" t="s">
        <v>237</v>
      </c>
      <c r="E102" s="173" t="s">
        <v>5114</v>
      </c>
      <c r="F102" s="174" t="s">
        <v>5115</v>
      </c>
      <c r="G102" s="175" t="s">
        <v>346</v>
      </c>
      <c r="H102" s="176">
        <v>24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22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5116</v>
      </c>
    </row>
    <row r="103" spans="2:65" s="1" customFormat="1" ht="22.5" customHeight="1" x14ac:dyDescent="0.3">
      <c r="B103" s="171"/>
      <c r="C103" s="172" t="s">
        <v>280</v>
      </c>
      <c r="D103" s="172" t="s">
        <v>237</v>
      </c>
      <c r="E103" s="173" t="s">
        <v>4893</v>
      </c>
      <c r="F103" s="174" t="s">
        <v>4894</v>
      </c>
      <c r="G103" s="175" t="s">
        <v>387</v>
      </c>
      <c r="H103" s="176">
        <v>2</v>
      </c>
      <c r="I103" s="177"/>
      <c r="J103" s="178">
        <f t="shared" si="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22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5117</v>
      </c>
    </row>
    <row r="104" spans="2:65" s="1" customFormat="1" ht="22.5" customHeight="1" x14ac:dyDescent="0.3">
      <c r="B104" s="171"/>
      <c r="C104" s="172" t="s">
        <v>284</v>
      </c>
      <c r="D104" s="172" t="s">
        <v>237</v>
      </c>
      <c r="E104" s="173" t="s">
        <v>5118</v>
      </c>
      <c r="F104" s="174" t="s">
        <v>5119</v>
      </c>
      <c r="G104" s="175" t="s">
        <v>387</v>
      </c>
      <c r="H104" s="176">
        <v>43</v>
      </c>
      <c r="I104" s="177"/>
      <c r="J104" s="178">
        <f t="shared" si="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22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5120</v>
      </c>
    </row>
    <row r="105" spans="2:65" s="1" customFormat="1" ht="22.5" customHeight="1" x14ac:dyDescent="0.3">
      <c r="B105" s="171"/>
      <c r="C105" s="172" t="s">
        <v>288</v>
      </c>
      <c r="D105" s="172" t="s">
        <v>237</v>
      </c>
      <c r="E105" s="173" t="s">
        <v>4899</v>
      </c>
      <c r="F105" s="174" t="s">
        <v>4900</v>
      </c>
      <c r="G105" s="175" t="s">
        <v>387</v>
      </c>
      <c r="H105" s="176">
        <v>1</v>
      </c>
      <c r="I105" s="177"/>
      <c r="J105" s="178">
        <f t="shared" si="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22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5121</v>
      </c>
    </row>
    <row r="106" spans="2:65" s="1" customFormat="1" ht="22.5" customHeight="1" x14ac:dyDescent="0.3">
      <c r="B106" s="171"/>
      <c r="C106" s="172" t="s">
        <v>9</v>
      </c>
      <c r="D106" s="172" t="s">
        <v>237</v>
      </c>
      <c r="E106" s="173" t="s">
        <v>4902</v>
      </c>
      <c r="F106" s="174" t="s">
        <v>4903</v>
      </c>
      <c r="G106" s="175" t="s">
        <v>346</v>
      </c>
      <c r="H106" s="176">
        <v>1</v>
      </c>
      <c r="I106" s="177"/>
      <c r="J106" s="178">
        <f t="shared" si="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22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5122</v>
      </c>
    </row>
    <row r="107" spans="2:65" s="1" customFormat="1" ht="22.5" customHeight="1" x14ac:dyDescent="0.3">
      <c r="B107" s="171"/>
      <c r="C107" s="172" t="s">
        <v>296</v>
      </c>
      <c r="D107" s="172" t="s">
        <v>237</v>
      </c>
      <c r="E107" s="173" t="s">
        <v>5123</v>
      </c>
      <c r="F107" s="174" t="s">
        <v>5124</v>
      </c>
      <c r="G107" s="175" t="s">
        <v>387</v>
      </c>
      <c r="H107" s="176">
        <v>7</v>
      </c>
      <c r="I107" s="177"/>
      <c r="J107" s="178">
        <f t="shared" si="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241</v>
      </c>
      <c r="AT107" s="19" t="s">
        <v>237</v>
      </c>
      <c r="AU107" s="19" t="s">
        <v>22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5125</v>
      </c>
    </row>
    <row r="108" spans="2:65" s="11" customFormat="1" ht="37.35" customHeight="1" x14ac:dyDescent="0.35">
      <c r="B108" s="157"/>
      <c r="D108" s="168" t="s">
        <v>72</v>
      </c>
      <c r="E108" s="241" t="s">
        <v>2831</v>
      </c>
      <c r="F108" s="241" t="s">
        <v>5126</v>
      </c>
      <c r="I108" s="160"/>
      <c r="J108" s="242">
        <f>BK108</f>
        <v>0</v>
      </c>
      <c r="L108" s="157"/>
      <c r="M108" s="162"/>
      <c r="N108" s="163"/>
      <c r="O108" s="163"/>
      <c r="P108" s="164">
        <f>SUM(P109:P124)</f>
        <v>0</v>
      </c>
      <c r="Q108" s="163"/>
      <c r="R108" s="164">
        <f>SUM(R109:R124)</f>
        <v>0</v>
      </c>
      <c r="S108" s="163"/>
      <c r="T108" s="165">
        <f>SUM(T109:T124)</f>
        <v>0</v>
      </c>
      <c r="AR108" s="158" t="s">
        <v>22</v>
      </c>
      <c r="AT108" s="166" t="s">
        <v>72</v>
      </c>
      <c r="AU108" s="166" t="s">
        <v>73</v>
      </c>
      <c r="AY108" s="158" t="s">
        <v>235</v>
      </c>
      <c r="BK108" s="167">
        <f>SUM(BK109:BK124)</f>
        <v>0</v>
      </c>
    </row>
    <row r="109" spans="2:65" s="1" customFormat="1" ht="22.5" customHeight="1" x14ac:dyDescent="0.3">
      <c r="B109" s="171"/>
      <c r="C109" s="222" t="s">
        <v>300</v>
      </c>
      <c r="D109" s="222" t="s">
        <v>371</v>
      </c>
      <c r="E109" s="223" t="s">
        <v>5127</v>
      </c>
      <c r="F109" s="224" t="s">
        <v>4810</v>
      </c>
      <c r="G109" s="225" t="s">
        <v>387</v>
      </c>
      <c r="H109" s="226">
        <v>10</v>
      </c>
      <c r="I109" s="227"/>
      <c r="J109" s="228">
        <f t="shared" ref="J109:J124" si="10">ROUND(I109*H109,2)</f>
        <v>0</v>
      </c>
      <c r="K109" s="224" t="s">
        <v>3</v>
      </c>
      <c r="L109" s="229"/>
      <c r="M109" s="230" t="s">
        <v>3</v>
      </c>
      <c r="N109" s="231" t="s">
        <v>44</v>
      </c>
      <c r="O109" s="36"/>
      <c r="P109" s="181">
        <f t="shared" ref="P109:P124" si="11">O109*H109</f>
        <v>0</v>
      </c>
      <c r="Q109" s="181">
        <v>0</v>
      </c>
      <c r="R109" s="181">
        <f t="shared" ref="R109:R124" si="12">Q109*H109</f>
        <v>0</v>
      </c>
      <c r="S109" s="181">
        <v>0</v>
      </c>
      <c r="T109" s="182">
        <f t="shared" ref="T109:T124" si="13">S109*H109</f>
        <v>0</v>
      </c>
      <c r="AR109" s="19" t="s">
        <v>266</v>
      </c>
      <c r="AT109" s="19" t="s">
        <v>371</v>
      </c>
      <c r="AU109" s="19" t="s">
        <v>22</v>
      </c>
      <c r="AY109" s="19" t="s">
        <v>235</v>
      </c>
      <c r="BE109" s="183">
        <f t="shared" ref="BE109:BE124" si="14">IF(N109="základní",J109,0)</f>
        <v>0</v>
      </c>
      <c r="BF109" s="183">
        <f t="shared" ref="BF109:BF124" si="15">IF(N109="snížená",J109,0)</f>
        <v>0</v>
      </c>
      <c r="BG109" s="183">
        <f t="shared" ref="BG109:BG124" si="16">IF(N109="zákl. přenesená",J109,0)</f>
        <v>0</v>
      </c>
      <c r="BH109" s="183">
        <f t="shared" ref="BH109:BH124" si="17">IF(N109="sníž. přenesená",J109,0)</f>
        <v>0</v>
      </c>
      <c r="BI109" s="183">
        <f t="shared" ref="BI109:BI124" si="18">IF(N109="nulová",J109,0)</f>
        <v>0</v>
      </c>
      <c r="BJ109" s="19" t="s">
        <v>22</v>
      </c>
      <c r="BK109" s="183">
        <f t="shared" ref="BK109:BK124" si="19">ROUND(I109*H109,2)</f>
        <v>0</v>
      </c>
      <c r="BL109" s="19" t="s">
        <v>241</v>
      </c>
      <c r="BM109" s="19" t="s">
        <v>5128</v>
      </c>
    </row>
    <row r="110" spans="2:65" s="1" customFormat="1" ht="31.5" customHeight="1" x14ac:dyDescent="0.3">
      <c r="B110" s="171"/>
      <c r="C110" s="222" t="s">
        <v>306</v>
      </c>
      <c r="D110" s="222" t="s">
        <v>371</v>
      </c>
      <c r="E110" s="223" t="s">
        <v>5129</v>
      </c>
      <c r="F110" s="224" t="s">
        <v>5130</v>
      </c>
      <c r="G110" s="225" t="s">
        <v>387</v>
      </c>
      <c r="H110" s="226">
        <v>7</v>
      </c>
      <c r="I110" s="227"/>
      <c r="J110" s="228">
        <f t="shared" si="10"/>
        <v>0</v>
      </c>
      <c r="K110" s="224" t="s">
        <v>3</v>
      </c>
      <c r="L110" s="229"/>
      <c r="M110" s="230" t="s">
        <v>3</v>
      </c>
      <c r="N110" s="231" t="s">
        <v>44</v>
      </c>
      <c r="O110" s="36"/>
      <c r="P110" s="181">
        <f t="shared" si="11"/>
        <v>0</v>
      </c>
      <c r="Q110" s="181">
        <v>0</v>
      </c>
      <c r="R110" s="181">
        <f t="shared" si="12"/>
        <v>0</v>
      </c>
      <c r="S110" s="181">
        <v>0</v>
      </c>
      <c r="T110" s="182">
        <f t="shared" si="13"/>
        <v>0</v>
      </c>
      <c r="AR110" s="19" t="s">
        <v>266</v>
      </c>
      <c r="AT110" s="19" t="s">
        <v>371</v>
      </c>
      <c r="AU110" s="19" t="s">
        <v>22</v>
      </c>
      <c r="AY110" s="19" t="s">
        <v>235</v>
      </c>
      <c r="BE110" s="183">
        <f t="shared" si="14"/>
        <v>0</v>
      </c>
      <c r="BF110" s="183">
        <f t="shared" si="15"/>
        <v>0</v>
      </c>
      <c r="BG110" s="183">
        <f t="shared" si="16"/>
        <v>0</v>
      </c>
      <c r="BH110" s="183">
        <f t="shared" si="17"/>
        <v>0</v>
      </c>
      <c r="BI110" s="183">
        <f t="shared" si="18"/>
        <v>0</v>
      </c>
      <c r="BJ110" s="19" t="s">
        <v>22</v>
      </c>
      <c r="BK110" s="183">
        <f t="shared" si="19"/>
        <v>0</v>
      </c>
      <c r="BL110" s="19" t="s">
        <v>241</v>
      </c>
      <c r="BM110" s="19" t="s">
        <v>5131</v>
      </c>
    </row>
    <row r="111" spans="2:65" s="1" customFormat="1" ht="31.5" customHeight="1" x14ac:dyDescent="0.3">
      <c r="B111" s="171"/>
      <c r="C111" s="222" t="s">
        <v>312</v>
      </c>
      <c r="D111" s="222" t="s">
        <v>371</v>
      </c>
      <c r="E111" s="223" t="s">
        <v>5132</v>
      </c>
      <c r="F111" s="224" t="s">
        <v>5133</v>
      </c>
      <c r="G111" s="225" t="s">
        <v>387</v>
      </c>
      <c r="H111" s="226">
        <v>8</v>
      </c>
      <c r="I111" s="227"/>
      <c r="J111" s="228">
        <f t="shared" si="10"/>
        <v>0</v>
      </c>
      <c r="K111" s="224" t="s">
        <v>3</v>
      </c>
      <c r="L111" s="229"/>
      <c r="M111" s="230" t="s">
        <v>3</v>
      </c>
      <c r="N111" s="231" t="s">
        <v>44</v>
      </c>
      <c r="O111" s="36"/>
      <c r="P111" s="181">
        <f t="shared" si="11"/>
        <v>0</v>
      </c>
      <c r="Q111" s="181">
        <v>0</v>
      </c>
      <c r="R111" s="181">
        <f t="shared" si="12"/>
        <v>0</v>
      </c>
      <c r="S111" s="181">
        <v>0</v>
      </c>
      <c r="T111" s="182">
        <f t="shared" si="13"/>
        <v>0</v>
      </c>
      <c r="AR111" s="19" t="s">
        <v>266</v>
      </c>
      <c r="AT111" s="19" t="s">
        <v>371</v>
      </c>
      <c r="AU111" s="19" t="s">
        <v>22</v>
      </c>
      <c r="AY111" s="19" t="s">
        <v>235</v>
      </c>
      <c r="BE111" s="183">
        <f t="shared" si="14"/>
        <v>0</v>
      </c>
      <c r="BF111" s="183">
        <f t="shared" si="15"/>
        <v>0</v>
      </c>
      <c r="BG111" s="183">
        <f t="shared" si="16"/>
        <v>0</v>
      </c>
      <c r="BH111" s="183">
        <f t="shared" si="17"/>
        <v>0</v>
      </c>
      <c r="BI111" s="183">
        <f t="shared" si="18"/>
        <v>0</v>
      </c>
      <c r="BJ111" s="19" t="s">
        <v>22</v>
      </c>
      <c r="BK111" s="183">
        <f t="shared" si="19"/>
        <v>0</v>
      </c>
      <c r="BL111" s="19" t="s">
        <v>241</v>
      </c>
      <c r="BM111" s="19" t="s">
        <v>5134</v>
      </c>
    </row>
    <row r="112" spans="2:65" s="1" customFormat="1" ht="31.5" customHeight="1" x14ac:dyDescent="0.3">
      <c r="B112" s="171"/>
      <c r="C112" s="222" t="s">
        <v>317</v>
      </c>
      <c r="D112" s="222" t="s">
        <v>371</v>
      </c>
      <c r="E112" s="223" t="s">
        <v>5135</v>
      </c>
      <c r="F112" s="224" t="s">
        <v>5136</v>
      </c>
      <c r="G112" s="225" t="s">
        <v>387</v>
      </c>
      <c r="H112" s="226">
        <v>7</v>
      </c>
      <c r="I112" s="227"/>
      <c r="J112" s="228">
        <f t="shared" si="10"/>
        <v>0</v>
      </c>
      <c r="K112" s="224" t="s">
        <v>3</v>
      </c>
      <c r="L112" s="229"/>
      <c r="M112" s="230" t="s">
        <v>3</v>
      </c>
      <c r="N112" s="231" t="s">
        <v>44</v>
      </c>
      <c r="O112" s="36"/>
      <c r="P112" s="181">
        <f t="shared" si="11"/>
        <v>0</v>
      </c>
      <c r="Q112" s="181">
        <v>0</v>
      </c>
      <c r="R112" s="181">
        <f t="shared" si="12"/>
        <v>0</v>
      </c>
      <c r="S112" s="181">
        <v>0</v>
      </c>
      <c r="T112" s="182">
        <f t="shared" si="13"/>
        <v>0</v>
      </c>
      <c r="AR112" s="19" t="s">
        <v>266</v>
      </c>
      <c r="AT112" s="19" t="s">
        <v>371</v>
      </c>
      <c r="AU112" s="19" t="s">
        <v>22</v>
      </c>
      <c r="AY112" s="19" t="s">
        <v>235</v>
      </c>
      <c r="BE112" s="183">
        <f t="shared" si="14"/>
        <v>0</v>
      </c>
      <c r="BF112" s="183">
        <f t="shared" si="15"/>
        <v>0</v>
      </c>
      <c r="BG112" s="183">
        <f t="shared" si="16"/>
        <v>0</v>
      </c>
      <c r="BH112" s="183">
        <f t="shared" si="17"/>
        <v>0</v>
      </c>
      <c r="BI112" s="183">
        <f t="shared" si="18"/>
        <v>0</v>
      </c>
      <c r="BJ112" s="19" t="s">
        <v>22</v>
      </c>
      <c r="BK112" s="183">
        <f t="shared" si="19"/>
        <v>0</v>
      </c>
      <c r="BL112" s="19" t="s">
        <v>241</v>
      </c>
      <c r="BM112" s="19" t="s">
        <v>5137</v>
      </c>
    </row>
    <row r="113" spans="2:65" s="1" customFormat="1" ht="22.5" customHeight="1" x14ac:dyDescent="0.3">
      <c r="B113" s="171"/>
      <c r="C113" s="222" t="s">
        <v>8</v>
      </c>
      <c r="D113" s="222" t="s">
        <v>371</v>
      </c>
      <c r="E113" s="223" t="s">
        <v>5138</v>
      </c>
      <c r="F113" s="224" t="s">
        <v>4828</v>
      </c>
      <c r="G113" s="225" t="s">
        <v>387</v>
      </c>
      <c r="H113" s="226">
        <v>43</v>
      </c>
      <c r="I113" s="227"/>
      <c r="J113" s="228">
        <f t="shared" si="10"/>
        <v>0</v>
      </c>
      <c r="K113" s="224" t="s">
        <v>3</v>
      </c>
      <c r="L113" s="229"/>
      <c r="M113" s="230" t="s">
        <v>3</v>
      </c>
      <c r="N113" s="231" t="s">
        <v>44</v>
      </c>
      <c r="O113" s="36"/>
      <c r="P113" s="181">
        <f t="shared" si="11"/>
        <v>0</v>
      </c>
      <c r="Q113" s="181">
        <v>0</v>
      </c>
      <c r="R113" s="181">
        <f t="shared" si="12"/>
        <v>0</v>
      </c>
      <c r="S113" s="181">
        <v>0</v>
      </c>
      <c r="T113" s="182">
        <f t="shared" si="13"/>
        <v>0</v>
      </c>
      <c r="AR113" s="19" t="s">
        <v>266</v>
      </c>
      <c r="AT113" s="19" t="s">
        <v>371</v>
      </c>
      <c r="AU113" s="19" t="s">
        <v>22</v>
      </c>
      <c r="AY113" s="19" t="s">
        <v>235</v>
      </c>
      <c r="BE113" s="183">
        <f t="shared" si="14"/>
        <v>0</v>
      </c>
      <c r="BF113" s="183">
        <f t="shared" si="15"/>
        <v>0</v>
      </c>
      <c r="BG113" s="183">
        <f t="shared" si="16"/>
        <v>0</v>
      </c>
      <c r="BH113" s="183">
        <f t="shared" si="17"/>
        <v>0</v>
      </c>
      <c r="BI113" s="183">
        <f t="shared" si="18"/>
        <v>0</v>
      </c>
      <c r="BJ113" s="19" t="s">
        <v>22</v>
      </c>
      <c r="BK113" s="183">
        <f t="shared" si="19"/>
        <v>0</v>
      </c>
      <c r="BL113" s="19" t="s">
        <v>241</v>
      </c>
      <c r="BM113" s="19" t="s">
        <v>5139</v>
      </c>
    </row>
    <row r="114" spans="2:65" s="1" customFormat="1" ht="22.5" customHeight="1" x14ac:dyDescent="0.3">
      <c r="B114" s="171"/>
      <c r="C114" s="222" t="s">
        <v>330</v>
      </c>
      <c r="D114" s="222" t="s">
        <v>371</v>
      </c>
      <c r="E114" s="223" t="s">
        <v>5140</v>
      </c>
      <c r="F114" s="224" t="s">
        <v>4831</v>
      </c>
      <c r="G114" s="225" t="s">
        <v>387</v>
      </c>
      <c r="H114" s="226">
        <v>14</v>
      </c>
      <c r="I114" s="227"/>
      <c r="J114" s="228">
        <f t="shared" si="10"/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 t="shared" si="11"/>
        <v>0</v>
      </c>
      <c r="Q114" s="181">
        <v>0</v>
      </c>
      <c r="R114" s="181">
        <f t="shared" si="12"/>
        <v>0</v>
      </c>
      <c r="S114" s="181">
        <v>0</v>
      </c>
      <c r="T114" s="182">
        <f t="shared" si="13"/>
        <v>0</v>
      </c>
      <c r="AR114" s="19" t="s">
        <v>266</v>
      </c>
      <c r="AT114" s="19" t="s">
        <v>371</v>
      </c>
      <c r="AU114" s="19" t="s">
        <v>22</v>
      </c>
      <c r="AY114" s="19" t="s">
        <v>235</v>
      </c>
      <c r="BE114" s="183">
        <f t="shared" si="14"/>
        <v>0</v>
      </c>
      <c r="BF114" s="183">
        <f t="shared" si="15"/>
        <v>0</v>
      </c>
      <c r="BG114" s="183">
        <f t="shared" si="16"/>
        <v>0</v>
      </c>
      <c r="BH114" s="183">
        <f t="shared" si="17"/>
        <v>0</v>
      </c>
      <c r="BI114" s="183">
        <f t="shared" si="18"/>
        <v>0</v>
      </c>
      <c r="BJ114" s="19" t="s">
        <v>22</v>
      </c>
      <c r="BK114" s="183">
        <f t="shared" si="19"/>
        <v>0</v>
      </c>
      <c r="BL114" s="19" t="s">
        <v>241</v>
      </c>
      <c r="BM114" s="19" t="s">
        <v>5141</v>
      </c>
    </row>
    <row r="115" spans="2:65" s="1" customFormat="1" ht="22.5" customHeight="1" x14ac:dyDescent="0.3">
      <c r="B115" s="171"/>
      <c r="C115" s="222" t="s">
        <v>334</v>
      </c>
      <c r="D115" s="222" t="s">
        <v>371</v>
      </c>
      <c r="E115" s="223" t="s">
        <v>5142</v>
      </c>
      <c r="F115" s="224" t="s">
        <v>4837</v>
      </c>
      <c r="G115" s="225" t="s">
        <v>346</v>
      </c>
      <c r="H115" s="226">
        <v>490</v>
      </c>
      <c r="I115" s="227"/>
      <c r="J115" s="228">
        <f t="shared" si="10"/>
        <v>0</v>
      </c>
      <c r="K115" s="224" t="s">
        <v>3</v>
      </c>
      <c r="L115" s="229"/>
      <c r="M115" s="230" t="s">
        <v>3</v>
      </c>
      <c r="N115" s="231" t="s">
        <v>44</v>
      </c>
      <c r="O115" s="36"/>
      <c r="P115" s="181">
        <f t="shared" si="11"/>
        <v>0</v>
      </c>
      <c r="Q115" s="181">
        <v>0</v>
      </c>
      <c r="R115" s="181">
        <f t="shared" si="12"/>
        <v>0</v>
      </c>
      <c r="S115" s="181">
        <v>0</v>
      </c>
      <c r="T115" s="182">
        <f t="shared" si="13"/>
        <v>0</v>
      </c>
      <c r="AR115" s="19" t="s">
        <v>266</v>
      </c>
      <c r="AT115" s="19" t="s">
        <v>371</v>
      </c>
      <c r="AU115" s="19" t="s">
        <v>22</v>
      </c>
      <c r="AY115" s="19" t="s">
        <v>235</v>
      </c>
      <c r="BE115" s="183">
        <f t="shared" si="14"/>
        <v>0</v>
      </c>
      <c r="BF115" s="183">
        <f t="shared" si="15"/>
        <v>0</v>
      </c>
      <c r="BG115" s="183">
        <f t="shared" si="16"/>
        <v>0</v>
      </c>
      <c r="BH115" s="183">
        <f t="shared" si="17"/>
        <v>0</v>
      </c>
      <c r="BI115" s="183">
        <f t="shared" si="18"/>
        <v>0</v>
      </c>
      <c r="BJ115" s="19" t="s">
        <v>22</v>
      </c>
      <c r="BK115" s="183">
        <f t="shared" si="19"/>
        <v>0</v>
      </c>
      <c r="BL115" s="19" t="s">
        <v>241</v>
      </c>
      <c r="BM115" s="19" t="s">
        <v>5143</v>
      </c>
    </row>
    <row r="116" spans="2:65" s="1" customFormat="1" ht="22.5" customHeight="1" x14ac:dyDescent="0.3">
      <c r="B116" s="171"/>
      <c r="C116" s="222" t="s">
        <v>339</v>
      </c>
      <c r="D116" s="222" t="s">
        <v>371</v>
      </c>
      <c r="E116" s="223" t="s">
        <v>5144</v>
      </c>
      <c r="F116" s="224" t="s">
        <v>4840</v>
      </c>
      <c r="G116" s="225" t="s">
        <v>346</v>
      </c>
      <c r="H116" s="226">
        <v>390</v>
      </c>
      <c r="I116" s="227"/>
      <c r="J116" s="228">
        <f t="shared" si="10"/>
        <v>0</v>
      </c>
      <c r="K116" s="224" t="s">
        <v>3</v>
      </c>
      <c r="L116" s="229"/>
      <c r="M116" s="230" t="s">
        <v>3</v>
      </c>
      <c r="N116" s="231" t="s">
        <v>44</v>
      </c>
      <c r="O116" s="36"/>
      <c r="P116" s="181">
        <f t="shared" si="11"/>
        <v>0</v>
      </c>
      <c r="Q116" s="181">
        <v>0</v>
      </c>
      <c r="R116" s="181">
        <f t="shared" si="12"/>
        <v>0</v>
      </c>
      <c r="S116" s="181">
        <v>0</v>
      </c>
      <c r="T116" s="182">
        <f t="shared" si="13"/>
        <v>0</v>
      </c>
      <c r="AR116" s="19" t="s">
        <v>266</v>
      </c>
      <c r="AT116" s="19" t="s">
        <v>371</v>
      </c>
      <c r="AU116" s="19" t="s">
        <v>22</v>
      </c>
      <c r="AY116" s="19" t="s">
        <v>235</v>
      </c>
      <c r="BE116" s="183">
        <f t="shared" si="14"/>
        <v>0</v>
      </c>
      <c r="BF116" s="183">
        <f t="shared" si="15"/>
        <v>0</v>
      </c>
      <c r="BG116" s="183">
        <f t="shared" si="16"/>
        <v>0</v>
      </c>
      <c r="BH116" s="183">
        <f t="shared" si="17"/>
        <v>0</v>
      </c>
      <c r="BI116" s="183">
        <f t="shared" si="18"/>
        <v>0</v>
      </c>
      <c r="BJ116" s="19" t="s">
        <v>22</v>
      </c>
      <c r="BK116" s="183">
        <f t="shared" si="19"/>
        <v>0</v>
      </c>
      <c r="BL116" s="19" t="s">
        <v>241</v>
      </c>
      <c r="BM116" s="19" t="s">
        <v>5145</v>
      </c>
    </row>
    <row r="117" spans="2:65" s="1" customFormat="1" ht="22.5" customHeight="1" x14ac:dyDescent="0.3">
      <c r="B117" s="171"/>
      <c r="C117" s="222" t="s">
        <v>343</v>
      </c>
      <c r="D117" s="222" t="s">
        <v>371</v>
      </c>
      <c r="E117" s="223" t="s">
        <v>5146</v>
      </c>
      <c r="F117" s="224" t="s">
        <v>4846</v>
      </c>
      <c r="G117" s="225" t="s">
        <v>346</v>
      </c>
      <c r="H117" s="226">
        <v>1110</v>
      </c>
      <c r="I117" s="227"/>
      <c r="J117" s="228">
        <f t="shared" si="1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11"/>
        <v>0</v>
      </c>
      <c r="Q117" s="181">
        <v>0</v>
      </c>
      <c r="R117" s="181">
        <f t="shared" si="12"/>
        <v>0</v>
      </c>
      <c r="S117" s="181">
        <v>0</v>
      </c>
      <c r="T117" s="182">
        <f t="shared" si="13"/>
        <v>0</v>
      </c>
      <c r="AR117" s="19" t="s">
        <v>266</v>
      </c>
      <c r="AT117" s="19" t="s">
        <v>371</v>
      </c>
      <c r="AU117" s="19" t="s">
        <v>22</v>
      </c>
      <c r="AY117" s="19" t="s">
        <v>235</v>
      </c>
      <c r="BE117" s="183">
        <f t="shared" si="14"/>
        <v>0</v>
      </c>
      <c r="BF117" s="183">
        <f t="shared" si="15"/>
        <v>0</v>
      </c>
      <c r="BG117" s="183">
        <f t="shared" si="16"/>
        <v>0</v>
      </c>
      <c r="BH117" s="183">
        <f t="shared" si="17"/>
        <v>0</v>
      </c>
      <c r="BI117" s="183">
        <f t="shared" si="18"/>
        <v>0</v>
      </c>
      <c r="BJ117" s="19" t="s">
        <v>22</v>
      </c>
      <c r="BK117" s="183">
        <f t="shared" si="19"/>
        <v>0</v>
      </c>
      <c r="BL117" s="19" t="s">
        <v>241</v>
      </c>
      <c r="BM117" s="19" t="s">
        <v>5147</v>
      </c>
    </row>
    <row r="118" spans="2:65" s="1" customFormat="1" ht="22.5" customHeight="1" x14ac:dyDescent="0.3">
      <c r="B118" s="171"/>
      <c r="C118" s="222" t="s">
        <v>349</v>
      </c>
      <c r="D118" s="222" t="s">
        <v>371</v>
      </c>
      <c r="E118" s="223" t="s">
        <v>5148</v>
      </c>
      <c r="F118" s="224" t="s">
        <v>4849</v>
      </c>
      <c r="G118" s="225" t="s">
        <v>387</v>
      </c>
      <c r="H118" s="226">
        <v>8</v>
      </c>
      <c r="I118" s="227"/>
      <c r="J118" s="228">
        <f t="shared" si="10"/>
        <v>0</v>
      </c>
      <c r="K118" s="224" t="s">
        <v>3</v>
      </c>
      <c r="L118" s="229"/>
      <c r="M118" s="230" t="s">
        <v>3</v>
      </c>
      <c r="N118" s="231" t="s">
        <v>44</v>
      </c>
      <c r="O118" s="36"/>
      <c r="P118" s="181">
        <f t="shared" si="11"/>
        <v>0</v>
      </c>
      <c r="Q118" s="181">
        <v>0</v>
      </c>
      <c r="R118" s="181">
        <f t="shared" si="12"/>
        <v>0</v>
      </c>
      <c r="S118" s="181">
        <v>0</v>
      </c>
      <c r="T118" s="182">
        <f t="shared" si="13"/>
        <v>0</v>
      </c>
      <c r="AR118" s="19" t="s">
        <v>266</v>
      </c>
      <c r="AT118" s="19" t="s">
        <v>371</v>
      </c>
      <c r="AU118" s="19" t="s">
        <v>22</v>
      </c>
      <c r="AY118" s="19" t="s">
        <v>235</v>
      </c>
      <c r="BE118" s="183">
        <f t="shared" si="14"/>
        <v>0</v>
      </c>
      <c r="BF118" s="183">
        <f t="shared" si="15"/>
        <v>0</v>
      </c>
      <c r="BG118" s="183">
        <f t="shared" si="16"/>
        <v>0</v>
      </c>
      <c r="BH118" s="183">
        <f t="shared" si="17"/>
        <v>0</v>
      </c>
      <c r="BI118" s="183">
        <f t="shared" si="18"/>
        <v>0</v>
      </c>
      <c r="BJ118" s="19" t="s">
        <v>22</v>
      </c>
      <c r="BK118" s="183">
        <f t="shared" si="19"/>
        <v>0</v>
      </c>
      <c r="BL118" s="19" t="s">
        <v>241</v>
      </c>
      <c r="BM118" s="19" t="s">
        <v>5149</v>
      </c>
    </row>
    <row r="119" spans="2:65" s="1" customFormat="1" ht="22.5" customHeight="1" x14ac:dyDescent="0.3">
      <c r="B119" s="171"/>
      <c r="C119" s="222" t="s">
        <v>354</v>
      </c>
      <c r="D119" s="222" t="s">
        <v>371</v>
      </c>
      <c r="E119" s="223" t="s">
        <v>5150</v>
      </c>
      <c r="F119" s="224" t="s">
        <v>5115</v>
      </c>
      <c r="G119" s="225" t="s">
        <v>346</v>
      </c>
      <c r="H119" s="226">
        <v>24</v>
      </c>
      <c r="I119" s="227"/>
      <c r="J119" s="228">
        <f t="shared" si="10"/>
        <v>0</v>
      </c>
      <c r="K119" s="224" t="s">
        <v>3</v>
      </c>
      <c r="L119" s="229"/>
      <c r="M119" s="230" t="s">
        <v>3</v>
      </c>
      <c r="N119" s="231" t="s">
        <v>44</v>
      </c>
      <c r="O119" s="36"/>
      <c r="P119" s="181">
        <f t="shared" si="11"/>
        <v>0</v>
      </c>
      <c r="Q119" s="181">
        <v>0</v>
      </c>
      <c r="R119" s="181">
        <f t="shared" si="12"/>
        <v>0</v>
      </c>
      <c r="S119" s="181">
        <v>0</v>
      </c>
      <c r="T119" s="182">
        <f t="shared" si="13"/>
        <v>0</v>
      </c>
      <c r="AR119" s="19" t="s">
        <v>266</v>
      </c>
      <c r="AT119" s="19" t="s">
        <v>371</v>
      </c>
      <c r="AU119" s="19" t="s">
        <v>22</v>
      </c>
      <c r="AY119" s="19" t="s">
        <v>235</v>
      </c>
      <c r="BE119" s="183">
        <f t="shared" si="14"/>
        <v>0</v>
      </c>
      <c r="BF119" s="183">
        <f t="shared" si="15"/>
        <v>0</v>
      </c>
      <c r="BG119" s="183">
        <f t="shared" si="16"/>
        <v>0</v>
      </c>
      <c r="BH119" s="183">
        <f t="shared" si="17"/>
        <v>0</v>
      </c>
      <c r="BI119" s="183">
        <f t="shared" si="18"/>
        <v>0</v>
      </c>
      <c r="BJ119" s="19" t="s">
        <v>22</v>
      </c>
      <c r="BK119" s="183">
        <f t="shared" si="19"/>
        <v>0</v>
      </c>
      <c r="BL119" s="19" t="s">
        <v>241</v>
      </c>
      <c r="BM119" s="19" t="s">
        <v>5151</v>
      </c>
    </row>
    <row r="120" spans="2:65" s="1" customFormat="1" ht="22.5" customHeight="1" x14ac:dyDescent="0.3">
      <c r="B120" s="171"/>
      <c r="C120" s="222" t="s">
        <v>366</v>
      </c>
      <c r="D120" s="222" t="s">
        <v>371</v>
      </c>
      <c r="E120" s="223" t="s">
        <v>5152</v>
      </c>
      <c r="F120" s="224" t="s">
        <v>5119</v>
      </c>
      <c r="G120" s="225" t="s">
        <v>387</v>
      </c>
      <c r="H120" s="226">
        <v>43</v>
      </c>
      <c r="I120" s="227"/>
      <c r="J120" s="228">
        <f t="shared" si="1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11"/>
        <v>0</v>
      </c>
      <c r="Q120" s="181">
        <v>0</v>
      </c>
      <c r="R120" s="181">
        <f t="shared" si="12"/>
        <v>0</v>
      </c>
      <c r="S120" s="181">
        <v>0</v>
      </c>
      <c r="T120" s="182">
        <f t="shared" si="13"/>
        <v>0</v>
      </c>
      <c r="AR120" s="19" t="s">
        <v>266</v>
      </c>
      <c r="AT120" s="19" t="s">
        <v>371</v>
      </c>
      <c r="AU120" s="19" t="s">
        <v>22</v>
      </c>
      <c r="AY120" s="19" t="s">
        <v>235</v>
      </c>
      <c r="BE120" s="183">
        <f t="shared" si="14"/>
        <v>0</v>
      </c>
      <c r="BF120" s="183">
        <f t="shared" si="15"/>
        <v>0</v>
      </c>
      <c r="BG120" s="183">
        <f t="shared" si="16"/>
        <v>0</v>
      </c>
      <c r="BH120" s="183">
        <f t="shared" si="17"/>
        <v>0</v>
      </c>
      <c r="BI120" s="183">
        <f t="shared" si="18"/>
        <v>0</v>
      </c>
      <c r="BJ120" s="19" t="s">
        <v>22</v>
      </c>
      <c r="BK120" s="183">
        <f t="shared" si="19"/>
        <v>0</v>
      </c>
      <c r="BL120" s="19" t="s">
        <v>241</v>
      </c>
      <c r="BM120" s="19" t="s">
        <v>5153</v>
      </c>
    </row>
    <row r="121" spans="2:65" s="1" customFormat="1" ht="22.5" customHeight="1" x14ac:dyDescent="0.3">
      <c r="B121" s="171"/>
      <c r="C121" s="222" t="s">
        <v>370</v>
      </c>
      <c r="D121" s="222" t="s">
        <v>371</v>
      </c>
      <c r="E121" s="223" t="s">
        <v>5154</v>
      </c>
      <c r="F121" s="224" t="s">
        <v>4900</v>
      </c>
      <c r="G121" s="225" t="s">
        <v>387</v>
      </c>
      <c r="H121" s="226">
        <v>1</v>
      </c>
      <c r="I121" s="227"/>
      <c r="J121" s="228">
        <f t="shared" si="10"/>
        <v>0</v>
      </c>
      <c r="K121" s="224" t="s">
        <v>3</v>
      </c>
      <c r="L121" s="229"/>
      <c r="M121" s="230" t="s">
        <v>3</v>
      </c>
      <c r="N121" s="231" t="s">
        <v>44</v>
      </c>
      <c r="O121" s="36"/>
      <c r="P121" s="181">
        <f t="shared" si="11"/>
        <v>0</v>
      </c>
      <c r="Q121" s="181">
        <v>0</v>
      </c>
      <c r="R121" s="181">
        <f t="shared" si="12"/>
        <v>0</v>
      </c>
      <c r="S121" s="181">
        <v>0</v>
      </c>
      <c r="T121" s="182">
        <f t="shared" si="13"/>
        <v>0</v>
      </c>
      <c r="AR121" s="19" t="s">
        <v>266</v>
      </c>
      <c r="AT121" s="19" t="s">
        <v>371</v>
      </c>
      <c r="AU121" s="19" t="s">
        <v>22</v>
      </c>
      <c r="AY121" s="19" t="s">
        <v>235</v>
      </c>
      <c r="BE121" s="183">
        <f t="shared" si="14"/>
        <v>0</v>
      </c>
      <c r="BF121" s="183">
        <f t="shared" si="15"/>
        <v>0</v>
      </c>
      <c r="BG121" s="183">
        <f t="shared" si="16"/>
        <v>0</v>
      </c>
      <c r="BH121" s="183">
        <f t="shared" si="17"/>
        <v>0</v>
      </c>
      <c r="BI121" s="183">
        <f t="shared" si="18"/>
        <v>0</v>
      </c>
      <c r="BJ121" s="19" t="s">
        <v>22</v>
      </c>
      <c r="BK121" s="183">
        <f t="shared" si="19"/>
        <v>0</v>
      </c>
      <c r="BL121" s="19" t="s">
        <v>241</v>
      </c>
      <c r="BM121" s="19" t="s">
        <v>5155</v>
      </c>
    </row>
    <row r="122" spans="2:65" s="1" customFormat="1" ht="22.5" customHeight="1" x14ac:dyDescent="0.3">
      <c r="B122" s="171"/>
      <c r="C122" s="222" t="s">
        <v>375</v>
      </c>
      <c r="D122" s="222" t="s">
        <v>371</v>
      </c>
      <c r="E122" s="223" t="s">
        <v>5156</v>
      </c>
      <c r="F122" s="224" t="s">
        <v>4903</v>
      </c>
      <c r="G122" s="225" t="s">
        <v>346</v>
      </c>
      <c r="H122" s="226">
        <v>1</v>
      </c>
      <c r="I122" s="227"/>
      <c r="J122" s="228">
        <f t="shared" si="1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11"/>
        <v>0</v>
      </c>
      <c r="Q122" s="181">
        <v>0</v>
      </c>
      <c r="R122" s="181">
        <f t="shared" si="12"/>
        <v>0</v>
      </c>
      <c r="S122" s="181">
        <v>0</v>
      </c>
      <c r="T122" s="182">
        <f t="shared" si="13"/>
        <v>0</v>
      </c>
      <c r="AR122" s="19" t="s">
        <v>266</v>
      </c>
      <c r="AT122" s="19" t="s">
        <v>371</v>
      </c>
      <c r="AU122" s="19" t="s">
        <v>22</v>
      </c>
      <c r="AY122" s="19" t="s">
        <v>235</v>
      </c>
      <c r="BE122" s="183">
        <f t="shared" si="14"/>
        <v>0</v>
      </c>
      <c r="BF122" s="183">
        <f t="shared" si="15"/>
        <v>0</v>
      </c>
      <c r="BG122" s="183">
        <f t="shared" si="16"/>
        <v>0</v>
      </c>
      <c r="BH122" s="183">
        <f t="shared" si="17"/>
        <v>0</v>
      </c>
      <c r="BI122" s="183">
        <f t="shared" si="18"/>
        <v>0</v>
      </c>
      <c r="BJ122" s="19" t="s">
        <v>22</v>
      </c>
      <c r="BK122" s="183">
        <f t="shared" si="19"/>
        <v>0</v>
      </c>
      <c r="BL122" s="19" t="s">
        <v>241</v>
      </c>
      <c r="BM122" s="19" t="s">
        <v>5157</v>
      </c>
    </row>
    <row r="123" spans="2:65" s="1" customFormat="1" ht="22.5" customHeight="1" x14ac:dyDescent="0.3">
      <c r="B123" s="171"/>
      <c r="C123" s="222" t="s">
        <v>379</v>
      </c>
      <c r="D123" s="222" t="s">
        <v>371</v>
      </c>
      <c r="E123" s="223" t="s">
        <v>5158</v>
      </c>
      <c r="F123" s="224" t="s">
        <v>4952</v>
      </c>
      <c r="G123" s="225" t="s">
        <v>387</v>
      </c>
      <c r="H123" s="226">
        <v>2</v>
      </c>
      <c r="I123" s="227"/>
      <c r="J123" s="228">
        <f t="shared" si="1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11"/>
        <v>0</v>
      </c>
      <c r="Q123" s="181">
        <v>0</v>
      </c>
      <c r="R123" s="181">
        <f t="shared" si="12"/>
        <v>0</v>
      </c>
      <c r="S123" s="181">
        <v>0</v>
      </c>
      <c r="T123" s="182">
        <f t="shared" si="13"/>
        <v>0</v>
      </c>
      <c r="AR123" s="19" t="s">
        <v>266</v>
      </c>
      <c r="AT123" s="19" t="s">
        <v>371</v>
      </c>
      <c r="AU123" s="19" t="s">
        <v>22</v>
      </c>
      <c r="AY123" s="19" t="s">
        <v>235</v>
      </c>
      <c r="BE123" s="183">
        <f t="shared" si="14"/>
        <v>0</v>
      </c>
      <c r="BF123" s="183">
        <f t="shared" si="15"/>
        <v>0</v>
      </c>
      <c r="BG123" s="183">
        <f t="shared" si="16"/>
        <v>0</v>
      </c>
      <c r="BH123" s="183">
        <f t="shared" si="17"/>
        <v>0</v>
      </c>
      <c r="BI123" s="183">
        <f t="shared" si="18"/>
        <v>0</v>
      </c>
      <c r="BJ123" s="19" t="s">
        <v>22</v>
      </c>
      <c r="BK123" s="183">
        <f t="shared" si="19"/>
        <v>0</v>
      </c>
      <c r="BL123" s="19" t="s">
        <v>241</v>
      </c>
      <c r="BM123" s="19" t="s">
        <v>5159</v>
      </c>
    </row>
    <row r="124" spans="2:65" s="1" customFormat="1" ht="22.5" customHeight="1" x14ac:dyDescent="0.3">
      <c r="B124" s="171"/>
      <c r="C124" s="222" t="s">
        <v>384</v>
      </c>
      <c r="D124" s="222" t="s">
        <v>371</v>
      </c>
      <c r="E124" s="223" t="s">
        <v>5160</v>
      </c>
      <c r="F124" s="224" t="s">
        <v>5161</v>
      </c>
      <c r="G124" s="225" t="s">
        <v>387</v>
      </c>
      <c r="H124" s="226">
        <v>7</v>
      </c>
      <c r="I124" s="227"/>
      <c r="J124" s="228">
        <f t="shared" si="10"/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 t="shared" si="11"/>
        <v>0</v>
      </c>
      <c r="Q124" s="181">
        <v>0</v>
      </c>
      <c r="R124" s="181">
        <f t="shared" si="12"/>
        <v>0</v>
      </c>
      <c r="S124" s="181">
        <v>0</v>
      </c>
      <c r="T124" s="182">
        <f t="shared" si="13"/>
        <v>0</v>
      </c>
      <c r="AR124" s="19" t="s">
        <v>266</v>
      </c>
      <c r="AT124" s="19" t="s">
        <v>371</v>
      </c>
      <c r="AU124" s="19" t="s">
        <v>22</v>
      </c>
      <c r="AY124" s="19" t="s">
        <v>235</v>
      </c>
      <c r="BE124" s="183">
        <f t="shared" si="14"/>
        <v>0</v>
      </c>
      <c r="BF124" s="183">
        <f t="shared" si="15"/>
        <v>0</v>
      </c>
      <c r="BG124" s="183">
        <f t="shared" si="16"/>
        <v>0</v>
      </c>
      <c r="BH124" s="183">
        <f t="shared" si="17"/>
        <v>0</v>
      </c>
      <c r="BI124" s="183">
        <f t="shared" si="18"/>
        <v>0</v>
      </c>
      <c r="BJ124" s="19" t="s">
        <v>22</v>
      </c>
      <c r="BK124" s="183">
        <f t="shared" si="19"/>
        <v>0</v>
      </c>
      <c r="BL124" s="19" t="s">
        <v>241</v>
      </c>
      <c r="BM124" s="19" t="s">
        <v>5162</v>
      </c>
    </row>
    <row r="125" spans="2:65" s="11" customFormat="1" ht="37.35" customHeight="1" x14ac:dyDescent="0.35">
      <c r="B125" s="157"/>
      <c r="D125" s="168" t="s">
        <v>72</v>
      </c>
      <c r="E125" s="241" t="s">
        <v>2833</v>
      </c>
      <c r="F125" s="241" t="s">
        <v>5163</v>
      </c>
      <c r="I125" s="160"/>
      <c r="J125" s="242">
        <f>BK125</f>
        <v>0</v>
      </c>
      <c r="L125" s="157"/>
      <c r="M125" s="162"/>
      <c r="N125" s="163"/>
      <c r="O125" s="163"/>
      <c r="P125" s="164">
        <f>SUM(P126:P136)</f>
        <v>0</v>
      </c>
      <c r="Q125" s="163"/>
      <c r="R125" s="164">
        <f>SUM(R126:R136)</f>
        <v>0</v>
      </c>
      <c r="S125" s="163"/>
      <c r="T125" s="165">
        <f>SUM(T126:T136)</f>
        <v>0</v>
      </c>
      <c r="AR125" s="158" t="s">
        <v>22</v>
      </c>
      <c r="AT125" s="166" t="s">
        <v>72</v>
      </c>
      <c r="AU125" s="166" t="s">
        <v>73</v>
      </c>
      <c r="AY125" s="158" t="s">
        <v>235</v>
      </c>
      <c r="BK125" s="167">
        <f>SUM(BK126:BK136)</f>
        <v>0</v>
      </c>
    </row>
    <row r="126" spans="2:65" s="1" customFormat="1" ht="22.5" customHeight="1" x14ac:dyDescent="0.3">
      <c r="B126" s="171"/>
      <c r="C126" s="172" t="s">
        <v>389</v>
      </c>
      <c r="D126" s="172" t="s">
        <v>237</v>
      </c>
      <c r="E126" s="173" t="s">
        <v>5102</v>
      </c>
      <c r="F126" s="174" t="s">
        <v>4810</v>
      </c>
      <c r="G126" s="175" t="s">
        <v>387</v>
      </c>
      <c r="H126" s="176">
        <v>3</v>
      </c>
      <c r="I126" s="177"/>
      <c r="J126" s="178">
        <f t="shared" ref="J126:J136" si="20">ROUND(I126*H126,2)</f>
        <v>0</v>
      </c>
      <c r="K126" s="174" t="s">
        <v>3</v>
      </c>
      <c r="L126" s="35"/>
      <c r="M126" s="179" t="s">
        <v>3</v>
      </c>
      <c r="N126" s="180" t="s">
        <v>44</v>
      </c>
      <c r="O126" s="36"/>
      <c r="P126" s="181">
        <f t="shared" ref="P126:P136" si="21">O126*H126</f>
        <v>0</v>
      </c>
      <c r="Q126" s="181">
        <v>0</v>
      </c>
      <c r="R126" s="181">
        <f t="shared" ref="R126:R136" si="22">Q126*H126</f>
        <v>0</v>
      </c>
      <c r="S126" s="181">
        <v>0</v>
      </c>
      <c r="T126" s="182">
        <f t="shared" ref="T126:T136" si="23">S126*H126</f>
        <v>0</v>
      </c>
      <c r="AR126" s="19" t="s">
        <v>241</v>
      </c>
      <c r="AT126" s="19" t="s">
        <v>237</v>
      </c>
      <c r="AU126" s="19" t="s">
        <v>22</v>
      </c>
      <c r="AY126" s="19" t="s">
        <v>235</v>
      </c>
      <c r="BE126" s="183">
        <f t="shared" ref="BE126:BE136" si="24">IF(N126="základní",J126,0)</f>
        <v>0</v>
      </c>
      <c r="BF126" s="183">
        <f t="shared" ref="BF126:BF136" si="25">IF(N126="snížená",J126,0)</f>
        <v>0</v>
      </c>
      <c r="BG126" s="183">
        <f t="shared" ref="BG126:BG136" si="26">IF(N126="zákl. přenesená",J126,0)</f>
        <v>0</v>
      </c>
      <c r="BH126" s="183">
        <f t="shared" ref="BH126:BH136" si="27">IF(N126="sníž. přenesená",J126,0)</f>
        <v>0</v>
      </c>
      <c r="BI126" s="183">
        <f t="shared" ref="BI126:BI136" si="28">IF(N126="nulová",J126,0)</f>
        <v>0</v>
      </c>
      <c r="BJ126" s="19" t="s">
        <v>22</v>
      </c>
      <c r="BK126" s="183">
        <f t="shared" ref="BK126:BK136" si="29">ROUND(I126*H126,2)</f>
        <v>0</v>
      </c>
      <c r="BL126" s="19" t="s">
        <v>241</v>
      </c>
      <c r="BM126" s="19" t="s">
        <v>5164</v>
      </c>
    </row>
    <row r="127" spans="2:65" s="1" customFormat="1" ht="22.5" customHeight="1" x14ac:dyDescent="0.3">
      <c r="B127" s="171"/>
      <c r="C127" s="172" t="s">
        <v>393</v>
      </c>
      <c r="D127" s="172" t="s">
        <v>237</v>
      </c>
      <c r="E127" s="173" t="s">
        <v>5104</v>
      </c>
      <c r="F127" s="174" t="s">
        <v>4813</v>
      </c>
      <c r="G127" s="175" t="s">
        <v>387</v>
      </c>
      <c r="H127" s="176">
        <v>1</v>
      </c>
      <c r="I127" s="177"/>
      <c r="J127" s="178">
        <f t="shared" si="20"/>
        <v>0</v>
      </c>
      <c r="K127" s="174" t="s">
        <v>3</v>
      </c>
      <c r="L127" s="35"/>
      <c r="M127" s="179" t="s">
        <v>3</v>
      </c>
      <c r="N127" s="180" t="s">
        <v>44</v>
      </c>
      <c r="O127" s="36"/>
      <c r="P127" s="181">
        <f t="shared" si="21"/>
        <v>0</v>
      </c>
      <c r="Q127" s="181">
        <v>0</v>
      </c>
      <c r="R127" s="181">
        <f t="shared" si="22"/>
        <v>0</v>
      </c>
      <c r="S127" s="181">
        <v>0</v>
      </c>
      <c r="T127" s="182">
        <f t="shared" si="23"/>
        <v>0</v>
      </c>
      <c r="AR127" s="19" t="s">
        <v>241</v>
      </c>
      <c r="AT127" s="19" t="s">
        <v>237</v>
      </c>
      <c r="AU127" s="19" t="s">
        <v>22</v>
      </c>
      <c r="AY127" s="19" t="s">
        <v>235</v>
      </c>
      <c r="BE127" s="183">
        <f t="shared" si="24"/>
        <v>0</v>
      </c>
      <c r="BF127" s="183">
        <f t="shared" si="25"/>
        <v>0</v>
      </c>
      <c r="BG127" s="183">
        <f t="shared" si="26"/>
        <v>0</v>
      </c>
      <c r="BH127" s="183">
        <f t="shared" si="27"/>
        <v>0</v>
      </c>
      <c r="BI127" s="183">
        <f t="shared" si="28"/>
        <v>0</v>
      </c>
      <c r="BJ127" s="19" t="s">
        <v>22</v>
      </c>
      <c r="BK127" s="183">
        <f t="shared" si="29"/>
        <v>0</v>
      </c>
      <c r="BL127" s="19" t="s">
        <v>241</v>
      </c>
      <c r="BM127" s="19" t="s">
        <v>5165</v>
      </c>
    </row>
    <row r="128" spans="2:65" s="1" customFormat="1" ht="22.5" customHeight="1" x14ac:dyDescent="0.3">
      <c r="B128" s="171"/>
      <c r="C128" s="172" t="s">
        <v>397</v>
      </c>
      <c r="D128" s="172" t="s">
        <v>237</v>
      </c>
      <c r="E128" s="173" t="s">
        <v>4815</v>
      </c>
      <c r="F128" s="174" t="s">
        <v>4816</v>
      </c>
      <c r="G128" s="175" t="s">
        <v>387</v>
      </c>
      <c r="H128" s="176">
        <v>10</v>
      </c>
      <c r="I128" s="177"/>
      <c r="J128" s="178">
        <f t="shared" si="20"/>
        <v>0</v>
      </c>
      <c r="K128" s="174" t="s">
        <v>3</v>
      </c>
      <c r="L128" s="35"/>
      <c r="M128" s="179" t="s">
        <v>3</v>
      </c>
      <c r="N128" s="180" t="s">
        <v>44</v>
      </c>
      <c r="O128" s="36"/>
      <c r="P128" s="181">
        <f t="shared" si="21"/>
        <v>0</v>
      </c>
      <c r="Q128" s="181">
        <v>0</v>
      </c>
      <c r="R128" s="181">
        <f t="shared" si="22"/>
        <v>0</v>
      </c>
      <c r="S128" s="181">
        <v>0</v>
      </c>
      <c r="T128" s="182">
        <f t="shared" si="23"/>
        <v>0</v>
      </c>
      <c r="AR128" s="19" t="s">
        <v>241</v>
      </c>
      <c r="AT128" s="19" t="s">
        <v>237</v>
      </c>
      <c r="AU128" s="19" t="s">
        <v>22</v>
      </c>
      <c r="AY128" s="19" t="s">
        <v>235</v>
      </c>
      <c r="BE128" s="183">
        <f t="shared" si="24"/>
        <v>0</v>
      </c>
      <c r="BF128" s="183">
        <f t="shared" si="25"/>
        <v>0</v>
      </c>
      <c r="BG128" s="183">
        <f t="shared" si="26"/>
        <v>0</v>
      </c>
      <c r="BH128" s="183">
        <f t="shared" si="27"/>
        <v>0</v>
      </c>
      <c r="BI128" s="183">
        <f t="shared" si="28"/>
        <v>0</v>
      </c>
      <c r="BJ128" s="19" t="s">
        <v>22</v>
      </c>
      <c r="BK128" s="183">
        <f t="shared" si="29"/>
        <v>0</v>
      </c>
      <c r="BL128" s="19" t="s">
        <v>241</v>
      </c>
      <c r="BM128" s="19" t="s">
        <v>5166</v>
      </c>
    </row>
    <row r="129" spans="2:65" s="1" customFormat="1" ht="22.5" customHeight="1" x14ac:dyDescent="0.3">
      <c r="B129" s="171"/>
      <c r="C129" s="172" t="s">
        <v>401</v>
      </c>
      <c r="D129" s="172" t="s">
        <v>237</v>
      </c>
      <c r="E129" s="173" t="s">
        <v>4818</v>
      </c>
      <c r="F129" s="174" t="s">
        <v>4819</v>
      </c>
      <c r="G129" s="175" t="s">
        <v>387</v>
      </c>
      <c r="H129" s="176">
        <v>9</v>
      </c>
      <c r="I129" s="177"/>
      <c r="J129" s="178">
        <f t="shared" si="20"/>
        <v>0</v>
      </c>
      <c r="K129" s="174" t="s">
        <v>3</v>
      </c>
      <c r="L129" s="35"/>
      <c r="M129" s="179" t="s">
        <v>3</v>
      </c>
      <c r="N129" s="180" t="s">
        <v>44</v>
      </c>
      <c r="O129" s="36"/>
      <c r="P129" s="181">
        <f t="shared" si="21"/>
        <v>0</v>
      </c>
      <c r="Q129" s="181">
        <v>0</v>
      </c>
      <c r="R129" s="181">
        <f t="shared" si="22"/>
        <v>0</v>
      </c>
      <c r="S129" s="181">
        <v>0</v>
      </c>
      <c r="T129" s="182">
        <f t="shared" si="23"/>
        <v>0</v>
      </c>
      <c r="AR129" s="19" t="s">
        <v>241</v>
      </c>
      <c r="AT129" s="19" t="s">
        <v>237</v>
      </c>
      <c r="AU129" s="19" t="s">
        <v>22</v>
      </c>
      <c r="AY129" s="19" t="s">
        <v>235</v>
      </c>
      <c r="BE129" s="183">
        <f t="shared" si="24"/>
        <v>0</v>
      </c>
      <c r="BF129" s="183">
        <f t="shared" si="25"/>
        <v>0</v>
      </c>
      <c r="BG129" s="183">
        <f t="shared" si="26"/>
        <v>0</v>
      </c>
      <c r="BH129" s="183">
        <f t="shared" si="27"/>
        <v>0</v>
      </c>
      <c r="BI129" s="183">
        <f t="shared" si="28"/>
        <v>0</v>
      </c>
      <c r="BJ129" s="19" t="s">
        <v>22</v>
      </c>
      <c r="BK129" s="183">
        <f t="shared" si="29"/>
        <v>0</v>
      </c>
      <c r="BL129" s="19" t="s">
        <v>241</v>
      </c>
      <c r="BM129" s="19" t="s">
        <v>5167</v>
      </c>
    </row>
    <row r="130" spans="2:65" s="1" customFormat="1" ht="22.5" customHeight="1" x14ac:dyDescent="0.3">
      <c r="B130" s="171"/>
      <c r="C130" s="172" t="s">
        <v>405</v>
      </c>
      <c r="D130" s="172" t="s">
        <v>237</v>
      </c>
      <c r="E130" s="173" t="s">
        <v>4827</v>
      </c>
      <c r="F130" s="174" t="s">
        <v>4828</v>
      </c>
      <c r="G130" s="175" t="s">
        <v>387</v>
      </c>
      <c r="H130" s="176">
        <v>20</v>
      </c>
      <c r="I130" s="177"/>
      <c r="J130" s="178">
        <f t="shared" si="20"/>
        <v>0</v>
      </c>
      <c r="K130" s="174" t="s">
        <v>3</v>
      </c>
      <c r="L130" s="35"/>
      <c r="M130" s="179" t="s">
        <v>3</v>
      </c>
      <c r="N130" s="180" t="s">
        <v>44</v>
      </c>
      <c r="O130" s="36"/>
      <c r="P130" s="181">
        <f t="shared" si="21"/>
        <v>0</v>
      </c>
      <c r="Q130" s="181">
        <v>0</v>
      </c>
      <c r="R130" s="181">
        <f t="shared" si="22"/>
        <v>0</v>
      </c>
      <c r="S130" s="181">
        <v>0</v>
      </c>
      <c r="T130" s="182">
        <f t="shared" si="23"/>
        <v>0</v>
      </c>
      <c r="AR130" s="19" t="s">
        <v>241</v>
      </c>
      <c r="AT130" s="19" t="s">
        <v>237</v>
      </c>
      <c r="AU130" s="19" t="s">
        <v>22</v>
      </c>
      <c r="AY130" s="19" t="s">
        <v>235</v>
      </c>
      <c r="BE130" s="183">
        <f t="shared" si="24"/>
        <v>0</v>
      </c>
      <c r="BF130" s="183">
        <f t="shared" si="25"/>
        <v>0</v>
      </c>
      <c r="BG130" s="183">
        <f t="shared" si="26"/>
        <v>0</v>
      </c>
      <c r="BH130" s="183">
        <f t="shared" si="27"/>
        <v>0</v>
      </c>
      <c r="BI130" s="183">
        <f t="shared" si="28"/>
        <v>0</v>
      </c>
      <c r="BJ130" s="19" t="s">
        <v>22</v>
      </c>
      <c r="BK130" s="183">
        <f t="shared" si="29"/>
        <v>0</v>
      </c>
      <c r="BL130" s="19" t="s">
        <v>241</v>
      </c>
      <c r="BM130" s="19" t="s">
        <v>5168</v>
      </c>
    </row>
    <row r="131" spans="2:65" s="1" customFormat="1" ht="22.5" customHeight="1" x14ac:dyDescent="0.3">
      <c r="B131" s="171"/>
      <c r="C131" s="172" t="s">
        <v>409</v>
      </c>
      <c r="D131" s="172" t="s">
        <v>237</v>
      </c>
      <c r="E131" s="173" t="s">
        <v>4830</v>
      </c>
      <c r="F131" s="174" t="s">
        <v>4831</v>
      </c>
      <c r="G131" s="175" t="s">
        <v>387</v>
      </c>
      <c r="H131" s="176">
        <v>2</v>
      </c>
      <c r="I131" s="177"/>
      <c r="J131" s="178">
        <f t="shared" si="20"/>
        <v>0</v>
      </c>
      <c r="K131" s="174" t="s">
        <v>3</v>
      </c>
      <c r="L131" s="35"/>
      <c r="M131" s="179" t="s">
        <v>3</v>
      </c>
      <c r="N131" s="180" t="s">
        <v>44</v>
      </c>
      <c r="O131" s="36"/>
      <c r="P131" s="181">
        <f t="shared" si="21"/>
        <v>0</v>
      </c>
      <c r="Q131" s="181">
        <v>0</v>
      </c>
      <c r="R131" s="181">
        <f t="shared" si="22"/>
        <v>0</v>
      </c>
      <c r="S131" s="181">
        <v>0</v>
      </c>
      <c r="T131" s="182">
        <f t="shared" si="23"/>
        <v>0</v>
      </c>
      <c r="AR131" s="19" t="s">
        <v>241</v>
      </c>
      <c r="AT131" s="19" t="s">
        <v>237</v>
      </c>
      <c r="AU131" s="19" t="s">
        <v>22</v>
      </c>
      <c r="AY131" s="19" t="s">
        <v>235</v>
      </c>
      <c r="BE131" s="183">
        <f t="shared" si="24"/>
        <v>0</v>
      </c>
      <c r="BF131" s="183">
        <f t="shared" si="25"/>
        <v>0</v>
      </c>
      <c r="BG131" s="183">
        <f t="shared" si="26"/>
        <v>0</v>
      </c>
      <c r="BH131" s="183">
        <f t="shared" si="27"/>
        <v>0</v>
      </c>
      <c r="BI131" s="183">
        <f t="shared" si="28"/>
        <v>0</v>
      </c>
      <c r="BJ131" s="19" t="s">
        <v>22</v>
      </c>
      <c r="BK131" s="183">
        <f t="shared" si="29"/>
        <v>0</v>
      </c>
      <c r="BL131" s="19" t="s">
        <v>241</v>
      </c>
      <c r="BM131" s="19" t="s">
        <v>5169</v>
      </c>
    </row>
    <row r="132" spans="2:65" s="1" customFormat="1" ht="22.5" customHeight="1" x14ac:dyDescent="0.3">
      <c r="B132" s="171"/>
      <c r="C132" s="172" t="s">
        <v>413</v>
      </c>
      <c r="D132" s="172" t="s">
        <v>237</v>
      </c>
      <c r="E132" s="173" t="s">
        <v>4839</v>
      </c>
      <c r="F132" s="174" t="s">
        <v>4840</v>
      </c>
      <c r="G132" s="175" t="s">
        <v>346</v>
      </c>
      <c r="H132" s="176">
        <v>340</v>
      </c>
      <c r="I132" s="177"/>
      <c r="J132" s="178">
        <f t="shared" si="20"/>
        <v>0</v>
      </c>
      <c r="K132" s="174" t="s">
        <v>3</v>
      </c>
      <c r="L132" s="35"/>
      <c r="M132" s="179" t="s">
        <v>3</v>
      </c>
      <c r="N132" s="180" t="s">
        <v>44</v>
      </c>
      <c r="O132" s="36"/>
      <c r="P132" s="181">
        <f t="shared" si="21"/>
        <v>0</v>
      </c>
      <c r="Q132" s="181">
        <v>0</v>
      </c>
      <c r="R132" s="181">
        <f t="shared" si="22"/>
        <v>0</v>
      </c>
      <c r="S132" s="181">
        <v>0</v>
      </c>
      <c r="T132" s="182">
        <f t="shared" si="23"/>
        <v>0</v>
      </c>
      <c r="AR132" s="19" t="s">
        <v>241</v>
      </c>
      <c r="AT132" s="19" t="s">
        <v>237</v>
      </c>
      <c r="AU132" s="19" t="s">
        <v>22</v>
      </c>
      <c r="AY132" s="19" t="s">
        <v>235</v>
      </c>
      <c r="BE132" s="183">
        <f t="shared" si="24"/>
        <v>0</v>
      </c>
      <c r="BF132" s="183">
        <f t="shared" si="25"/>
        <v>0</v>
      </c>
      <c r="BG132" s="183">
        <f t="shared" si="26"/>
        <v>0</v>
      </c>
      <c r="BH132" s="183">
        <f t="shared" si="27"/>
        <v>0</v>
      </c>
      <c r="BI132" s="183">
        <f t="shared" si="28"/>
        <v>0</v>
      </c>
      <c r="BJ132" s="19" t="s">
        <v>22</v>
      </c>
      <c r="BK132" s="183">
        <f t="shared" si="29"/>
        <v>0</v>
      </c>
      <c r="BL132" s="19" t="s">
        <v>241</v>
      </c>
      <c r="BM132" s="19" t="s">
        <v>5170</v>
      </c>
    </row>
    <row r="133" spans="2:65" s="1" customFormat="1" ht="22.5" customHeight="1" x14ac:dyDescent="0.3">
      <c r="B133" s="171"/>
      <c r="C133" s="172" t="s">
        <v>417</v>
      </c>
      <c r="D133" s="172" t="s">
        <v>237</v>
      </c>
      <c r="E133" s="173" t="s">
        <v>4845</v>
      </c>
      <c r="F133" s="174" t="s">
        <v>4846</v>
      </c>
      <c r="G133" s="175" t="s">
        <v>346</v>
      </c>
      <c r="H133" s="176">
        <v>850</v>
      </c>
      <c r="I133" s="177"/>
      <c r="J133" s="178">
        <f t="shared" si="20"/>
        <v>0</v>
      </c>
      <c r="K133" s="174" t="s">
        <v>3</v>
      </c>
      <c r="L133" s="35"/>
      <c r="M133" s="179" t="s">
        <v>3</v>
      </c>
      <c r="N133" s="180" t="s">
        <v>44</v>
      </c>
      <c r="O133" s="36"/>
      <c r="P133" s="181">
        <f t="shared" si="21"/>
        <v>0</v>
      </c>
      <c r="Q133" s="181">
        <v>0</v>
      </c>
      <c r="R133" s="181">
        <f t="shared" si="22"/>
        <v>0</v>
      </c>
      <c r="S133" s="181">
        <v>0</v>
      </c>
      <c r="T133" s="182">
        <f t="shared" si="23"/>
        <v>0</v>
      </c>
      <c r="AR133" s="19" t="s">
        <v>241</v>
      </c>
      <c r="AT133" s="19" t="s">
        <v>237</v>
      </c>
      <c r="AU133" s="19" t="s">
        <v>22</v>
      </c>
      <c r="AY133" s="19" t="s">
        <v>235</v>
      </c>
      <c r="BE133" s="183">
        <f t="shared" si="24"/>
        <v>0</v>
      </c>
      <c r="BF133" s="183">
        <f t="shared" si="25"/>
        <v>0</v>
      </c>
      <c r="BG133" s="183">
        <f t="shared" si="26"/>
        <v>0</v>
      </c>
      <c r="BH133" s="183">
        <f t="shared" si="27"/>
        <v>0</v>
      </c>
      <c r="BI133" s="183">
        <f t="shared" si="28"/>
        <v>0</v>
      </c>
      <c r="BJ133" s="19" t="s">
        <v>22</v>
      </c>
      <c r="BK133" s="183">
        <f t="shared" si="29"/>
        <v>0</v>
      </c>
      <c r="BL133" s="19" t="s">
        <v>241</v>
      </c>
      <c r="BM133" s="19" t="s">
        <v>5171</v>
      </c>
    </row>
    <row r="134" spans="2:65" s="1" customFormat="1" ht="22.5" customHeight="1" x14ac:dyDescent="0.3">
      <c r="B134" s="171"/>
      <c r="C134" s="172" t="s">
        <v>421</v>
      </c>
      <c r="D134" s="172" t="s">
        <v>237</v>
      </c>
      <c r="E134" s="173" t="s">
        <v>4848</v>
      </c>
      <c r="F134" s="174" t="s">
        <v>4849</v>
      </c>
      <c r="G134" s="175" t="s">
        <v>387</v>
      </c>
      <c r="H134" s="176">
        <v>8</v>
      </c>
      <c r="I134" s="177"/>
      <c r="J134" s="178">
        <f t="shared" si="20"/>
        <v>0</v>
      </c>
      <c r="K134" s="174" t="s">
        <v>3</v>
      </c>
      <c r="L134" s="35"/>
      <c r="M134" s="179" t="s">
        <v>3</v>
      </c>
      <c r="N134" s="180" t="s">
        <v>44</v>
      </c>
      <c r="O134" s="36"/>
      <c r="P134" s="181">
        <f t="shared" si="21"/>
        <v>0</v>
      </c>
      <c r="Q134" s="181">
        <v>0</v>
      </c>
      <c r="R134" s="181">
        <f t="shared" si="22"/>
        <v>0</v>
      </c>
      <c r="S134" s="181">
        <v>0</v>
      </c>
      <c r="T134" s="182">
        <f t="shared" si="23"/>
        <v>0</v>
      </c>
      <c r="AR134" s="19" t="s">
        <v>241</v>
      </c>
      <c r="AT134" s="19" t="s">
        <v>237</v>
      </c>
      <c r="AU134" s="19" t="s">
        <v>22</v>
      </c>
      <c r="AY134" s="19" t="s">
        <v>235</v>
      </c>
      <c r="BE134" s="183">
        <f t="shared" si="24"/>
        <v>0</v>
      </c>
      <c r="BF134" s="183">
        <f t="shared" si="25"/>
        <v>0</v>
      </c>
      <c r="BG134" s="183">
        <f t="shared" si="26"/>
        <v>0</v>
      </c>
      <c r="BH134" s="183">
        <f t="shared" si="27"/>
        <v>0</v>
      </c>
      <c r="BI134" s="183">
        <f t="shared" si="28"/>
        <v>0</v>
      </c>
      <c r="BJ134" s="19" t="s">
        <v>22</v>
      </c>
      <c r="BK134" s="183">
        <f t="shared" si="29"/>
        <v>0</v>
      </c>
      <c r="BL134" s="19" t="s">
        <v>241</v>
      </c>
      <c r="BM134" s="19" t="s">
        <v>5172</v>
      </c>
    </row>
    <row r="135" spans="2:65" s="1" customFormat="1" ht="22.5" customHeight="1" x14ac:dyDescent="0.3">
      <c r="B135" s="171"/>
      <c r="C135" s="172" t="s">
        <v>426</v>
      </c>
      <c r="D135" s="172" t="s">
        <v>237</v>
      </c>
      <c r="E135" s="173" t="s">
        <v>5118</v>
      </c>
      <c r="F135" s="174" t="s">
        <v>5119</v>
      </c>
      <c r="G135" s="175" t="s">
        <v>387</v>
      </c>
      <c r="H135" s="176">
        <v>20</v>
      </c>
      <c r="I135" s="177"/>
      <c r="J135" s="178">
        <f t="shared" si="20"/>
        <v>0</v>
      </c>
      <c r="K135" s="174" t="s">
        <v>3</v>
      </c>
      <c r="L135" s="35"/>
      <c r="M135" s="179" t="s">
        <v>3</v>
      </c>
      <c r="N135" s="180" t="s">
        <v>44</v>
      </c>
      <c r="O135" s="36"/>
      <c r="P135" s="181">
        <f t="shared" si="21"/>
        <v>0</v>
      </c>
      <c r="Q135" s="181">
        <v>0</v>
      </c>
      <c r="R135" s="181">
        <f t="shared" si="22"/>
        <v>0</v>
      </c>
      <c r="S135" s="181">
        <v>0</v>
      </c>
      <c r="T135" s="182">
        <f t="shared" si="23"/>
        <v>0</v>
      </c>
      <c r="AR135" s="19" t="s">
        <v>241</v>
      </c>
      <c r="AT135" s="19" t="s">
        <v>237</v>
      </c>
      <c r="AU135" s="19" t="s">
        <v>22</v>
      </c>
      <c r="AY135" s="19" t="s">
        <v>235</v>
      </c>
      <c r="BE135" s="183">
        <f t="shared" si="24"/>
        <v>0</v>
      </c>
      <c r="BF135" s="183">
        <f t="shared" si="25"/>
        <v>0</v>
      </c>
      <c r="BG135" s="183">
        <f t="shared" si="26"/>
        <v>0</v>
      </c>
      <c r="BH135" s="183">
        <f t="shared" si="27"/>
        <v>0</v>
      </c>
      <c r="BI135" s="183">
        <f t="shared" si="28"/>
        <v>0</v>
      </c>
      <c r="BJ135" s="19" t="s">
        <v>22</v>
      </c>
      <c r="BK135" s="183">
        <f t="shared" si="29"/>
        <v>0</v>
      </c>
      <c r="BL135" s="19" t="s">
        <v>241</v>
      </c>
      <c r="BM135" s="19" t="s">
        <v>5173</v>
      </c>
    </row>
    <row r="136" spans="2:65" s="1" customFormat="1" ht="22.5" customHeight="1" x14ac:dyDescent="0.3">
      <c r="B136" s="171"/>
      <c r="C136" s="172" t="s">
        <v>430</v>
      </c>
      <c r="D136" s="172" t="s">
        <v>237</v>
      </c>
      <c r="E136" s="173" t="s">
        <v>5174</v>
      </c>
      <c r="F136" s="174" t="s">
        <v>5175</v>
      </c>
      <c r="G136" s="175" t="s">
        <v>387</v>
      </c>
      <c r="H136" s="176">
        <v>7</v>
      </c>
      <c r="I136" s="177"/>
      <c r="J136" s="178">
        <f t="shared" si="20"/>
        <v>0</v>
      </c>
      <c r="K136" s="174" t="s">
        <v>3</v>
      </c>
      <c r="L136" s="35"/>
      <c r="M136" s="179" t="s">
        <v>3</v>
      </c>
      <c r="N136" s="180" t="s">
        <v>44</v>
      </c>
      <c r="O136" s="36"/>
      <c r="P136" s="181">
        <f t="shared" si="21"/>
        <v>0</v>
      </c>
      <c r="Q136" s="181">
        <v>0</v>
      </c>
      <c r="R136" s="181">
        <f t="shared" si="22"/>
        <v>0</v>
      </c>
      <c r="S136" s="181">
        <v>0</v>
      </c>
      <c r="T136" s="182">
        <f t="shared" si="23"/>
        <v>0</v>
      </c>
      <c r="AR136" s="19" t="s">
        <v>241</v>
      </c>
      <c r="AT136" s="19" t="s">
        <v>237</v>
      </c>
      <c r="AU136" s="19" t="s">
        <v>22</v>
      </c>
      <c r="AY136" s="19" t="s">
        <v>235</v>
      </c>
      <c r="BE136" s="183">
        <f t="shared" si="24"/>
        <v>0</v>
      </c>
      <c r="BF136" s="183">
        <f t="shared" si="25"/>
        <v>0</v>
      </c>
      <c r="BG136" s="183">
        <f t="shared" si="26"/>
        <v>0</v>
      </c>
      <c r="BH136" s="183">
        <f t="shared" si="27"/>
        <v>0</v>
      </c>
      <c r="BI136" s="183">
        <f t="shared" si="28"/>
        <v>0</v>
      </c>
      <c r="BJ136" s="19" t="s">
        <v>22</v>
      </c>
      <c r="BK136" s="183">
        <f t="shared" si="29"/>
        <v>0</v>
      </c>
      <c r="BL136" s="19" t="s">
        <v>241</v>
      </c>
      <c r="BM136" s="19" t="s">
        <v>5176</v>
      </c>
    </row>
    <row r="137" spans="2:65" s="11" customFormat="1" ht="37.35" customHeight="1" x14ac:dyDescent="0.35">
      <c r="B137" s="157"/>
      <c r="D137" s="168" t="s">
        <v>72</v>
      </c>
      <c r="E137" s="241" t="s">
        <v>2838</v>
      </c>
      <c r="F137" s="241" t="s">
        <v>5177</v>
      </c>
      <c r="I137" s="160"/>
      <c r="J137" s="242">
        <f>BK137</f>
        <v>0</v>
      </c>
      <c r="L137" s="157"/>
      <c r="M137" s="162"/>
      <c r="N137" s="163"/>
      <c r="O137" s="163"/>
      <c r="P137" s="164">
        <f>SUM(P138:P148)</f>
        <v>0</v>
      </c>
      <c r="Q137" s="163"/>
      <c r="R137" s="164">
        <f>SUM(R138:R148)</f>
        <v>0</v>
      </c>
      <c r="S137" s="163"/>
      <c r="T137" s="165">
        <f>SUM(T138:T148)</f>
        <v>0</v>
      </c>
      <c r="AR137" s="158" t="s">
        <v>22</v>
      </c>
      <c r="AT137" s="166" t="s">
        <v>72</v>
      </c>
      <c r="AU137" s="166" t="s">
        <v>73</v>
      </c>
      <c r="AY137" s="158" t="s">
        <v>235</v>
      </c>
      <c r="BK137" s="167">
        <f>SUM(BK138:BK148)</f>
        <v>0</v>
      </c>
    </row>
    <row r="138" spans="2:65" s="1" customFormat="1" ht="22.5" customHeight="1" x14ac:dyDescent="0.3">
      <c r="B138" s="171"/>
      <c r="C138" s="222" t="s">
        <v>436</v>
      </c>
      <c r="D138" s="222" t="s">
        <v>371</v>
      </c>
      <c r="E138" s="223" t="s">
        <v>5178</v>
      </c>
      <c r="F138" s="224" t="s">
        <v>4810</v>
      </c>
      <c r="G138" s="225" t="s">
        <v>387</v>
      </c>
      <c r="H138" s="226">
        <v>3</v>
      </c>
      <c r="I138" s="227"/>
      <c r="J138" s="228">
        <f t="shared" ref="J138:J148" si="30">ROUND(I138*H138,2)</f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 t="shared" ref="P138:P148" si="31">O138*H138</f>
        <v>0</v>
      </c>
      <c r="Q138" s="181">
        <v>0</v>
      </c>
      <c r="R138" s="181">
        <f t="shared" ref="R138:R148" si="32">Q138*H138</f>
        <v>0</v>
      </c>
      <c r="S138" s="181">
        <v>0</v>
      </c>
      <c r="T138" s="182">
        <f t="shared" ref="T138:T148" si="33">S138*H138</f>
        <v>0</v>
      </c>
      <c r="AR138" s="19" t="s">
        <v>266</v>
      </c>
      <c r="AT138" s="19" t="s">
        <v>371</v>
      </c>
      <c r="AU138" s="19" t="s">
        <v>22</v>
      </c>
      <c r="AY138" s="19" t="s">
        <v>235</v>
      </c>
      <c r="BE138" s="183">
        <f t="shared" ref="BE138:BE148" si="34">IF(N138="základní",J138,0)</f>
        <v>0</v>
      </c>
      <c r="BF138" s="183">
        <f t="shared" ref="BF138:BF148" si="35">IF(N138="snížená",J138,0)</f>
        <v>0</v>
      </c>
      <c r="BG138" s="183">
        <f t="shared" ref="BG138:BG148" si="36">IF(N138="zákl. přenesená",J138,0)</f>
        <v>0</v>
      </c>
      <c r="BH138" s="183">
        <f t="shared" ref="BH138:BH148" si="37">IF(N138="sníž. přenesená",J138,0)</f>
        <v>0</v>
      </c>
      <c r="BI138" s="183">
        <f t="shared" ref="BI138:BI148" si="38">IF(N138="nulová",J138,0)</f>
        <v>0</v>
      </c>
      <c r="BJ138" s="19" t="s">
        <v>22</v>
      </c>
      <c r="BK138" s="183">
        <f t="shared" ref="BK138:BK148" si="39">ROUND(I138*H138,2)</f>
        <v>0</v>
      </c>
      <c r="BL138" s="19" t="s">
        <v>241</v>
      </c>
      <c r="BM138" s="19" t="s">
        <v>5179</v>
      </c>
    </row>
    <row r="139" spans="2:65" s="1" customFormat="1" ht="22.5" customHeight="1" x14ac:dyDescent="0.3">
      <c r="B139" s="171"/>
      <c r="C139" s="222" t="s">
        <v>441</v>
      </c>
      <c r="D139" s="222" t="s">
        <v>371</v>
      </c>
      <c r="E139" s="223" t="s">
        <v>5180</v>
      </c>
      <c r="F139" s="224" t="s">
        <v>5181</v>
      </c>
      <c r="G139" s="225" t="s">
        <v>387</v>
      </c>
      <c r="H139" s="226">
        <v>1</v>
      </c>
      <c r="I139" s="227"/>
      <c r="J139" s="228">
        <f t="shared" si="30"/>
        <v>0</v>
      </c>
      <c r="K139" s="224" t="s">
        <v>3</v>
      </c>
      <c r="L139" s="229"/>
      <c r="M139" s="230" t="s">
        <v>3</v>
      </c>
      <c r="N139" s="231" t="s">
        <v>44</v>
      </c>
      <c r="O139" s="36"/>
      <c r="P139" s="181">
        <f t="shared" si="31"/>
        <v>0</v>
      </c>
      <c r="Q139" s="181">
        <v>0</v>
      </c>
      <c r="R139" s="181">
        <f t="shared" si="32"/>
        <v>0</v>
      </c>
      <c r="S139" s="181">
        <v>0</v>
      </c>
      <c r="T139" s="182">
        <f t="shared" si="33"/>
        <v>0</v>
      </c>
      <c r="AR139" s="19" t="s">
        <v>266</v>
      </c>
      <c r="AT139" s="19" t="s">
        <v>371</v>
      </c>
      <c r="AU139" s="19" t="s">
        <v>22</v>
      </c>
      <c r="AY139" s="19" t="s">
        <v>235</v>
      </c>
      <c r="BE139" s="183">
        <f t="shared" si="34"/>
        <v>0</v>
      </c>
      <c r="BF139" s="183">
        <f t="shared" si="35"/>
        <v>0</v>
      </c>
      <c r="BG139" s="183">
        <f t="shared" si="36"/>
        <v>0</v>
      </c>
      <c r="BH139" s="183">
        <f t="shared" si="37"/>
        <v>0</v>
      </c>
      <c r="BI139" s="183">
        <f t="shared" si="38"/>
        <v>0</v>
      </c>
      <c r="BJ139" s="19" t="s">
        <v>22</v>
      </c>
      <c r="BK139" s="183">
        <f t="shared" si="39"/>
        <v>0</v>
      </c>
      <c r="BL139" s="19" t="s">
        <v>241</v>
      </c>
      <c r="BM139" s="19" t="s">
        <v>5182</v>
      </c>
    </row>
    <row r="140" spans="2:65" s="1" customFormat="1" ht="31.5" customHeight="1" x14ac:dyDescent="0.3">
      <c r="B140" s="171"/>
      <c r="C140" s="222" t="s">
        <v>445</v>
      </c>
      <c r="D140" s="222" t="s">
        <v>371</v>
      </c>
      <c r="E140" s="223" t="s">
        <v>5183</v>
      </c>
      <c r="F140" s="224" t="s">
        <v>5184</v>
      </c>
      <c r="G140" s="225" t="s">
        <v>387</v>
      </c>
      <c r="H140" s="226">
        <v>10</v>
      </c>
      <c r="I140" s="227"/>
      <c r="J140" s="228">
        <f t="shared" si="30"/>
        <v>0</v>
      </c>
      <c r="K140" s="224" t="s">
        <v>3</v>
      </c>
      <c r="L140" s="229"/>
      <c r="M140" s="230" t="s">
        <v>3</v>
      </c>
      <c r="N140" s="231" t="s">
        <v>44</v>
      </c>
      <c r="O140" s="36"/>
      <c r="P140" s="181">
        <f t="shared" si="31"/>
        <v>0</v>
      </c>
      <c r="Q140" s="181">
        <v>0</v>
      </c>
      <c r="R140" s="181">
        <f t="shared" si="32"/>
        <v>0</v>
      </c>
      <c r="S140" s="181">
        <v>0</v>
      </c>
      <c r="T140" s="182">
        <f t="shared" si="33"/>
        <v>0</v>
      </c>
      <c r="AR140" s="19" t="s">
        <v>266</v>
      </c>
      <c r="AT140" s="19" t="s">
        <v>371</v>
      </c>
      <c r="AU140" s="19" t="s">
        <v>22</v>
      </c>
      <c r="AY140" s="19" t="s">
        <v>235</v>
      </c>
      <c r="BE140" s="183">
        <f t="shared" si="34"/>
        <v>0</v>
      </c>
      <c r="BF140" s="183">
        <f t="shared" si="35"/>
        <v>0</v>
      </c>
      <c r="BG140" s="183">
        <f t="shared" si="36"/>
        <v>0</v>
      </c>
      <c r="BH140" s="183">
        <f t="shared" si="37"/>
        <v>0</v>
      </c>
      <c r="BI140" s="183">
        <f t="shared" si="38"/>
        <v>0</v>
      </c>
      <c r="BJ140" s="19" t="s">
        <v>22</v>
      </c>
      <c r="BK140" s="183">
        <f t="shared" si="39"/>
        <v>0</v>
      </c>
      <c r="BL140" s="19" t="s">
        <v>241</v>
      </c>
      <c r="BM140" s="19" t="s">
        <v>5185</v>
      </c>
    </row>
    <row r="141" spans="2:65" s="1" customFormat="1" ht="31.5" customHeight="1" x14ac:dyDescent="0.3">
      <c r="B141" s="171"/>
      <c r="C141" s="222" t="s">
        <v>449</v>
      </c>
      <c r="D141" s="222" t="s">
        <v>371</v>
      </c>
      <c r="E141" s="223" t="s">
        <v>5186</v>
      </c>
      <c r="F141" s="224" t="s">
        <v>5187</v>
      </c>
      <c r="G141" s="225" t="s">
        <v>387</v>
      </c>
      <c r="H141" s="226">
        <v>9</v>
      </c>
      <c r="I141" s="227"/>
      <c r="J141" s="228">
        <f t="shared" si="30"/>
        <v>0</v>
      </c>
      <c r="K141" s="224" t="s">
        <v>3</v>
      </c>
      <c r="L141" s="229"/>
      <c r="M141" s="230" t="s">
        <v>3</v>
      </c>
      <c r="N141" s="231" t="s">
        <v>44</v>
      </c>
      <c r="O141" s="36"/>
      <c r="P141" s="181">
        <f t="shared" si="31"/>
        <v>0</v>
      </c>
      <c r="Q141" s="181">
        <v>0</v>
      </c>
      <c r="R141" s="181">
        <f t="shared" si="32"/>
        <v>0</v>
      </c>
      <c r="S141" s="181">
        <v>0</v>
      </c>
      <c r="T141" s="182">
        <f t="shared" si="33"/>
        <v>0</v>
      </c>
      <c r="AR141" s="19" t="s">
        <v>266</v>
      </c>
      <c r="AT141" s="19" t="s">
        <v>371</v>
      </c>
      <c r="AU141" s="19" t="s">
        <v>22</v>
      </c>
      <c r="AY141" s="19" t="s">
        <v>235</v>
      </c>
      <c r="BE141" s="183">
        <f t="shared" si="34"/>
        <v>0</v>
      </c>
      <c r="BF141" s="183">
        <f t="shared" si="35"/>
        <v>0</v>
      </c>
      <c r="BG141" s="183">
        <f t="shared" si="36"/>
        <v>0</v>
      </c>
      <c r="BH141" s="183">
        <f t="shared" si="37"/>
        <v>0</v>
      </c>
      <c r="BI141" s="183">
        <f t="shared" si="38"/>
        <v>0</v>
      </c>
      <c r="BJ141" s="19" t="s">
        <v>22</v>
      </c>
      <c r="BK141" s="183">
        <f t="shared" si="39"/>
        <v>0</v>
      </c>
      <c r="BL141" s="19" t="s">
        <v>241</v>
      </c>
      <c r="BM141" s="19" t="s">
        <v>5188</v>
      </c>
    </row>
    <row r="142" spans="2:65" s="1" customFormat="1" ht="22.5" customHeight="1" x14ac:dyDescent="0.3">
      <c r="B142" s="171"/>
      <c r="C142" s="222" t="s">
        <v>454</v>
      </c>
      <c r="D142" s="222" t="s">
        <v>371</v>
      </c>
      <c r="E142" s="223" t="s">
        <v>5189</v>
      </c>
      <c r="F142" s="224" t="s">
        <v>4828</v>
      </c>
      <c r="G142" s="225" t="s">
        <v>387</v>
      </c>
      <c r="H142" s="226">
        <v>20</v>
      </c>
      <c r="I142" s="227"/>
      <c r="J142" s="228">
        <f t="shared" si="30"/>
        <v>0</v>
      </c>
      <c r="K142" s="224" t="s">
        <v>3</v>
      </c>
      <c r="L142" s="229"/>
      <c r="M142" s="230" t="s">
        <v>3</v>
      </c>
      <c r="N142" s="231" t="s">
        <v>44</v>
      </c>
      <c r="O142" s="36"/>
      <c r="P142" s="181">
        <f t="shared" si="31"/>
        <v>0</v>
      </c>
      <c r="Q142" s="181">
        <v>0</v>
      </c>
      <c r="R142" s="181">
        <f t="shared" si="32"/>
        <v>0</v>
      </c>
      <c r="S142" s="181">
        <v>0</v>
      </c>
      <c r="T142" s="182">
        <f t="shared" si="33"/>
        <v>0</v>
      </c>
      <c r="AR142" s="19" t="s">
        <v>266</v>
      </c>
      <c r="AT142" s="19" t="s">
        <v>371</v>
      </c>
      <c r="AU142" s="19" t="s">
        <v>22</v>
      </c>
      <c r="AY142" s="19" t="s">
        <v>235</v>
      </c>
      <c r="BE142" s="183">
        <f t="shared" si="34"/>
        <v>0</v>
      </c>
      <c r="BF142" s="183">
        <f t="shared" si="35"/>
        <v>0</v>
      </c>
      <c r="BG142" s="183">
        <f t="shared" si="36"/>
        <v>0</v>
      </c>
      <c r="BH142" s="183">
        <f t="shared" si="37"/>
        <v>0</v>
      </c>
      <c r="BI142" s="183">
        <f t="shared" si="38"/>
        <v>0</v>
      </c>
      <c r="BJ142" s="19" t="s">
        <v>22</v>
      </c>
      <c r="BK142" s="183">
        <f t="shared" si="39"/>
        <v>0</v>
      </c>
      <c r="BL142" s="19" t="s">
        <v>241</v>
      </c>
      <c r="BM142" s="19" t="s">
        <v>5190</v>
      </c>
    </row>
    <row r="143" spans="2:65" s="1" customFormat="1" ht="22.5" customHeight="1" x14ac:dyDescent="0.3">
      <c r="B143" s="171"/>
      <c r="C143" s="222" t="s">
        <v>459</v>
      </c>
      <c r="D143" s="222" t="s">
        <v>371</v>
      </c>
      <c r="E143" s="223" t="s">
        <v>5191</v>
      </c>
      <c r="F143" s="224" t="s">
        <v>4831</v>
      </c>
      <c r="G143" s="225" t="s">
        <v>387</v>
      </c>
      <c r="H143" s="226">
        <v>2</v>
      </c>
      <c r="I143" s="227"/>
      <c r="J143" s="228">
        <f t="shared" si="30"/>
        <v>0</v>
      </c>
      <c r="K143" s="224" t="s">
        <v>3</v>
      </c>
      <c r="L143" s="229"/>
      <c r="M143" s="230" t="s">
        <v>3</v>
      </c>
      <c r="N143" s="231" t="s">
        <v>44</v>
      </c>
      <c r="O143" s="36"/>
      <c r="P143" s="181">
        <f t="shared" si="31"/>
        <v>0</v>
      </c>
      <c r="Q143" s="181">
        <v>0</v>
      </c>
      <c r="R143" s="181">
        <f t="shared" si="32"/>
        <v>0</v>
      </c>
      <c r="S143" s="181">
        <v>0</v>
      </c>
      <c r="T143" s="182">
        <f t="shared" si="33"/>
        <v>0</v>
      </c>
      <c r="AR143" s="19" t="s">
        <v>266</v>
      </c>
      <c r="AT143" s="19" t="s">
        <v>371</v>
      </c>
      <c r="AU143" s="19" t="s">
        <v>22</v>
      </c>
      <c r="AY143" s="19" t="s">
        <v>235</v>
      </c>
      <c r="BE143" s="183">
        <f t="shared" si="34"/>
        <v>0</v>
      </c>
      <c r="BF143" s="183">
        <f t="shared" si="35"/>
        <v>0</v>
      </c>
      <c r="BG143" s="183">
        <f t="shared" si="36"/>
        <v>0</v>
      </c>
      <c r="BH143" s="183">
        <f t="shared" si="37"/>
        <v>0</v>
      </c>
      <c r="BI143" s="183">
        <f t="shared" si="38"/>
        <v>0</v>
      </c>
      <c r="BJ143" s="19" t="s">
        <v>22</v>
      </c>
      <c r="BK143" s="183">
        <f t="shared" si="39"/>
        <v>0</v>
      </c>
      <c r="BL143" s="19" t="s">
        <v>241</v>
      </c>
      <c r="BM143" s="19" t="s">
        <v>5192</v>
      </c>
    </row>
    <row r="144" spans="2:65" s="1" customFormat="1" ht="22.5" customHeight="1" x14ac:dyDescent="0.3">
      <c r="B144" s="171"/>
      <c r="C144" s="222" t="s">
        <v>463</v>
      </c>
      <c r="D144" s="222" t="s">
        <v>371</v>
      </c>
      <c r="E144" s="223" t="s">
        <v>5193</v>
      </c>
      <c r="F144" s="224" t="s">
        <v>4840</v>
      </c>
      <c r="G144" s="225" t="s">
        <v>346</v>
      </c>
      <c r="H144" s="226">
        <v>340</v>
      </c>
      <c r="I144" s="227"/>
      <c r="J144" s="228">
        <f t="shared" si="30"/>
        <v>0</v>
      </c>
      <c r="K144" s="224" t="s">
        <v>3</v>
      </c>
      <c r="L144" s="229"/>
      <c r="M144" s="230" t="s">
        <v>3</v>
      </c>
      <c r="N144" s="231" t="s">
        <v>44</v>
      </c>
      <c r="O144" s="36"/>
      <c r="P144" s="181">
        <f t="shared" si="31"/>
        <v>0</v>
      </c>
      <c r="Q144" s="181">
        <v>0</v>
      </c>
      <c r="R144" s="181">
        <f t="shared" si="32"/>
        <v>0</v>
      </c>
      <c r="S144" s="181">
        <v>0</v>
      </c>
      <c r="T144" s="182">
        <f t="shared" si="33"/>
        <v>0</v>
      </c>
      <c r="AR144" s="19" t="s">
        <v>266</v>
      </c>
      <c r="AT144" s="19" t="s">
        <v>371</v>
      </c>
      <c r="AU144" s="19" t="s">
        <v>22</v>
      </c>
      <c r="AY144" s="19" t="s">
        <v>235</v>
      </c>
      <c r="BE144" s="183">
        <f t="shared" si="34"/>
        <v>0</v>
      </c>
      <c r="BF144" s="183">
        <f t="shared" si="35"/>
        <v>0</v>
      </c>
      <c r="BG144" s="183">
        <f t="shared" si="36"/>
        <v>0</v>
      </c>
      <c r="BH144" s="183">
        <f t="shared" si="37"/>
        <v>0</v>
      </c>
      <c r="BI144" s="183">
        <f t="shared" si="38"/>
        <v>0</v>
      </c>
      <c r="BJ144" s="19" t="s">
        <v>22</v>
      </c>
      <c r="BK144" s="183">
        <f t="shared" si="39"/>
        <v>0</v>
      </c>
      <c r="BL144" s="19" t="s">
        <v>241</v>
      </c>
      <c r="BM144" s="19" t="s">
        <v>5194</v>
      </c>
    </row>
    <row r="145" spans="2:65" s="1" customFormat="1" ht="22.5" customHeight="1" x14ac:dyDescent="0.3">
      <c r="B145" s="171"/>
      <c r="C145" s="222" t="s">
        <v>467</v>
      </c>
      <c r="D145" s="222" t="s">
        <v>371</v>
      </c>
      <c r="E145" s="223" t="s">
        <v>5195</v>
      </c>
      <c r="F145" s="224" t="s">
        <v>4846</v>
      </c>
      <c r="G145" s="225" t="s">
        <v>346</v>
      </c>
      <c r="H145" s="226">
        <v>850</v>
      </c>
      <c r="I145" s="227"/>
      <c r="J145" s="228">
        <f t="shared" si="30"/>
        <v>0</v>
      </c>
      <c r="K145" s="224" t="s">
        <v>3</v>
      </c>
      <c r="L145" s="229"/>
      <c r="M145" s="230" t="s">
        <v>3</v>
      </c>
      <c r="N145" s="231" t="s">
        <v>44</v>
      </c>
      <c r="O145" s="36"/>
      <c r="P145" s="181">
        <f t="shared" si="31"/>
        <v>0</v>
      </c>
      <c r="Q145" s="181">
        <v>0</v>
      </c>
      <c r="R145" s="181">
        <f t="shared" si="32"/>
        <v>0</v>
      </c>
      <c r="S145" s="181">
        <v>0</v>
      </c>
      <c r="T145" s="182">
        <f t="shared" si="33"/>
        <v>0</v>
      </c>
      <c r="AR145" s="19" t="s">
        <v>266</v>
      </c>
      <c r="AT145" s="19" t="s">
        <v>371</v>
      </c>
      <c r="AU145" s="19" t="s">
        <v>22</v>
      </c>
      <c r="AY145" s="19" t="s">
        <v>235</v>
      </c>
      <c r="BE145" s="183">
        <f t="shared" si="34"/>
        <v>0</v>
      </c>
      <c r="BF145" s="183">
        <f t="shared" si="35"/>
        <v>0</v>
      </c>
      <c r="BG145" s="183">
        <f t="shared" si="36"/>
        <v>0</v>
      </c>
      <c r="BH145" s="183">
        <f t="shared" si="37"/>
        <v>0</v>
      </c>
      <c r="BI145" s="183">
        <f t="shared" si="38"/>
        <v>0</v>
      </c>
      <c r="BJ145" s="19" t="s">
        <v>22</v>
      </c>
      <c r="BK145" s="183">
        <f t="shared" si="39"/>
        <v>0</v>
      </c>
      <c r="BL145" s="19" t="s">
        <v>241</v>
      </c>
      <c r="BM145" s="19" t="s">
        <v>5196</v>
      </c>
    </row>
    <row r="146" spans="2:65" s="1" customFormat="1" ht="22.5" customHeight="1" x14ac:dyDescent="0.3">
      <c r="B146" s="171"/>
      <c r="C146" s="222" t="s">
        <v>471</v>
      </c>
      <c r="D146" s="222" t="s">
        <v>371</v>
      </c>
      <c r="E146" s="223" t="s">
        <v>5197</v>
      </c>
      <c r="F146" s="224" t="s">
        <v>4849</v>
      </c>
      <c r="G146" s="225" t="s">
        <v>387</v>
      </c>
      <c r="H146" s="226">
        <v>8</v>
      </c>
      <c r="I146" s="227"/>
      <c r="J146" s="228">
        <f t="shared" si="30"/>
        <v>0</v>
      </c>
      <c r="K146" s="224" t="s">
        <v>3</v>
      </c>
      <c r="L146" s="229"/>
      <c r="M146" s="230" t="s">
        <v>3</v>
      </c>
      <c r="N146" s="231" t="s">
        <v>44</v>
      </c>
      <c r="O146" s="36"/>
      <c r="P146" s="181">
        <f t="shared" si="31"/>
        <v>0</v>
      </c>
      <c r="Q146" s="181">
        <v>0</v>
      </c>
      <c r="R146" s="181">
        <f t="shared" si="32"/>
        <v>0</v>
      </c>
      <c r="S146" s="181">
        <v>0</v>
      </c>
      <c r="T146" s="182">
        <f t="shared" si="33"/>
        <v>0</v>
      </c>
      <c r="AR146" s="19" t="s">
        <v>266</v>
      </c>
      <c r="AT146" s="19" t="s">
        <v>371</v>
      </c>
      <c r="AU146" s="19" t="s">
        <v>22</v>
      </c>
      <c r="AY146" s="19" t="s">
        <v>235</v>
      </c>
      <c r="BE146" s="183">
        <f t="shared" si="34"/>
        <v>0</v>
      </c>
      <c r="BF146" s="183">
        <f t="shared" si="35"/>
        <v>0</v>
      </c>
      <c r="BG146" s="183">
        <f t="shared" si="36"/>
        <v>0</v>
      </c>
      <c r="BH146" s="183">
        <f t="shared" si="37"/>
        <v>0</v>
      </c>
      <c r="BI146" s="183">
        <f t="shared" si="38"/>
        <v>0</v>
      </c>
      <c r="BJ146" s="19" t="s">
        <v>22</v>
      </c>
      <c r="BK146" s="183">
        <f t="shared" si="39"/>
        <v>0</v>
      </c>
      <c r="BL146" s="19" t="s">
        <v>241</v>
      </c>
      <c r="BM146" s="19" t="s">
        <v>5198</v>
      </c>
    </row>
    <row r="147" spans="2:65" s="1" customFormat="1" ht="22.5" customHeight="1" x14ac:dyDescent="0.3">
      <c r="B147" s="171"/>
      <c r="C147" s="222" t="s">
        <v>477</v>
      </c>
      <c r="D147" s="222" t="s">
        <v>371</v>
      </c>
      <c r="E147" s="223" t="s">
        <v>5199</v>
      </c>
      <c r="F147" s="224" t="s">
        <v>5119</v>
      </c>
      <c r="G147" s="225" t="s">
        <v>387</v>
      </c>
      <c r="H147" s="226">
        <v>20</v>
      </c>
      <c r="I147" s="227"/>
      <c r="J147" s="228">
        <f t="shared" si="30"/>
        <v>0</v>
      </c>
      <c r="K147" s="224" t="s">
        <v>3</v>
      </c>
      <c r="L147" s="229"/>
      <c r="M147" s="230" t="s">
        <v>3</v>
      </c>
      <c r="N147" s="231" t="s">
        <v>44</v>
      </c>
      <c r="O147" s="36"/>
      <c r="P147" s="181">
        <f t="shared" si="31"/>
        <v>0</v>
      </c>
      <c r="Q147" s="181">
        <v>0</v>
      </c>
      <c r="R147" s="181">
        <f t="shared" si="32"/>
        <v>0</v>
      </c>
      <c r="S147" s="181">
        <v>0</v>
      </c>
      <c r="T147" s="182">
        <f t="shared" si="33"/>
        <v>0</v>
      </c>
      <c r="AR147" s="19" t="s">
        <v>266</v>
      </c>
      <c r="AT147" s="19" t="s">
        <v>371</v>
      </c>
      <c r="AU147" s="19" t="s">
        <v>22</v>
      </c>
      <c r="AY147" s="19" t="s">
        <v>235</v>
      </c>
      <c r="BE147" s="183">
        <f t="shared" si="34"/>
        <v>0</v>
      </c>
      <c r="BF147" s="183">
        <f t="shared" si="35"/>
        <v>0</v>
      </c>
      <c r="BG147" s="183">
        <f t="shared" si="36"/>
        <v>0</v>
      </c>
      <c r="BH147" s="183">
        <f t="shared" si="37"/>
        <v>0</v>
      </c>
      <c r="BI147" s="183">
        <f t="shared" si="38"/>
        <v>0</v>
      </c>
      <c r="BJ147" s="19" t="s">
        <v>22</v>
      </c>
      <c r="BK147" s="183">
        <f t="shared" si="39"/>
        <v>0</v>
      </c>
      <c r="BL147" s="19" t="s">
        <v>241</v>
      </c>
      <c r="BM147" s="19" t="s">
        <v>5200</v>
      </c>
    </row>
    <row r="148" spans="2:65" s="1" customFormat="1" ht="22.5" customHeight="1" x14ac:dyDescent="0.3">
      <c r="B148" s="171"/>
      <c r="C148" s="222" t="s">
        <v>485</v>
      </c>
      <c r="D148" s="222" t="s">
        <v>371</v>
      </c>
      <c r="E148" s="223" t="s">
        <v>5201</v>
      </c>
      <c r="F148" s="224" t="s">
        <v>5161</v>
      </c>
      <c r="G148" s="225" t="s">
        <v>387</v>
      </c>
      <c r="H148" s="226">
        <v>6</v>
      </c>
      <c r="I148" s="227"/>
      <c r="J148" s="228">
        <f t="shared" si="30"/>
        <v>0</v>
      </c>
      <c r="K148" s="224" t="s">
        <v>3</v>
      </c>
      <c r="L148" s="229"/>
      <c r="M148" s="230" t="s">
        <v>3</v>
      </c>
      <c r="N148" s="231" t="s">
        <v>44</v>
      </c>
      <c r="O148" s="36"/>
      <c r="P148" s="181">
        <f t="shared" si="31"/>
        <v>0</v>
      </c>
      <c r="Q148" s="181">
        <v>0</v>
      </c>
      <c r="R148" s="181">
        <f t="shared" si="32"/>
        <v>0</v>
      </c>
      <c r="S148" s="181">
        <v>0</v>
      </c>
      <c r="T148" s="182">
        <f t="shared" si="33"/>
        <v>0</v>
      </c>
      <c r="AR148" s="19" t="s">
        <v>266</v>
      </c>
      <c r="AT148" s="19" t="s">
        <v>371</v>
      </c>
      <c r="AU148" s="19" t="s">
        <v>22</v>
      </c>
      <c r="AY148" s="19" t="s">
        <v>235</v>
      </c>
      <c r="BE148" s="183">
        <f t="shared" si="34"/>
        <v>0</v>
      </c>
      <c r="BF148" s="183">
        <f t="shared" si="35"/>
        <v>0</v>
      </c>
      <c r="BG148" s="183">
        <f t="shared" si="36"/>
        <v>0</v>
      </c>
      <c r="BH148" s="183">
        <f t="shared" si="37"/>
        <v>0</v>
      </c>
      <c r="BI148" s="183">
        <f t="shared" si="38"/>
        <v>0</v>
      </c>
      <c r="BJ148" s="19" t="s">
        <v>22</v>
      </c>
      <c r="BK148" s="183">
        <f t="shared" si="39"/>
        <v>0</v>
      </c>
      <c r="BL148" s="19" t="s">
        <v>241</v>
      </c>
      <c r="BM148" s="19" t="s">
        <v>5202</v>
      </c>
    </row>
    <row r="149" spans="2:65" s="11" customFormat="1" ht="37.35" customHeight="1" x14ac:dyDescent="0.35">
      <c r="B149" s="157"/>
      <c r="D149" s="168" t="s">
        <v>72</v>
      </c>
      <c r="E149" s="241" t="s">
        <v>2871</v>
      </c>
      <c r="F149" s="241" t="s">
        <v>5203</v>
      </c>
      <c r="I149" s="160"/>
      <c r="J149" s="242">
        <f>BK149</f>
        <v>0</v>
      </c>
      <c r="L149" s="157"/>
      <c r="M149" s="162"/>
      <c r="N149" s="163"/>
      <c r="O149" s="163"/>
      <c r="P149" s="164">
        <f>P150</f>
        <v>0</v>
      </c>
      <c r="Q149" s="163"/>
      <c r="R149" s="164">
        <f>R150</f>
        <v>0</v>
      </c>
      <c r="S149" s="163"/>
      <c r="T149" s="165">
        <f>T150</f>
        <v>0</v>
      </c>
      <c r="AR149" s="158" t="s">
        <v>22</v>
      </c>
      <c r="AT149" s="166" t="s">
        <v>72</v>
      </c>
      <c r="AU149" s="166" t="s">
        <v>73</v>
      </c>
      <c r="AY149" s="158" t="s">
        <v>235</v>
      </c>
      <c r="BK149" s="167">
        <f>BK150</f>
        <v>0</v>
      </c>
    </row>
    <row r="150" spans="2:65" s="1" customFormat="1" ht="31.5" customHeight="1" x14ac:dyDescent="0.3">
      <c r="B150" s="171"/>
      <c r="C150" s="172" t="s">
        <v>490</v>
      </c>
      <c r="D150" s="172" t="s">
        <v>237</v>
      </c>
      <c r="E150" s="173" t="s">
        <v>5204</v>
      </c>
      <c r="F150" s="174" t="s">
        <v>5205</v>
      </c>
      <c r="G150" s="175" t="s">
        <v>346</v>
      </c>
      <c r="H150" s="176">
        <v>600</v>
      </c>
      <c r="I150" s="177"/>
      <c r="J150" s="178">
        <f>ROUND(I150*H150,2)</f>
        <v>0</v>
      </c>
      <c r="K150" s="174" t="s">
        <v>3</v>
      </c>
      <c r="L150" s="35"/>
      <c r="M150" s="179" t="s">
        <v>3</v>
      </c>
      <c r="N150" s="180" t="s">
        <v>44</v>
      </c>
      <c r="O150" s="36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AR150" s="19" t="s">
        <v>241</v>
      </c>
      <c r="AT150" s="19" t="s">
        <v>237</v>
      </c>
      <c r="AU150" s="19" t="s">
        <v>22</v>
      </c>
      <c r="AY150" s="19" t="s">
        <v>235</v>
      </c>
      <c r="BE150" s="183">
        <f>IF(N150="základní",J150,0)</f>
        <v>0</v>
      </c>
      <c r="BF150" s="183">
        <f>IF(N150="snížená",J150,0)</f>
        <v>0</v>
      </c>
      <c r="BG150" s="183">
        <f>IF(N150="zákl. přenesená",J150,0)</f>
        <v>0</v>
      </c>
      <c r="BH150" s="183">
        <f>IF(N150="sníž. přenesená",J150,0)</f>
        <v>0</v>
      </c>
      <c r="BI150" s="183">
        <f>IF(N150="nulová",J150,0)</f>
        <v>0</v>
      </c>
      <c r="BJ150" s="19" t="s">
        <v>22</v>
      </c>
      <c r="BK150" s="183">
        <f>ROUND(I150*H150,2)</f>
        <v>0</v>
      </c>
      <c r="BL150" s="19" t="s">
        <v>241</v>
      </c>
      <c r="BM150" s="19" t="s">
        <v>5206</v>
      </c>
    </row>
    <row r="151" spans="2:65" s="11" customFormat="1" ht="37.35" customHeight="1" x14ac:dyDescent="0.35">
      <c r="B151" s="157"/>
      <c r="D151" s="168" t="s">
        <v>72</v>
      </c>
      <c r="E151" s="241" t="s">
        <v>2881</v>
      </c>
      <c r="F151" s="241" t="s">
        <v>5063</v>
      </c>
      <c r="I151" s="160"/>
      <c r="J151" s="242">
        <f>BK151</f>
        <v>0</v>
      </c>
      <c r="L151" s="157"/>
      <c r="M151" s="162"/>
      <c r="N151" s="163"/>
      <c r="O151" s="163"/>
      <c r="P151" s="164">
        <f>SUM(P152:P154)</f>
        <v>0</v>
      </c>
      <c r="Q151" s="163"/>
      <c r="R151" s="164">
        <f>SUM(R152:R154)</f>
        <v>0</v>
      </c>
      <c r="S151" s="163"/>
      <c r="T151" s="165">
        <f>SUM(T152:T154)</f>
        <v>0</v>
      </c>
      <c r="AR151" s="158" t="s">
        <v>22</v>
      </c>
      <c r="AT151" s="166" t="s">
        <v>72</v>
      </c>
      <c r="AU151" s="166" t="s">
        <v>73</v>
      </c>
      <c r="AY151" s="158" t="s">
        <v>235</v>
      </c>
      <c r="BK151" s="167">
        <f>SUM(BK152:BK154)</f>
        <v>0</v>
      </c>
    </row>
    <row r="152" spans="2:65" s="1" customFormat="1" ht="22.5" customHeight="1" x14ac:dyDescent="0.3">
      <c r="B152" s="171"/>
      <c r="C152" s="172" t="s">
        <v>494</v>
      </c>
      <c r="D152" s="172" t="s">
        <v>237</v>
      </c>
      <c r="E152" s="173" t="s">
        <v>366</v>
      </c>
      <c r="F152" s="174" t="s">
        <v>5065</v>
      </c>
      <c r="G152" s="175" t="s">
        <v>387</v>
      </c>
      <c r="H152" s="176">
        <v>3</v>
      </c>
      <c r="I152" s="177"/>
      <c r="J152" s="178">
        <f>ROUND(I152*H152,2)</f>
        <v>0</v>
      </c>
      <c r="K152" s="174" t="s">
        <v>3</v>
      </c>
      <c r="L152" s="35"/>
      <c r="M152" s="179" t="s">
        <v>3</v>
      </c>
      <c r="N152" s="180" t="s">
        <v>44</v>
      </c>
      <c r="O152" s="36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AR152" s="19" t="s">
        <v>241</v>
      </c>
      <c r="AT152" s="19" t="s">
        <v>237</v>
      </c>
      <c r="AU152" s="19" t="s">
        <v>22</v>
      </c>
      <c r="AY152" s="19" t="s">
        <v>235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9" t="s">
        <v>22</v>
      </c>
      <c r="BK152" s="183">
        <f>ROUND(I152*H152,2)</f>
        <v>0</v>
      </c>
      <c r="BL152" s="19" t="s">
        <v>241</v>
      </c>
      <c r="BM152" s="19" t="s">
        <v>5207</v>
      </c>
    </row>
    <row r="153" spans="2:65" s="1" customFormat="1" ht="22.5" customHeight="1" x14ac:dyDescent="0.3">
      <c r="B153" s="171"/>
      <c r="C153" s="172" t="s">
        <v>499</v>
      </c>
      <c r="D153" s="172" t="s">
        <v>237</v>
      </c>
      <c r="E153" s="173" t="s">
        <v>370</v>
      </c>
      <c r="F153" s="174" t="s">
        <v>5068</v>
      </c>
      <c r="G153" s="175" t="s">
        <v>387</v>
      </c>
      <c r="H153" s="176">
        <v>3</v>
      </c>
      <c r="I153" s="177"/>
      <c r="J153" s="178">
        <f>ROUND(I153*H153,2)</f>
        <v>0</v>
      </c>
      <c r="K153" s="174" t="s">
        <v>3</v>
      </c>
      <c r="L153" s="35"/>
      <c r="M153" s="179" t="s">
        <v>3</v>
      </c>
      <c r="N153" s="180" t="s">
        <v>44</v>
      </c>
      <c r="O153" s="36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AR153" s="19" t="s">
        <v>241</v>
      </c>
      <c r="AT153" s="19" t="s">
        <v>237</v>
      </c>
      <c r="AU153" s="19" t="s">
        <v>22</v>
      </c>
      <c r="AY153" s="19" t="s">
        <v>235</v>
      </c>
      <c r="BE153" s="183">
        <f>IF(N153="základní",J153,0)</f>
        <v>0</v>
      </c>
      <c r="BF153" s="183">
        <f>IF(N153="snížená",J153,0)</f>
        <v>0</v>
      </c>
      <c r="BG153" s="183">
        <f>IF(N153="zákl. přenesená",J153,0)</f>
        <v>0</v>
      </c>
      <c r="BH153" s="183">
        <f>IF(N153="sníž. přenesená",J153,0)</f>
        <v>0</v>
      </c>
      <c r="BI153" s="183">
        <f>IF(N153="nulová",J153,0)</f>
        <v>0</v>
      </c>
      <c r="BJ153" s="19" t="s">
        <v>22</v>
      </c>
      <c r="BK153" s="183">
        <f>ROUND(I153*H153,2)</f>
        <v>0</v>
      </c>
      <c r="BL153" s="19" t="s">
        <v>241</v>
      </c>
      <c r="BM153" s="19" t="s">
        <v>5208</v>
      </c>
    </row>
    <row r="154" spans="2:65" s="1" customFormat="1" ht="22.5" customHeight="1" x14ac:dyDescent="0.3">
      <c r="B154" s="171"/>
      <c r="C154" s="172" t="s">
        <v>504</v>
      </c>
      <c r="D154" s="172" t="s">
        <v>237</v>
      </c>
      <c r="E154" s="173" t="s">
        <v>375</v>
      </c>
      <c r="F154" s="174" t="s">
        <v>5071</v>
      </c>
      <c r="G154" s="175" t="s">
        <v>387</v>
      </c>
      <c r="H154" s="176">
        <v>3</v>
      </c>
      <c r="I154" s="177"/>
      <c r="J154" s="178">
        <f>ROUND(I154*H154,2)</f>
        <v>0</v>
      </c>
      <c r="K154" s="174" t="s">
        <v>3</v>
      </c>
      <c r="L154" s="35"/>
      <c r="M154" s="179" t="s">
        <v>3</v>
      </c>
      <c r="N154" s="180" t="s">
        <v>44</v>
      </c>
      <c r="O154" s="36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AR154" s="19" t="s">
        <v>241</v>
      </c>
      <c r="AT154" s="19" t="s">
        <v>237</v>
      </c>
      <c r="AU154" s="19" t="s">
        <v>22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5209</v>
      </c>
    </row>
    <row r="155" spans="2:65" s="11" customFormat="1" ht="37.35" customHeight="1" x14ac:dyDescent="0.35">
      <c r="B155" s="157"/>
      <c r="D155" s="168" t="s">
        <v>72</v>
      </c>
      <c r="E155" s="241" t="s">
        <v>2910</v>
      </c>
      <c r="F155" s="241" t="s">
        <v>5073</v>
      </c>
      <c r="I155" s="160"/>
      <c r="J155" s="242">
        <f>BK155</f>
        <v>0</v>
      </c>
      <c r="L155" s="157"/>
      <c r="M155" s="162"/>
      <c r="N155" s="163"/>
      <c r="O155" s="163"/>
      <c r="P155" s="164">
        <f>SUM(P156:P157)</f>
        <v>0</v>
      </c>
      <c r="Q155" s="163"/>
      <c r="R155" s="164">
        <f>SUM(R156:R157)</f>
        <v>0</v>
      </c>
      <c r="S155" s="163"/>
      <c r="T155" s="165">
        <f>SUM(T156:T157)</f>
        <v>0</v>
      </c>
      <c r="AR155" s="158" t="s">
        <v>22</v>
      </c>
      <c r="AT155" s="166" t="s">
        <v>72</v>
      </c>
      <c r="AU155" s="166" t="s">
        <v>73</v>
      </c>
      <c r="AY155" s="158" t="s">
        <v>235</v>
      </c>
      <c r="BK155" s="167">
        <f>SUM(BK156:BK157)</f>
        <v>0</v>
      </c>
    </row>
    <row r="156" spans="2:65" s="1" customFormat="1" ht="22.5" customHeight="1" x14ac:dyDescent="0.3">
      <c r="B156" s="171"/>
      <c r="C156" s="172" t="s">
        <v>509</v>
      </c>
      <c r="D156" s="172" t="s">
        <v>237</v>
      </c>
      <c r="E156" s="173" t="s">
        <v>5075</v>
      </c>
      <c r="F156" s="174" t="s">
        <v>5076</v>
      </c>
      <c r="G156" s="175" t="s">
        <v>294</v>
      </c>
      <c r="H156" s="176">
        <v>2.48</v>
      </c>
      <c r="I156" s="177"/>
      <c r="J156" s="178">
        <f>ROUND(I156*H156,2)</f>
        <v>0</v>
      </c>
      <c r="K156" s="174" t="s">
        <v>3</v>
      </c>
      <c r="L156" s="35"/>
      <c r="M156" s="179" t="s">
        <v>3</v>
      </c>
      <c r="N156" s="180" t="s">
        <v>44</v>
      </c>
      <c r="O156" s="36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AR156" s="19" t="s">
        <v>241</v>
      </c>
      <c r="AT156" s="19" t="s">
        <v>237</v>
      </c>
      <c r="AU156" s="19" t="s">
        <v>22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5210</v>
      </c>
    </row>
    <row r="157" spans="2:65" s="1" customFormat="1" ht="22.5" customHeight="1" x14ac:dyDescent="0.3">
      <c r="B157" s="171"/>
      <c r="C157" s="172" t="s">
        <v>514</v>
      </c>
      <c r="D157" s="172" t="s">
        <v>237</v>
      </c>
      <c r="E157" s="173" t="s">
        <v>5083</v>
      </c>
      <c r="F157" s="174" t="s">
        <v>5084</v>
      </c>
      <c r="G157" s="175" t="s">
        <v>294</v>
      </c>
      <c r="H157" s="176">
        <v>0.13</v>
      </c>
      <c r="I157" s="177"/>
      <c r="J157" s="178">
        <f>ROUND(I157*H157,2)</f>
        <v>0</v>
      </c>
      <c r="K157" s="174" t="s">
        <v>3</v>
      </c>
      <c r="L157" s="35"/>
      <c r="M157" s="179" t="s">
        <v>3</v>
      </c>
      <c r="N157" s="180" t="s">
        <v>44</v>
      </c>
      <c r="O157" s="36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AR157" s="19" t="s">
        <v>241</v>
      </c>
      <c r="AT157" s="19" t="s">
        <v>237</v>
      </c>
      <c r="AU157" s="19" t="s">
        <v>22</v>
      </c>
      <c r="AY157" s="19" t="s">
        <v>235</v>
      </c>
      <c r="BE157" s="183">
        <f>IF(N157="základní",J157,0)</f>
        <v>0</v>
      </c>
      <c r="BF157" s="183">
        <f>IF(N157="snížená",J157,0)</f>
        <v>0</v>
      </c>
      <c r="BG157" s="183">
        <f>IF(N157="zákl. přenesená",J157,0)</f>
        <v>0</v>
      </c>
      <c r="BH157" s="183">
        <f>IF(N157="sníž. přenesená",J157,0)</f>
        <v>0</v>
      </c>
      <c r="BI157" s="183">
        <f>IF(N157="nulová",J157,0)</f>
        <v>0</v>
      </c>
      <c r="BJ157" s="19" t="s">
        <v>22</v>
      </c>
      <c r="BK157" s="183">
        <f>ROUND(I157*H157,2)</f>
        <v>0</v>
      </c>
      <c r="BL157" s="19" t="s">
        <v>241</v>
      </c>
      <c r="BM157" s="19" t="s">
        <v>5211</v>
      </c>
    </row>
    <row r="158" spans="2:65" s="11" customFormat="1" ht="37.35" customHeight="1" x14ac:dyDescent="0.35">
      <c r="B158" s="157"/>
      <c r="D158" s="168" t="s">
        <v>72</v>
      </c>
      <c r="E158" s="241" t="s">
        <v>2912</v>
      </c>
      <c r="F158" s="241" t="s">
        <v>5090</v>
      </c>
      <c r="I158" s="160"/>
      <c r="J158" s="242">
        <f>BK158</f>
        <v>0</v>
      </c>
      <c r="L158" s="157"/>
      <c r="M158" s="162"/>
      <c r="N158" s="163"/>
      <c r="O158" s="163"/>
      <c r="P158" s="164">
        <f>P159</f>
        <v>0</v>
      </c>
      <c r="Q158" s="163"/>
      <c r="R158" s="164">
        <f>R159</f>
        <v>0</v>
      </c>
      <c r="S158" s="163"/>
      <c r="T158" s="165">
        <f>T159</f>
        <v>0</v>
      </c>
      <c r="AR158" s="158" t="s">
        <v>22</v>
      </c>
      <c r="AT158" s="166" t="s">
        <v>72</v>
      </c>
      <c r="AU158" s="166" t="s">
        <v>73</v>
      </c>
      <c r="AY158" s="158" t="s">
        <v>235</v>
      </c>
      <c r="BK158" s="167">
        <f>BK159</f>
        <v>0</v>
      </c>
    </row>
    <row r="159" spans="2:65" s="1" customFormat="1" ht="44.25" customHeight="1" x14ac:dyDescent="0.3">
      <c r="B159" s="171"/>
      <c r="C159" s="172" t="s">
        <v>799</v>
      </c>
      <c r="D159" s="172" t="s">
        <v>237</v>
      </c>
      <c r="E159" s="173" t="s">
        <v>5212</v>
      </c>
      <c r="F159" s="174" t="s">
        <v>5093</v>
      </c>
      <c r="G159" s="175" t="s">
        <v>2425</v>
      </c>
      <c r="H159" s="350">
        <v>0.08</v>
      </c>
      <c r="I159" s="177"/>
      <c r="J159" s="178">
        <f>ROUND(I159*H159,2)</f>
        <v>0</v>
      </c>
      <c r="K159" s="174" t="s">
        <v>3</v>
      </c>
      <c r="L159" s="35"/>
      <c r="M159" s="179" t="s">
        <v>3</v>
      </c>
      <c r="N159" s="243" t="s">
        <v>44</v>
      </c>
      <c r="O159" s="244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AR159" s="19" t="s">
        <v>241</v>
      </c>
      <c r="AT159" s="19" t="s">
        <v>237</v>
      </c>
      <c r="AU159" s="19" t="s">
        <v>22</v>
      </c>
      <c r="AY159" s="19" t="s">
        <v>235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9" t="s">
        <v>22</v>
      </c>
      <c r="BK159" s="183">
        <f>ROUND(I159*H159,2)</f>
        <v>0</v>
      </c>
      <c r="BL159" s="19" t="s">
        <v>241</v>
      </c>
      <c r="BM159" s="19" t="s">
        <v>5213</v>
      </c>
    </row>
    <row r="160" spans="2:65" s="1" customFormat="1" ht="6.95" customHeight="1" x14ac:dyDescent="0.3">
      <c r="B160" s="50"/>
      <c r="C160" s="51"/>
      <c r="D160" s="51"/>
      <c r="E160" s="51"/>
      <c r="F160" s="51"/>
      <c r="G160" s="51"/>
      <c r="H160" s="51"/>
      <c r="I160" s="124"/>
      <c r="J160" s="51"/>
      <c r="K160" s="51"/>
      <c r="L160" s="35"/>
    </row>
  </sheetData>
  <autoFilter ref="C89:K89"/>
  <mergeCells count="12">
    <mergeCell ref="E80:H80"/>
    <mergeCell ref="E82:H82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8:H78"/>
  </mergeCells>
  <hyperlinks>
    <hyperlink ref="F1:G1" location="C2" tooltip="Krycí list soupisu" display="1) Krycí list soupisu"/>
    <hyperlink ref="G1:H1" location="C58" tooltip="Rekapitulace" display="2) Rekapitulace"/>
    <hyperlink ref="J1" location="C8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R469"/>
  <sheetViews>
    <sheetView showGridLines="0" zoomScaleNormal="100" workbookViewId="0">
      <pane ySplit="1" topLeftCell="A394" activePane="bottomLeft" state="frozen"/>
      <selection activeCell="W173" sqref="W173"/>
      <selection pane="bottomLeft" activeCell="Z408" sqref="Z40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2.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184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5214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5215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ROUND(J108,2)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ROUND(SUM(BE108:BE468), 2)</f>
        <v>0</v>
      </c>
      <c r="G32" s="36"/>
      <c r="H32" s="36"/>
      <c r="I32" s="116">
        <v>0.21</v>
      </c>
      <c r="J32" s="115">
        <f>ROUND(ROUND((SUM(BE108:BE468)),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ROUND(SUM(BF108:BF468), 2)</f>
        <v>0</v>
      </c>
      <c r="G33" s="36"/>
      <c r="H33" s="36"/>
      <c r="I33" s="116">
        <v>0.15</v>
      </c>
      <c r="J33" s="115">
        <f>ROUND(ROUND((SUM(BF108:BF468)),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ROUND(SUM(BG108:BG468),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ROUND(SUM(BH108:BH468),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ROUND(SUM(BI108:BI468),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5214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01 - SO 701 - Zastřešení terminálu - stavební část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J108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J109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217</v>
      </c>
      <c r="E62" s="142"/>
      <c r="F62" s="142"/>
      <c r="G62" s="142"/>
      <c r="H62" s="142"/>
      <c r="I62" s="143"/>
      <c r="J62" s="144">
        <f>J110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570</v>
      </c>
      <c r="E63" s="142"/>
      <c r="F63" s="142"/>
      <c r="G63" s="142"/>
      <c r="H63" s="142"/>
      <c r="I63" s="143"/>
      <c r="J63" s="144">
        <f>J136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1624</v>
      </c>
      <c r="E64" s="142"/>
      <c r="F64" s="142"/>
      <c r="G64" s="142"/>
      <c r="H64" s="142"/>
      <c r="I64" s="143"/>
      <c r="J64" s="144">
        <f>J184</f>
        <v>0</v>
      </c>
      <c r="K64" s="145"/>
    </row>
    <row r="65" spans="2:11" s="9" customFormat="1" ht="19.899999999999999" customHeight="1" x14ac:dyDescent="0.3">
      <c r="B65" s="139"/>
      <c r="C65" s="140"/>
      <c r="D65" s="141" t="s">
        <v>5216</v>
      </c>
      <c r="E65" s="142"/>
      <c r="F65" s="142"/>
      <c r="G65" s="142"/>
      <c r="H65" s="142"/>
      <c r="I65" s="143"/>
      <c r="J65" s="144">
        <f>J210</f>
        <v>0</v>
      </c>
      <c r="K65" s="145"/>
    </row>
    <row r="66" spans="2:11" s="9" customFormat="1" ht="19.899999999999999" customHeight="1" x14ac:dyDescent="0.3">
      <c r="B66" s="139"/>
      <c r="C66" s="140"/>
      <c r="D66" s="141" t="s">
        <v>5217</v>
      </c>
      <c r="E66" s="142"/>
      <c r="F66" s="142"/>
      <c r="G66" s="142"/>
      <c r="H66" s="142"/>
      <c r="I66" s="143"/>
      <c r="J66" s="144">
        <f>J218</f>
        <v>0</v>
      </c>
      <c r="K66" s="145"/>
    </row>
    <row r="67" spans="2:11" s="9" customFormat="1" ht="19.899999999999999" customHeight="1" x14ac:dyDescent="0.3">
      <c r="B67" s="139"/>
      <c r="C67" s="140"/>
      <c r="D67" s="141" t="s">
        <v>5218</v>
      </c>
      <c r="E67" s="142"/>
      <c r="F67" s="142"/>
      <c r="G67" s="142"/>
      <c r="H67" s="142"/>
      <c r="I67" s="143"/>
      <c r="J67" s="144">
        <f>J251</f>
        <v>0</v>
      </c>
      <c r="K67" s="145"/>
    </row>
    <row r="68" spans="2:11" s="9" customFormat="1" ht="19.899999999999999" customHeight="1" x14ac:dyDescent="0.3">
      <c r="B68" s="139"/>
      <c r="C68" s="140"/>
      <c r="D68" s="141" t="s">
        <v>5219</v>
      </c>
      <c r="E68" s="142"/>
      <c r="F68" s="142"/>
      <c r="G68" s="142"/>
      <c r="H68" s="142"/>
      <c r="I68" s="143"/>
      <c r="J68" s="144">
        <f>J254</f>
        <v>0</v>
      </c>
      <c r="K68" s="145"/>
    </row>
    <row r="69" spans="2:11" s="9" customFormat="1" ht="19.899999999999999" customHeight="1" x14ac:dyDescent="0.3">
      <c r="B69" s="139"/>
      <c r="C69" s="140"/>
      <c r="D69" s="141" t="s">
        <v>5220</v>
      </c>
      <c r="E69" s="142"/>
      <c r="F69" s="142"/>
      <c r="G69" s="142"/>
      <c r="H69" s="142"/>
      <c r="I69" s="143"/>
      <c r="J69" s="144">
        <f>J260</f>
        <v>0</v>
      </c>
      <c r="K69" s="145"/>
    </row>
    <row r="70" spans="2:11" s="9" customFormat="1" ht="19.899999999999999" customHeight="1" x14ac:dyDescent="0.3">
      <c r="B70" s="139"/>
      <c r="C70" s="140"/>
      <c r="D70" s="141" t="s">
        <v>5221</v>
      </c>
      <c r="E70" s="142"/>
      <c r="F70" s="142"/>
      <c r="G70" s="142"/>
      <c r="H70" s="142"/>
      <c r="I70" s="143"/>
      <c r="J70" s="144">
        <f>J262</f>
        <v>0</v>
      </c>
      <c r="K70" s="145"/>
    </row>
    <row r="71" spans="2:11" s="9" customFormat="1" ht="19.899999999999999" customHeight="1" x14ac:dyDescent="0.3">
      <c r="B71" s="139"/>
      <c r="C71" s="140"/>
      <c r="D71" s="141" t="s">
        <v>573</v>
      </c>
      <c r="E71" s="142"/>
      <c r="F71" s="142"/>
      <c r="G71" s="142"/>
      <c r="H71" s="142"/>
      <c r="I71" s="143"/>
      <c r="J71" s="144">
        <f>J264</f>
        <v>0</v>
      </c>
      <c r="K71" s="145"/>
    </row>
    <row r="72" spans="2:11" s="8" customFormat="1" ht="24.95" customHeight="1" x14ac:dyDescent="0.3">
      <c r="B72" s="132"/>
      <c r="C72" s="133"/>
      <c r="D72" s="134" t="s">
        <v>2123</v>
      </c>
      <c r="E72" s="135"/>
      <c r="F72" s="135"/>
      <c r="G72" s="135"/>
      <c r="H72" s="135"/>
      <c r="I72" s="136"/>
      <c r="J72" s="137">
        <f>J266</f>
        <v>0</v>
      </c>
      <c r="K72" s="138"/>
    </row>
    <row r="73" spans="2:11" s="9" customFormat="1" ht="19.899999999999999" customHeight="1" x14ac:dyDescent="0.3">
      <c r="B73" s="139"/>
      <c r="C73" s="140"/>
      <c r="D73" s="141" t="s">
        <v>2124</v>
      </c>
      <c r="E73" s="142"/>
      <c r="F73" s="142"/>
      <c r="G73" s="142"/>
      <c r="H73" s="142"/>
      <c r="I73" s="143"/>
      <c r="J73" s="144">
        <f>J267</f>
        <v>0</v>
      </c>
      <c r="K73" s="145"/>
    </row>
    <row r="74" spans="2:11" s="9" customFormat="1" ht="19.899999999999999" customHeight="1" x14ac:dyDescent="0.3">
      <c r="B74" s="139"/>
      <c r="C74" s="140"/>
      <c r="D74" s="141" t="s">
        <v>5222</v>
      </c>
      <c r="E74" s="142"/>
      <c r="F74" s="142"/>
      <c r="G74" s="142"/>
      <c r="H74" s="142"/>
      <c r="I74" s="143"/>
      <c r="J74" s="144">
        <f>J284</f>
        <v>0</v>
      </c>
      <c r="K74" s="145"/>
    </row>
    <row r="75" spans="2:11" s="9" customFormat="1" ht="19.899999999999999" customHeight="1" x14ac:dyDescent="0.3">
      <c r="B75" s="139"/>
      <c r="C75" s="140"/>
      <c r="D75" s="141" t="s">
        <v>5223</v>
      </c>
      <c r="E75" s="142"/>
      <c r="F75" s="142"/>
      <c r="G75" s="142"/>
      <c r="H75" s="142"/>
      <c r="I75" s="143"/>
      <c r="J75" s="144">
        <f>J308</f>
        <v>0</v>
      </c>
      <c r="K75" s="145"/>
    </row>
    <row r="76" spans="2:11" s="9" customFormat="1" ht="19.899999999999999" customHeight="1" x14ac:dyDescent="0.3">
      <c r="B76" s="139"/>
      <c r="C76" s="140"/>
      <c r="D76" s="141" t="s">
        <v>5224</v>
      </c>
      <c r="E76" s="142"/>
      <c r="F76" s="142"/>
      <c r="G76" s="142"/>
      <c r="H76" s="142"/>
      <c r="I76" s="143"/>
      <c r="J76" s="144">
        <f>J336</f>
        <v>0</v>
      </c>
      <c r="K76" s="145"/>
    </row>
    <row r="77" spans="2:11" s="9" customFormat="1" ht="19.899999999999999" customHeight="1" x14ac:dyDescent="0.3">
      <c r="B77" s="139"/>
      <c r="C77" s="140"/>
      <c r="D77" s="141" t="s">
        <v>5225</v>
      </c>
      <c r="E77" s="142"/>
      <c r="F77" s="142"/>
      <c r="G77" s="142"/>
      <c r="H77" s="142"/>
      <c r="I77" s="143"/>
      <c r="J77" s="144">
        <f>J359</f>
        <v>0</v>
      </c>
      <c r="K77" s="145"/>
    </row>
    <row r="78" spans="2:11" s="9" customFormat="1" ht="19.899999999999999" customHeight="1" x14ac:dyDescent="0.3">
      <c r="B78" s="139"/>
      <c r="C78" s="140"/>
      <c r="D78" s="141" t="s">
        <v>5226</v>
      </c>
      <c r="E78" s="142"/>
      <c r="F78" s="142"/>
      <c r="G78" s="142"/>
      <c r="H78" s="142"/>
      <c r="I78" s="143"/>
      <c r="J78" s="144">
        <f>J376</f>
        <v>0</v>
      </c>
      <c r="K78" s="145"/>
    </row>
    <row r="79" spans="2:11" s="9" customFormat="1" ht="19.899999999999999" customHeight="1" x14ac:dyDescent="0.3">
      <c r="B79" s="139"/>
      <c r="C79" s="140"/>
      <c r="D79" s="141" t="s">
        <v>5227</v>
      </c>
      <c r="E79" s="142"/>
      <c r="F79" s="142"/>
      <c r="G79" s="142"/>
      <c r="H79" s="142"/>
      <c r="I79" s="143"/>
      <c r="J79" s="144">
        <f>J381</f>
        <v>0</v>
      </c>
      <c r="K79" s="145"/>
    </row>
    <row r="80" spans="2:11" s="9" customFormat="1" ht="19.899999999999999" customHeight="1" x14ac:dyDescent="0.3">
      <c r="B80" s="139"/>
      <c r="C80" s="140"/>
      <c r="D80" s="141" t="s">
        <v>5228</v>
      </c>
      <c r="E80" s="142"/>
      <c r="F80" s="142"/>
      <c r="G80" s="142"/>
      <c r="H80" s="142"/>
      <c r="I80" s="143"/>
      <c r="J80" s="144">
        <f>J383</f>
        <v>0</v>
      </c>
      <c r="K80" s="145"/>
    </row>
    <row r="81" spans="2:12" s="9" customFormat="1" ht="19.899999999999999" customHeight="1" x14ac:dyDescent="0.3">
      <c r="B81" s="139"/>
      <c r="C81" s="140"/>
      <c r="D81" s="141" t="s">
        <v>5229</v>
      </c>
      <c r="E81" s="142"/>
      <c r="F81" s="142"/>
      <c r="G81" s="142"/>
      <c r="H81" s="142"/>
      <c r="I81" s="143"/>
      <c r="J81" s="144">
        <f>J392</f>
        <v>0</v>
      </c>
      <c r="K81" s="145"/>
    </row>
    <row r="82" spans="2:12" s="9" customFormat="1" ht="19.899999999999999" customHeight="1" x14ac:dyDescent="0.3">
      <c r="B82" s="139"/>
      <c r="C82" s="140"/>
      <c r="D82" s="141" t="s">
        <v>5230</v>
      </c>
      <c r="E82" s="142"/>
      <c r="F82" s="142"/>
      <c r="G82" s="142"/>
      <c r="H82" s="142"/>
      <c r="I82" s="143"/>
      <c r="J82" s="144">
        <f>J395</f>
        <v>0</v>
      </c>
      <c r="K82" s="145"/>
    </row>
    <row r="83" spans="2:12" s="9" customFormat="1" ht="19.899999999999999" customHeight="1" x14ac:dyDescent="0.3">
      <c r="B83" s="139"/>
      <c r="C83" s="140"/>
      <c r="D83" s="141" t="s">
        <v>5231</v>
      </c>
      <c r="E83" s="142"/>
      <c r="F83" s="142"/>
      <c r="G83" s="142"/>
      <c r="H83" s="142"/>
      <c r="I83" s="143"/>
      <c r="J83" s="144">
        <f>J408</f>
        <v>0</v>
      </c>
      <c r="K83" s="145"/>
    </row>
    <row r="84" spans="2:12" s="9" customFormat="1" ht="19.899999999999999" customHeight="1" x14ac:dyDescent="0.3">
      <c r="B84" s="139"/>
      <c r="C84" s="140"/>
      <c r="D84" s="141" t="s">
        <v>5232</v>
      </c>
      <c r="E84" s="142"/>
      <c r="F84" s="142"/>
      <c r="G84" s="142"/>
      <c r="H84" s="142"/>
      <c r="I84" s="143"/>
      <c r="J84" s="144">
        <f>J428</f>
        <v>0</v>
      </c>
      <c r="K84" s="145"/>
    </row>
    <row r="85" spans="2:12" s="9" customFormat="1" ht="19.899999999999999" customHeight="1" x14ac:dyDescent="0.3">
      <c r="B85" s="139"/>
      <c r="C85" s="140"/>
      <c r="D85" s="141" t="s">
        <v>5233</v>
      </c>
      <c r="E85" s="142"/>
      <c r="F85" s="142"/>
      <c r="G85" s="142"/>
      <c r="H85" s="142"/>
      <c r="I85" s="143"/>
      <c r="J85" s="144">
        <f>J448</f>
        <v>0</v>
      </c>
      <c r="K85" s="145"/>
    </row>
    <row r="86" spans="2:12" s="9" customFormat="1" ht="19.899999999999999" customHeight="1" x14ac:dyDescent="0.3">
      <c r="B86" s="139"/>
      <c r="C86" s="140"/>
      <c r="D86" s="141" t="s">
        <v>5234</v>
      </c>
      <c r="E86" s="142"/>
      <c r="F86" s="142"/>
      <c r="G86" s="142"/>
      <c r="H86" s="142"/>
      <c r="I86" s="143"/>
      <c r="J86" s="144">
        <f>J459</f>
        <v>0</v>
      </c>
      <c r="K86" s="145"/>
    </row>
    <row r="87" spans="2:12" s="1" customFormat="1" ht="21.75" customHeight="1" x14ac:dyDescent="0.3">
      <c r="B87" s="35"/>
      <c r="C87" s="36"/>
      <c r="D87" s="36"/>
      <c r="E87" s="36"/>
      <c r="F87" s="36"/>
      <c r="G87" s="36"/>
      <c r="H87" s="36"/>
      <c r="I87" s="103"/>
      <c r="J87" s="36"/>
      <c r="K87" s="39"/>
    </row>
    <row r="88" spans="2:12" s="1" customFormat="1" ht="6.95" customHeight="1" x14ac:dyDescent="0.3">
      <c r="B88" s="50"/>
      <c r="C88" s="51"/>
      <c r="D88" s="51"/>
      <c r="E88" s="51"/>
      <c r="F88" s="51"/>
      <c r="G88" s="51"/>
      <c r="H88" s="51"/>
      <c r="I88" s="124"/>
      <c r="J88" s="51"/>
      <c r="K88" s="52"/>
    </row>
    <row r="92" spans="2:12" s="1" customFormat="1" ht="6.95" customHeight="1" x14ac:dyDescent="0.3">
      <c r="B92" s="53"/>
      <c r="C92" s="54"/>
      <c r="D92" s="54"/>
      <c r="E92" s="54"/>
      <c r="F92" s="54"/>
      <c r="G92" s="54"/>
      <c r="H92" s="54"/>
      <c r="I92" s="125"/>
      <c r="J92" s="54"/>
      <c r="K92" s="54"/>
      <c r="L92" s="35"/>
    </row>
    <row r="93" spans="2:12" s="1" customFormat="1" ht="36.950000000000003" customHeight="1" x14ac:dyDescent="0.3">
      <c r="B93" s="35"/>
      <c r="C93" s="55" t="s">
        <v>220</v>
      </c>
      <c r="L93" s="35"/>
    </row>
    <row r="94" spans="2:12" s="1" customFormat="1" ht="6.95" customHeight="1" x14ac:dyDescent="0.3">
      <c r="B94" s="35"/>
      <c r="L94" s="35"/>
    </row>
    <row r="95" spans="2:12" s="1" customFormat="1" ht="14.45" customHeight="1" x14ac:dyDescent="0.3">
      <c r="B95" s="35"/>
      <c r="C95" s="57" t="s">
        <v>17</v>
      </c>
      <c r="L95" s="35"/>
    </row>
    <row r="96" spans="2:12" s="1" customFormat="1" ht="22.5" customHeight="1" x14ac:dyDescent="0.3">
      <c r="B96" s="35"/>
      <c r="E96" s="418" t="str">
        <f>E7</f>
        <v>MMUVD Pardubice</v>
      </c>
      <c r="F96" s="395"/>
      <c r="G96" s="395"/>
      <c r="H96" s="395"/>
      <c r="L96" s="35"/>
    </row>
    <row r="97" spans="2:65" ht="15" x14ac:dyDescent="0.3">
      <c r="B97" s="23"/>
      <c r="C97" s="57" t="s">
        <v>209</v>
      </c>
      <c r="L97" s="23"/>
    </row>
    <row r="98" spans="2:65" s="1" customFormat="1" ht="22.5" customHeight="1" x14ac:dyDescent="0.3">
      <c r="B98" s="35"/>
      <c r="E98" s="418" t="s">
        <v>5214</v>
      </c>
      <c r="F98" s="395"/>
      <c r="G98" s="395"/>
      <c r="H98" s="395"/>
      <c r="L98" s="35"/>
    </row>
    <row r="99" spans="2:65" s="1" customFormat="1" ht="14.45" customHeight="1" x14ac:dyDescent="0.3">
      <c r="B99" s="35"/>
      <c r="C99" s="57" t="s">
        <v>544</v>
      </c>
      <c r="L99" s="35"/>
    </row>
    <row r="100" spans="2:65" s="1" customFormat="1" ht="23.25" customHeight="1" x14ac:dyDescent="0.3">
      <c r="B100" s="35"/>
      <c r="E100" s="392" t="str">
        <f>E11</f>
        <v>01 - SO 701 - Zastřešení terminálu - stavební část</v>
      </c>
      <c r="F100" s="395"/>
      <c r="G100" s="395"/>
      <c r="H100" s="395"/>
      <c r="L100" s="35"/>
    </row>
    <row r="101" spans="2:65" s="1" customFormat="1" ht="6.95" customHeight="1" x14ac:dyDescent="0.3">
      <c r="B101" s="35"/>
      <c r="L101" s="35"/>
    </row>
    <row r="102" spans="2:65" s="1" customFormat="1" ht="18" customHeight="1" x14ac:dyDescent="0.3">
      <c r="B102" s="35"/>
      <c r="C102" s="57" t="s">
        <v>23</v>
      </c>
      <c r="F102" s="146" t="str">
        <f>F14</f>
        <v>Pardubice</v>
      </c>
      <c r="I102" s="147" t="s">
        <v>25</v>
      </c>
      <c r="J102" s="61">
        <f>IF(J14="","",J14)</f>
        <v>42576</v>
      </c>
      <c r="L102" s="35"/>
    </row>
    <row r="103" spans="2:65" s="1" customFormat="1" ht="6.95" customHeight="1" x14ac:dyDescent="0.3">
      <c r="B103" s="35"/>
      <c r="L103" s="35"/>
    </row>
    <row r="104" spans="2:65" s="1" customFormat="1" ht="15" x14ac:dyDescent="0.3">
      <c r="B104" s="35"/>
      <c r="C104" s="57" t="s">
        <v>28</v>
      </c>
      <c r="F104" s="146" t="str">
        <f>E17</f>
        <v>Město Pardubice</v>
      </c>
      <c r="I104" s="147" t="s">
        <v>34</v>
      </c>
      <c r="J104" s="146" t="str">
        <f>E23</f>
        <v>Grebner spol s r.o.</v>
      </c>
      <c r="L104" s="35"/>
    </row>
    <row r="105" spans="2:65" s="1" customFormat="1" ht="14.45" customHeight="1" x14ac:dyDescent="0.3">
      <c r="B105" s="35"/>
      <c r="C105" s="57" t="s">
        <v>32</v>
      </c>
      <c r="F105" s="146" t="str">
        <f>IF(E20="","",E20)</f>
        <v/>
      </c>
      <c r="L105" s="35"/>
    </row>
    <row r="106" spans="2:65" s="1" customFormat="1" ht="10.35" customHeight="1" x14ac:dyDescent="0.3">
      <c r="B106" s="35"/>
      <c r="L106" s="35"/>
    </row>
    <row r="107" spans="2:65" s="10" customFormat="1" ht="29.25" customHeight="1" x14ac:dyDescent="0.3">
      <c r="B107" s="148"/>
      <c r="C107" s="149" t="s">
        <v>221</v>
      </c>
      <c r="D107" s="150" t="s">
        <v>58</v>
      </c>
      <c r="E107" s="150" t="s">
        <v>54</v>
      </c>
      <c r="F107" s="150" t="s">
        <v>222</v>
      </c>
      <c r="G107" s="150" t="s">
        <v>223</v>
      </c>
      <c r="H107" s="150" t="s">
        <v>224</v>
      </c>
      <c r="I107" s="151" t="s">
        <v>225</v>
      </c>
      <c r="J107" s="150" t="s">
        <v>213</v>
      </c>
      <c r="K107" s="152" t="s">
        <v>226</v>
      </c>
      <c r="L107" s="148"/>
      <c r="M107" s="68" t="s">
        <v>227</v>
      </c>
      <c r="N107" s="69" t="s">
        <v>43</v>
      </c>
      <c r="O107" s="69" t="s">
        <v>228</v>
      </c>
      <c r="P107" s="69" t="s">
        <v>229</v>
      </c>
      <c r="Q107" s="69" t="s">
        <v>230</v>
      </c>
      <c r="R107" s="69" t="s">
        <v>231</v>
      </c>
      <c r="S107" s="69" t="s">
        <v>232</v>
      </c>
      <c r="T107" s="70" t="s">
        <v>233</v>
      </c>
    </row>
    <row r="108" spans="2:65" s="1" customFormat="1" ht="29.25" customHeight="1" x14ac:dyDescent="0.35">
      <c r="B108" s="35"/>
      <c r="C108" s="72" t="s">
        <v>214</v>
      </c>
      <c r="J108" s="153">
        <f>BK108</f>
        <v>0</v>
      </c>
      <c r="L108" s="35"/>
      <c r="M108" s="71"/>
      <c r="N108" s="62"/>
      <c r="O108" s="62"/>
      <c r="P108" s="154">
        <f>P109+P266</f>
        <v>0</v>
      </c>
      <c r="Q108" s="62"/>
      <c r="R108" s="154">
        <f>R109+R266</f>
        <v>2.3617999999999998E-3</v>
      </c>
      <c r="S108" s="62"/>
      <c r="T108" s="155">
        <f>T109+T266</f>
        <v>0</v>
      </c>
      <c r="AT108" s="19" t="s">
        <v>72</v>
      </c>
      <c r="AU108" s="19" t="s">
        <v>215</v>
      </c>
      <c r="BK108" s="156">
        <f>BK109+BK266</f>
        <v>0</v>
      </c>
    </row>
    <row r="109" spans="2:65" s="11" customFormat="1" ht="37.35" customHeight="1" x14ac:dyDescent="0.35">
      <c r="B109" s="157"/>
      <c r="D109" s="158" t="s">
        <v>72</v>
      </c>
      <c r="E109" s="159" t="s">
        <v>234</v>
      </c>
      <c r="F109" s="159" t="s">
        <v>575</v>
      </c>
      <c r="I109" s="160"/>
      <c r="J109" s="161">
        <f>BK109</f>
        <v>0</v>
      </c>
      <c r="L109" s="157"/>
      <c r="M109" s="162"/>
      <c r="N109" s="163"/>
      <c r="O109" s="163"/>
      <c r="P109" s="164">
        <f>P110+P136+P184+P210+P218+P251+P254+P260+P262+P264</f>
        <v>0</v>
      </c>
      <c r="Q109" s="163"/>
      <c r="R109" s="164">
        <f>R110+R136+R184+R210+R218+R251+R254+R260+R262+R264</f>
        <v>0</v>
      </c>
      <c r="S109" s="163"/>
      <c r="T109" s="165">
        <f>T110+T136+T184+T210+T218+T251+T254+T260+T262+T264</f>
        <v>0</v>
      </c>
      <c r="AR109" s="158" t="s">
        <v>22</v>
      </c>
      <c r="AT109" s="166" t="s">
        <v>72</v>
      </c>
      <c r="AU109" s="166" t="s">
        <v>73</v>
      </c>
      <c r="AY109" s="158" t="s">
        <v>235</v>
      </c>
      <c r="BK109" s="167">
        <f>BK110+BK136+BK184+BK210+BK218+BK251+BK254+BK260+BK262+BK264</f>
        <v>0</v>
      </c>
    </row>
    <row r="110" spans="2:65" s="11" customFormat="1" ht="19.899999999999999" customHeight="1" x14ac:dyDescent="0.3">
      <c r="B110" s="157"/>
      <c r="D110" s="168" t="s">
        <v>72</v>
      </c>
      <c r="E110" s="169" t="s">
        <v>22</v>
      </c>
      <c r="F110" s="169" t="s">
        <v>236</v>
      </c>
      <c r="I110" s="160"/>
      <c r="J110" s="170">
        <f>BK110</f>
        <v>0</v>
      </c>
      <c r="L110" s="157"/>
      <c r="M110" s="162"/>
      <c r="N110" s="163"/>
      <c r="O110" s="163"/>
      <c r="P110" s="164">
        <f>SUM(P111:P135)</f>
        <v>0</v>
      </c>
      <c r="Q110" s="163"/>
      <c r="R110" s="164">
        <f>SUM(R111:R135)</f>
        <v>0</v>
      </c>
      <c r="S110" s="163"/>
      <c r="T110" s="165">
        <f>SUM(T111:T135)</f>
        <v>0</v>
      </c>
      <c r="AR110" s="158" t="s">
        <v>22</v>
      </c>
      <c r="AT110" s="166" t="s">
        <v>72</v>
      </c>
      <c r="AU110" s="166" t="s">
        <v>22</v>
      </c>
      <c r="AY110" s="158" t="s">
        <v>235</v>
      </c>
      <c r="BK110" s="167">
        <f>SUM(BK111:BK135)</f>
        <v>0</v>
      </c>
    </row>
    <row r="111" spans="2:65" s="1" customFormat="1" ht="31.5" customHeight="1" x14ac:dyDescent="0.3">
      <c r="B111" s="171"/>
      <c r="C111" s="172" t="s">
        <v>22</v>
      </c>
      <c r="D111" s="172" t="s">
        <v>237</v>
      </c>
      <c r="E111" s="173" t="s">
        <v>5235</v>
      </c>
      <c r="F111" s="174" t="s">
        <v>5236</v>
      </c>
      <c r="G111" s="175" t="s">
        <v>245</v>
      </c>
      <c r="H111" s="176">
        <v>202.4</v>
      </c>
      <c r="I111" s="177"/>
      <c r="J111" s="178">
        <f>ROUND(I111*H111,2)</f>
        <v>0</v>
      </c>
      <c r="K111" s="174" t="s">
        <v>309</v>
      </c>
      <c r="L111" s="35"/>
      <c r="M111" s="179" t="s">
        <v>3</v>
      </c>
      <c r="N111" s="180" t="s">
        <v>44</v>
      </c>
      <c r="O111" s="36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>IF(N111="základní",J111,0)</f>
        <v>0</v>
      </c>
      <c r="BF111" s="183">
        <f>IF(N111="snížená",J111,0)</f>
        <v>0</v>
      </c>
      <c r="BG111" s="183">
        <f>IF(N111="zákl. přenesená",J111,0)</f>
        <v>0</v>
      </c>
      <c r="BH111" s="183">
        <f>IF(N111="sníž. přenesená",J111,0)</f>
        <v>0</v>
      </c>
      <c r="BI111" s="183">
        <f>IF(N111="nulová",J111,0)</f>
        <v>0</v>
      </c>
      <c r="BJ111" s="19" t="s">
        <v>22</v>
      </c>
      <c r="BK111" s="183">
        <f>ROUND(I111*H111,2)</f>
        <v>0</v>
      </c>
      <c r="BL111" s="19" t="s">
        <v>241</v>
      </c>
      <c r="BM111" s="19" t="s">
        <v>81</v>
      </c>
    </row>
    <row r="112" spans="2:65" s="12" customFormat="1" x14ac:dyDescent="0.3">
      <c r="B112" s="184"/>
      <c r="D112" s="194" t="s">
        <v>304</v>
      </c>
      <c r="E112" s="193" t="s">
        <v>3</v>
      </c>
      <c r="F112" s="195" t="s">
        <v>5237</v>
      </c>
      <c r="H112" s="196">
        <v>202.4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73</v>
      </c>
      <c r="AY112" s="193" t="s">
        <v>235</v>
      </c>
    </row>
    <row r="113" spans="2:65" s="13" customFormat="1" x14ac:dyDescent="0.3">
      <c r="B113" s="197"/>
      <c r="D113" s="185" t="s">
        <v>304</v>
      </c>
      <c r="E113" s="198" t="s">
        <v>3</v>
      </c>
      <c r="F113" s="199" t="s">
        <v>329</v>
      </c>
      <c r="H113" s="200">
        <v>202.4</v>
      </c>
      <c r="I113" s="201"/>
      <c r="L113" s="197"/>
      <c r="M113" s="202"/>
      <c r="N113" s="203"/>
      <c r="O113" s="203"/>
      <c r="P113" s="203"/>
      <c r="Q113" s="203"/>
      <c r="R113" s="203"/>
      <c r="S113" s="203"/>
      <c r="T113" s="204"/>
      <c r="AT113" s="205" t="s">
        <v>304</v>
      </c>
      <c r="AU113" s="205" t="s">
        <v>81</v>
      </c>
      <c r="AV113" s="13" t="s">
        <v>241</v>
      </c>
      <c r="AW113" s="13" t="s">
        <v>36</v>
      </c>
      <c r="AX113" s="13" t="s">
        <v>22</v>
      </c>
      <c r="AY113" s="205" t="s">
        <v>235</v>
      </c>
    </row>
    <row r="114" spans="2:65" s="1" customFormat="1" ht="22.5" customHeight="1" x14ac:dyDescent="0.3">
      <c r="B114" s="171"/>
      <c r="C114" s="172" t="s">
        <v>81</v>
      </c>
      <c r="D114" s="172" t="s">
        <v>237</v>
      </c>
      <c r="E114" s="173" t="s">
        <v>5238</v>
      </c>
      <c r="F114" s="174" t="s">
        <v>5239</v>
      </c>
      <c r="G114" s="175" t="s">
        <v>245</v>
      </c>
      <c r="H114" s="176">
        <v>13.6</v>
      </c>
      <c r="I114" s="177"/>
      <c r="J114" s="178">
        <f t="shared" ref="J114:J123" si="0">ROUND(I114*H114,2)</f>
        <v>0</v>
      </c>
      <c r="K114" s="174" t="s">
        <v>3</v>
      </c>
      <c r="L114" s="35"/>
      <c r="M114" s="179" t="s">
        <v>3</v>
      </c>
      <c r="N114" s="180" t="s">
        <v>44</v>
      </c>
      <c r="O114" s="36"/>
      <c r="P114" s="181">
        <f t="shared" ref="P114:P123" si="1">O114*H114</f>
        <v>0</v>
      </c>
      <c r="Q114" s="181">
        <v>0</v>
      </c>
      <c r="R114" s="181">
        <f t="shared" ref="R114:R123" si="2">Q114*H114</f>
        <v>0</v>
      </c>
      <c r="S114" s="181">
        <v>0</v>
      </c>
      <c r="T114" s="182">
        <f t="shared" ref="T114:T123" si="3"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 t="shared" ref="BE114:BE123" si="4">IF(N114="základní",J114,0)</f>
        <v>0</v>
      </c>
      <c r="BF114" s="183">
        <f t="shared" ref="BF114:BF123" si="5">IF(N114="snížená",J114,0)</f>
        <v>0</v>
      </c>
      <c r="BG114" s="183">
        <f t="shared" ref="BG114:BG123" si="6">IF(N114="zákl. přenesená",J114,0)</f>
        <v>0</v>
      </c>
      <c r="BH114" s="183">
        <f t="shared" ref="BH114:BH123" si="7">IF(N114="sníž. přenesená",J114,0)</f>
        <v>0</v>
      </c>
      <c r="BI114" s="183">
        <f t="shared" ref="BI114:BI123" si="8">IF(N114="nulová",J114,0)</f>
        <v>0</v>
      </c>
      <c r="BJ114" s="19" t="s">
        <v>22</v>
      </c>
      <c r="BK114" s="183">
        <f t="shared" ref="BK114:BK123" si="9">ROUND(I114*H114,2)</f>
        <v>0</v>
      </c>
      <c r="BL114" s="19" t="s">
        <v>241</v>
      </c>
      <c r="BM114" s="19" t="s">
        <v>241</v>
      </c>
    </row>
    <row r="115" spans="2:65" s="1" customFormat="1" ht="22.5" customHeight="1" x14ac:dyDescent="0.3">
      <c r="B115" s="171"/>
      <c r="C115" s="172" t="s">
        <v>103</v>
      </c>
      <c r="D115" s="172" t="s">
        <v>237</v>
      </c>
      <c r="E115" s="173" t="s">
        <v>5240</v>
      </c>
      <c r="F115" s="174" t="s">
        <v>5241</v>
      </c>
      <c r="G115" s="175" t="s">
        <v>245</v>
      </c>
      <c r="H115" s="176">
        <v>13.6</v>
      </c>
      <c r="I115" s="177"/>
      <c r="J115" s="178">
        <f t="shared" si="0"/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 t="shared" si="1"/>
        <v>0</v>
      </c>
      <c r="Q115" s="181">
        <v>0</v>
      </c>
      <c r="R115" s="181">
        <f t="shared" si="2"/>
        <v>0</v>
      </c>
      <c r="S115" s="181">
        <v>0</v>
      </c>
      <c r="T115" s="182">
        <f t="shared" si="3"/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 t="shared" si="4"/>
        <v>0</v>
      </c>
      <c r="BF115" s="183">
        <f t="shared" si="5"/>
        <v>0</v>
      </c>
      <c r="BG115" s="183">
        <f t="shared" si="6"/>
        <v>0</v>
      </c>
      <c r="BH115" s="183">
        <f t="shared" si="7"/>
        <v>0</v>
      </c>
      <c r="BI115" s="183">
        <f t="shared" si="8"/>
        <v>0</v>
      </c>
      <c r="BJ115" s="19" t="s">
        <v>22</v>
      </c>
      <c r="BK115" s="183">
        <f t="shared" si="9"/>
        <v>0</v>
      </c>
      <c r="BL115" s="19" t="s">
        <v>241</v>
      </c>
      <c r="BM115" s="19" t="s">
        <v>258</v>
      </c>
    </row>
    <row r="116" spans="2:65" s="1" customFormat="1" ht="22.5" customHeight="1" x14ac:dyDescent="0.3">
      <c r="B116" s="171"/>
      <c r="C116" s="172" t="s">
        <v>241</v>
      </c>
      <c r="D116" s="172" t="s">
        <v>237</v>
      </c>
      <c r="E116" s="173" t="s">
        <v>5242</v>
      </c>
      <c r="F116" s="174" t="s">
        <v>5243</v>
      </c>
      <c r="G116" s="175" t="s">
        <v>240</v>
      </c>
      <c r="H116" s="176">
        <v>34</v>
      </c>
      <c r="I116" s="177"/>
      <c r="J116" s="178">
        <f t="shared" si="0"/>
        <v>0</v>
      </c>
      <c r="K116" s="174" t="s">
        <v>3</v>
      </c>
      <c r="L116" s="35"/>
      <c r="M116" s="179" t="s">
        <v>3</v>
      </c>
      <c r="N116" s="180" t="s">
        <v>44</v>
      </c>
      <c r="O116" s="36"/>
      <c r="P116" s="181">
        <f t="shared" si="1"/>
        <v>0</v>
      </c>
      <c r="Q116" s="181">
        <v>0</v>
      </c>
      <c r="R116" s="181">
        <f t="shared" si="2"/>
        <v>0</v>
      </c>
      <c r="S116" s="181">
        <v>0</v>
      </c>
      <c r="T116" s="182">
        <f t="shared" si="3"/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 t="shared" si="4"/>
        <v>0</v>
      </c>
      <c r="BF116" s="183">
        <f t="shared" si="5"/>
        <v>0</v>
      </c>
      <c r="BG116" s="183">
        <f t="shared" si="6"/>
        <v>0</v>
      </c>
      <c r="BH116" s="183">
        <f t="shared" si="7"/>
        <v>0</v>
      </c>
      <c r="BI116" s="183">
        <f t="shared" si="8"/>
        <v>0</v>
      </c>
      <c r="BJ116" s="19" t="s">
        <v>22</v>
      </c>
      <c r="BK116" s="183">
        <f t="shared" si="9"/>
        <v>0</v>
      </c>
      <c r="BL116" s="19" t="s">
        <v>241</v>
      </c>
      <c r="BM116" s="19" t="s">
        <v>266</v>
      </c>
    </row>
    <row r="117" spans="2:65" s="1" customFormat="1" ht="22.5" customHeight="1" x14ac:dyDescent="0.3">
      <c r="B117" s="171"/>
      <c r="C117" s="172" t="s">
        <v>254</v>
      </c>
      <c r="D117" s="172" t="s">
        <v>237</v>
      </c>
      <c r="E117" s="173" t="s">
        <v>5244</v>
      </c>
      <c r="F117" s="174" t="s">
        <v>5245</v>
      </c>
      <c r="G117" s="175" t="s">
        <v>240</v>
      </c>
      <c r="H117" s="176">
        <v>34</v>
      </c>
      <c r="I117" s="177"/>
      <c r="J117" s="178">
        <f t="shared" si="0"/>
        <v>0</v>
      </c>
      <c r="K117" s="174" t="s">
        <v>3</v>
      </c>
      <c r="L117" s="35"/>
      <c r="M117" s="179" t="s">
        <v>3</v>
      </c>
      <c r="N117" s="180" t="s">
        <v>44</v>
      </c>
      <c r="O117" s="36"/>
      <c r="P117" s="181">
        <f t="shared" si="1"/>
        <v>0</v>
      </c>
      <c r="Q117" s="181">
        <v>0</v>
      </c>
      <c r="R117" s="181">
        <f t="shared" si="2"/>
        <v>0</v>
      </c>
      <c r="S117" s="181">
        <v>0</v>
      </c>
      <c r="T117" s="182">
        <f t="shared" si="3"/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 t="shared" si="4"/>
        <v>0</v>
      </c>
      <c r="BF117" s="183">
        <f t="shared" si="5"/>
        <v>0</v>
      </c>
      <c r="BG117" s="183">
        <f t="shared" si="6"/>
        <v>0</v>
      </c>
      <c r="BH117" s="183">
        <f t="shared" si="7"/>
        <v>0</v>
      </c>
      <c r="BI117" s="183">
        <f t="shared" si="8"/>
        <v>0</v>
      </c>
      <c r="BJ117" s="19" t="s">
        <v>22</v>
      </c>
      <c r="BK117" s="183">
        <f t="shared" si="9"/>
        <v>0</v>
      </c>
      <c r="BL117" s="19" t="s">
        <v>241</v>
      </c>
      <c r="BM117" s="19" t="s">
        <v>26</v>
      </c>
    </row>
    <row r="118" spans="2:65" s="1" customFormat="1" ht="22.5" customHeight="1" x14ac:dyDescent="0.3">
      <c r="B118" s="171"/>
      <c r="C118" s="172" t="s">
        <v>258</v>
      </c>
      <c r="D118" s="172" t="s">
        <v>237</v>
      </c>
      <c r="E118" s="173" t="s">
        <v>5246</v>
      </c>
      <c r="F118" s="174" t="s">
        <v>5247</v>
      </c>
      <c r="G118" s="175" t="s">
        <v>245</v>
      </c>
      <c r="H118" s="176">
        <v>13.6</v>
      </c>
      <c r="I118" s="177"/>
      <c r="J118" s="178">
        <f t="shared" si="0"/>
        <v>0</v>
      </c>
      <c r="K118" s="174" t="s">
        <v>3</v>
      </c>
      <c r="L118" s="35"/>
      <c r="M118" s="179" t="s">
        <v>3</v>
      </c>
      <c r="N118" s="180" t="s">
        <v>44</v>
      </c>
      <c r="O118" s="36"/>
      <c r="P118" s="181">
        <f t="shared" si="1"/>
        <v>0</v>
      </c>
      <c r="Q118" s="181">
        <v>0</v>
      </c>
      <c r="R118" s="181">
        <f t="shared" si="2"/>
        <v>0</v>
      </c>
      <c r="S118" s="181">
        <v>0</v>
      </c>
      <c r="T118" s="182">
        <f t="shared" si="3"/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 t="shared" si="4"/>
        <v>0</v>
      </c>
      <c r="BF118" s="183">
        <f t="shared" si="5"/>
        <v>0</v>
      </c>
      <c r="BG118" s="183">
        <f t="shared" si="6"/>
        <v>0</v>
      </c>
      <c r="BH118" s="183">
        <f t="shared" si="7"/>
        <v>0</v>
      </c>
      <c r="BI118" s="183">
        <f t="shared" si="8"/>
        <v>0</v>
      </c>
      <c r="BJ118" s="19" t="s">
        <v>22</v>
      </c>
      <c r="BK118" s="183">
        <f t="shared" si="9"/>
        <v>0</v>
      </c>
      <c r="BL118" s="19" t="s">
        <v>241</v>
      </c>
      <c r="BM118" s="19" t="s">
        <v>280</v>
      </c>
    </row>
    <row r="119" spans="2:65" s="1" customFormat="1" ht="22.5" customHeight="1" x14ac:dyDescent="0.3">
      <c r="B119" s="171"/>
      <c r="C119" s="172" t="s">
        <v>262</v>
      </c>
      <c r="D119" s="172" t="s">
        <v>237</v>
      </c>
      <c r="E119" s="173" t="s">
        <v>5248</v>
      </c>
      <c r="F119" s="174" t="s">
        <v>5249</v>
      </c>
      <c r="G119" s="175" t="s">
        <v>245</v>
      </c>
      <c r="H119" s="176">
        <v>13.6</v>
      </c>
      <c r="I119" s="177"/>
      <c r="J119" s="178">
        <f t="shared" si="0"/>
        <v>0</v>
      </c>
      <c r="K119" s="174" t="s">
        <v>3</v>
      </c>
      <c r="L119" s="35"/>
      <c r="M119" s="179" t="s">
        <v>3</v>
      </c>
      <c r="N119" s="180" t="s">
        <v>44</v>
      </c>
      <c r="O119" s="36"/>
      <c r="P119" s="181">
        <f t="shared" si="1"/>
        <v>0</v>
      </c>
      <c r="Q119" s="181">
        <v>0</v>
      </c>
      <c r="R119" s="181">
        <f t="shared" si="2"/>
        <v>0</v>
      </c>
      <c r="S119" s="181">
        <v>0</v>
      </c>
      <c r="T119" s="182">
        <f t="shared" si="3"/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 t="shared" si="4"/>
        <v>0</v>
      </c>
      <c r="BF119" s="183">
        <f t="shared" si="5"/>
        <v>0</v>
      </c>
      <c r="BG119" s="183">
        <f t="shared" si="6"/>
        <v>0</v>
      </c>
      <c r="BH119" s="183">
        <f t="shared" si="7"/>
        <v>0</v>
      </c>
      <c r="BI119" s="183">
        <f t="shared" si="8"/>
        <v>0</v>
      </c>
      <c r="BJ119" s="19" t="s">
        <v>22</v>
      </c>
      <c r="BK119" s="183">
        <f t="shared" si="9"/>
        <v>0</v>
      </c>
      <c r="BL119" s="19" t="s">
        <v>241</v>
      </c>
      <c r="BM119" s="19" t="s">
        <v>288</v>
      </c>
    </row>
    <row r="120" spans="2:65" s="1" customFormat="1" ht="22.5" customHeight="1" x14ac:dyDescent="0.3">
      <c r="B120" s="171"/>
      <c r="C120" s="172" t="s">
        <v>266</v>
      </c>
      <c r="D120" s="172" t="s">
        <v>237</v>
      </c>
      <c r="E120" s="173" t="s">
        <v>576</v>
      </c>
      <c r="F120" s="174" t="s">
        <v>368</v>
      </c>
      <c r="G120" s="175" t="s">
        <v>245</v>
      </c>
      <c r="H120" s="176">
        <v>75.837000000000003</v>
      </c>
      <c r="I120" s="177"/>
      <c r="J120" s="178">
        <f t="shared" si="0"/>
        <v>0</v>
      </c>
      <c r="K120" s="174" t="s">
        <v>309</v>
      </c>
      <c r="L120" s="35"/>
      <c r="M120" s="179" t="s">
        <v>3</v>
      </c>
      <c r="N120" s="180" t="s">
        <v>44</v>
      </c>
      <c r="O120" s="36"/>
      <c r="P120" s="181">
        <f t="shared" si="1"/>
        <v>0</v>
      </c>
      <c r="Q120" s="181">
        <v>0</v>
      </c>
      <c r="R120" s="181">
        <f t="shared" si="2"/>
        <v>0</v>
      </c>
      <c r="S120" s="181">
        <v>0</v>
      </c>
      <c r="T120" s="182">
        <f t="shared" si="3"/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 t="shared" si="4"/>
        <v>0</v>
      </c>
      <c r="BF120" s="183">
        <f t="shared" si="5"/>
        <v>0</v>
      </c>
      <c r="BG120" s="183">
        <f t="shared" si="6"/>
        <v>0</v>
      </c>
      <c r="BH120" s="183">
        <f t="shared" si="7"/>
        <v>0</v>
      </c>
      <c r="BI120" s="183">
        <f t="shared" si="8"/>
        <v>0</v>
      </c>
      <c r="BJ120" s="19" t="s">
        <v>22</v>
      </c>
      <c r="BK120" s="183">
        <f t="shared" si="9"/>
        <v>0</v>
      </c>
      <c r="BL120" s="19" t="s">
        <v>241</v>
      </c>
      <c r="BM120" s="19" t="s">
        <v>296</v>
      </c>
    </row>
    <row r="121" spans="2:65" s="1" customFormat="1" ht="22.5" customHeight="1" x14ac:dyDescent="0.3">
      <c r="B121" s="171"/>
      <c r="C121" s="172" t="s">
        <v>270</v>
      </c>
      <c r="D121" s="172" t="s">
        <v>237</v>
      </c>
      <c r="E121" s="173" t="s">
        <v>5250</v>
      </c>
      <c r="F121" s="174" t="s">
        <v>5251</v>
      </c>
      <c r="G121" s="175" t="s">
        <v>245</v>
      </c>
      <c r="H121" s="176">
        <v>4</v>
      </c>
      <c r="I121" s="177"/>
      <c r="J121" s="178">
        <f t="shared" si="0"/>
        <v>0</v>
      </c>
      <c r="K121" s="174" t="s">
        <v>3</v>
      </c>
      <c r="L121" s="35"/>
      <c r="M121" s="179" t="s">
        <v>3</v>
      </c>
      <c r="N121" s="180" t="s">
        <v>44</v>
      </c>
      <c r="O121" s="36"/>
      <c r="P121" s="181">
        <f t="shared" si="1"/>
        <v>0</v>
      </c>
      <c r="Q121" s="181">
        <v>0</v>
      </c>
      <c r="R121" s="181">
        <f t="shared" si="2"/>
        <v>0</v>
      </c>
      <c r="S121" s="181">
        <v>0</v>
      </c>
      <c r="T121" s="182">
        <f t="shared" si="3"/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 t="shared" si="4"/>
        <v>0</v>
      </c>
      <c r="BF121" s="183">
        <f t="shared" si="5"/>
        <v>0</v>
      </c>
      <c r="BG121" s="183">
        <f t="shared" si="6"/>
        <v>0</v>
      </c>
      <c r="BH121" s="183">
        <f t="shared" si="7"/>
        <v>0</v>
      </c>
      <c r="BI121" s="183">
        <f t="shared" si="8"/>
        <v>0</v>
      </c>
      <c r="BJ121" s="19" t="s">
        <v>22</v>
      </c>
      <c r="BK121" s="183">
        <f t="shared" si="9"/>
        <v>0</v>
      </c>
      <c r="BL121" s="19" t="s">
        <v>241</v>
      </c>
      <c r="BM121" s="19" t="s">
        <v>306</v>
      </c>
    </row>
    <row r="122" spans="2:65" s="1" customFormat="1" ht="22.5" customHeight="1" x14ac:dyDescent="0.3">
      <c r="B122" s="171"/>
      <c r="C122" s="172" t="s">
        <v>26</v>
      </c>
      <c r="D122" s="172" t="s">
        <v>237</v>
      </c>
      <c r="E122" s="173" t="s">
        <v>5252</v>
      </c>
      <c r="F122" s="174" t="s">
        <v>5253</v>
      </c>
      <c r="G122" s="175" t="s">
        <v>245</v>
      </c>
      <c r="H122" s="176">
        <v>4</v>
      </c>
      <c r="I122" s="177"/>
      <c r="J122" s="178">
        <f t="shared" si="0"/>
        <v>0</v>
      </c>
      <c r="K122" s="174" t="s">
        <v>3</v>
      </c>
      <c r="L122" s="35"/>
      <c r="M122" s="179" t="s">
        <v>3</v>
      </c>
      <c r="N122" s="180" t="s">
        <v>44</v>
      </c>
      <c r="O122" s="36"/>
      <c r="P122" s="181">
        <f t="shared" si="1"/>
        <v>0</v>
      </c>
      <c r="Q122" s="181">
        <v>0</v>
      </c>
      <c r="R122" s="181">
        <f t="shared" si="2"/>
        <v>0</v>
      </c>
      <c r="S122" s="181">
        <v>0</v>
      </c>
      <c r="T122" s="182">
        <f t="shared" si="3"/>
        <v>0</v>
      </c>
      <c r="AR122" s="19" t="s">
        <v>241</v>
      </c>
      <c r="AT122" s="19" t="s">
        <v>237</v>
      </c>
      <c r="AU122" s="19" t="s">
        <v>81</v>
      </c>
      <c r="AY122" s="19" t="s">
        <v>235</v>
      </c>
      <c r="BE122" s="183">
        <f t="shared" si="4"/>
        <v>0</v>
      </c>
      <c r="BF122" s="183">
        <f t="shared" si="5"/>
        <v>0</v>
      </c>
      <c r="BG122" s="183">
        <f t="shared" si="6"/>
        <v>0</v>
      </c>
      <c r="BH122" s="183">
        <f t="shared" si="7"/>
        <v>0</v>
      </c>
      <c r="BI122" s="183">
        <f t="shared" si="8"/>
        <v>0</v>
      </c>
      <c r="BJ122" s="19" t="s">
        <v>22</v>
      </c>
      <c r="BK122" s="183">
        <f t="shared" si="9"/>
        <v>0</v>
      </c>
      <c r="BL122" s="19" t="s">
        <v>241</v>
      </c>
      <c r="BM122" s="19" t="s">
        <v>317</v>
      </c>
    </row>
    <row r="123" spans="2:65" s="1" customFormat="1" ht="22.5" customHeight="1" x14ac:dyDescent="0.3">
      <c r="B123" s="171"/>
      <c r="C123" s="172" t="s">
        <v>164</v>
      </c>
      <c r="D123" s="172" t="s">
        <v>237</v>
      </c>
      <c r="E123" s="173" t="s">
        <v>376</v>
      </c>
      <c r="F123" s="174" t="s">
        <v>377</v>
      </c>
      <c r="G123" s="175" t="s">
        <v>245</v>
      </c>
      <c r="H123" s="176">
        <v>75.837000000000003</v>
      </c>
      <c r="I123" s="177"/>
      <c r="J123" s="178">
        <f t="shared" si="0"/>
        <v>0</v>
      </c>
      <c r="K123" s="174" t="s">
        <v>309</v>
      </c>
      <c r="L123" s="35"/>
      <c r="M123" s="179" t="s">
        <v>3</v>
      </c>
      <c r="N123" s="180" t="s">
        <v>44</v>
      </c>
      <c r="O123" s="36"/>
      <c r="P123" s="181">
        <f t="shared" si="1"/>
        <v>0</v>
      </c>
      <c r="Q123" s="181">
        <v>0</v>
      </c>
      <c r="R123" s="181">
        <f t="shared" si="2"/>
        <v>0</v>
      </c>
      <c r="S123" s="181">
        <v>0</v>
      </c>
      <c r="T123" s="182">
        <f t="shared" si="3"/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 t="shared" si="4"/>
        <v>0</v>
      </c>
      <c r="BF123" s="183">
        <f t="shared" si="5"/>
        <v>0</v>
      </c>
      <c r="BG123" s="183">
        <f t="shared" si="6"/>
        <v>0</v>
      </c>
      <c r="BH123" s="183">
        <f t="shared" si="7"/>
        <v>0</v>
      </c>
      <c r="BI123" s="183">
        <f t="shared" si="8"/>
        <v>0</v>
      </c>
      <c r="BJ123" s="19" t="s">
        <v>22</v>
      </c>
      <c r="BK123" s="183">
        <f t="shared" si="9"/>
        <v>0</v>
      </c>
      <c r="BL123" s="19" t="s">
        <v>241</v>
      </c>
      <c r="BM123" s="19" t="s">
        <v>330</v>
      </c>
    </row>
    <row r="124" spans="2:65" s="12" customFormat="1" x14ac:dyDescent="0.3">
      <c r="B124" s="184"/>
      <c r="D124" s="194" t="s">
        <v>304</v>
      </c>
      <c r="E124" s="193" t="s">
        <v>3</v>
      </c>
      <c r="F124" s="195" t="s">
        <v>5254</v>
      </c>
      <c r="H124" s="196">
        <v>75.837000000000003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73</v>
      </c>
      <c r="AY124" s="193" t="s">
        <v>235</v>
      </c>
    </row>
    <row r="125" spans="2:65" s="13" customFormat="1" x14ac:dyDescent="0.3">
      <c r="B125" s="197"/>
      <c r="D125" s="185" t="s">
        <v>304</v>
      </c>
      <c r="E125" s="198" t="s">
        <v>3</v>
      </c>
      <c r="F125" s="199" t="s">
        <v>329</v>
      </c>
      <c r="H125" s="200">
        <v>75.837000000000003</v>
      </c>
      <c r="I125" s="201"/>
      <c r="L125" s="197"/>
      <c r="M125" s="202"/>
      <c r="N125" s="203"/>
      <c r="O125" s="203"/>
      <c r="P125" s="203"/>
      <c r="Q125" s="203"/>
      <c r="R125" s="203"/>
      <c r="S125" s="203"/>
      <c r="T125" s="204"/>
      <c r="AT125" s="205" t="s">
        <v>304</v>
      </c>
      <c r="AU125" s="205" t="s">
        <v>81</v>
      </c>
      <c r="AV125" s="13" t="s">
        <v>241</v>
      </c>
      <c r="AW125" s="13" t="s">
        <v>36</v>
      </c>
      <c r="AX125" s="13" t="s">
        <v>22</v>
      </c>
      <c r="AY125" s="205" t="s">
        <v>235</v>
      </c>
    </row>
    <row r="126" spans="2:65" s="1" customFormat="1" ht="22.5" customHeight="1" x14ac:dyDescent="0.3">
      <c r="B126" s="171"/>
      <c r="C126" s="172" t="s">
        <v>280</v>
      </c>
      <c r="D126" s="172" t="s">
        <v>237</v>
      </c>
      <c r="E126" s="173" t="s">
        <v>1791</v>
      </c>
      <c r="F126" s="174" t="s">
        <v>381</v>
      </c>
      <c r="G126" s="175" t="s">
        <v>294</v>
      </c>
      <c r="H126" s="176">
        <v>121.339</v>
      </c>
      <c r="I126" s="177"/>
      <c r="J126" s="178">
        <f>ROUND(I126*H126,2)</f>
        <v>0</v>
      </c>
      <c r="K126" s="174" t="s">
        <v>309</v>
      </c>
      <c r="L126" s="35"/>
      <c r="M126" s="179" t="s">
        <v>3</v>
      </c>
      <c r="N126" s="180" t="s">
        <v>44</v>
      </c>
      <c r="O126" s="36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339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5255</v>
      </c>
      <c r="H127" s="196">
        <v>121.339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73</v>
      </c>
      <c r="AY127" s="193" t="s">
        <v>235</v>
      </c>
    </row>
    <row r="128" spans="2:65" s="13" customFormat="1" x14ac:dyDescent="0.3">
      <c r="B128" s="197"/>
      <c r="D128" s="185" t="s">
        <v>304</v>
      </c>
      <c r="E128" s="198" t="s">
        <v>3</v>
      </c>
      <c r="F128" s="199" t="s">
        <v>329</v>
      </c>
      <c r="H128" s="200">
        <v>121.339</v>
      </c>
      <c r="I128" s="201"/>
      <c r="L128" s="197"/>
      <c r="M128" s="202"/>
      <c r="N128" s="203"/>
      <c r="O128" s="203"/>
      <c r="P128" s="203"/>
      <c r="Q128" s="203"/>
      <c r="R128" s="203"/>
      <c r="S128" s="203"/>
      <c r="T128" s="204"/>
      <c r="AT128" s="205" t="s">
        <v>304</v>
      </c>
      <c r="AU128" s="205" t="s">
        <v>81</v>
      </c>
      <c r="AV128" s="13" t="s">
        <v>241</v>
      </c>
      <c r="AW128" s="13" t="s">
        <v>36</v>
      </c>
      <c r="AX128" s="13" t="s">
        <v>22</v>
      </c>
      <c r="AY128" s="205" t="s">
        <v>235</v>
      </c>
    </row>
    <row r="129" spans="2:65" s="1" customFormat="1" ht="22.5" customHeight="1" x14ac:dyDescent="0.3">
      <c r="B129" s="171"/>
      <c r="C129" s="172" t="s">
        <v>284</v>
      </c>
      <c r="D129" s="172" t="s">
        <v>237</v>
      </c>
      <c r="E129" s="173" t="s">
        <v>5256</v>
      </c>
      <c r="F129" s="174" t="s">
        <v>5257</v>
      </c>
      <c r="G129" s="175" t="s">
        <v>245</v>
      </c>
      <c r="H129" s="176">
        <v>4</v>
      </c>
      <c r="I129" s="177"/>
      <c r="J129" s="178">
        <f>ROUND(I129*H129,2)</f>
        <v>0</v>
      </c>
      <c r="K129" s="174" t="s">
        <v>3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349</v>
      </c>
    </row>
    <row r="130" spans="2:65" s="1" customFormat="1" ht="31.5" customHeight="1" x14ac:dyDescent="0.3">
      <c r="B130" s="171"/>
      <c r="C130" s="172" t="s">
        <v>288</v>
      </c>
      <c r="D130" s="172" t="s">
        <v>237</v>
      </c>
      <c r="E130" s="173" t="s">
        <v>5258</v>
      </c>
      <c r="F130" s="174" t="s">
        <v>5259</v>
      </c>
      <c r="G130" s="175" t="s">
        <v>245</v>
      </c>
      <c r="H130" s="176">
        <v>126.563</v>
      </c>
      <c r="I130" s="177"/>
      <c r="J130" s="178">
        <f>ROUND(I130*H130,2)</f>
        <v>0</v>
      </c>
      <c r="K130" s="174" t="s">
        <v>309</v>
      </c>
      <c r="L130" s="35"/>
      <c r="M130" s="179" t="s">
        <v>3</v>
      </c>
      <c r="N130" s="180" t="s">
        <v>44</v>
      </c>
      <c r="O130" s="36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AR130" s="19" t="s">
        <v>241</v>
      </c>
      <c r="AT130" s="19" t="s">
        <v>237</v>
      </c>
      <c r="AU130" s="19" t="s">
        <v>81</v>
      </c>
      <c r="AY130" s="19" t="s">
        <v>235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9" t="s">
        <v>22</v>
      </c>
      <c r="BK130" s="183">
        <f>ROUND(I130*H130,2)</f>
        <v>0</v>
      </c>
      <c r="BL130" s="19" t="s">
        <v>241</v>
      </c>
      <c r="BM130" s="19" t="s">
        <v>366</v>
      </c>
    </row>
    <row r="131" spans="2:65" s="12" customFormat="1" x14ac:dyDescent="0.3">
      <c r="B131" s="184"/>
      <c r="D131" s="194" t="s">
        <v>304</v>
      </c>
      <c r="E131" s="193" t="s">
        <v>3</v>
      </c>
      <c r="F131" s="195" t="s">
        <v>5260</v>
      </c>
      <c r="H131" s="196">
        <v>126.563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73</v>
      </c>
      <c r="AY131" s="193" t="s">
        <v>235</v>
      </c>
    </row>
    <row r="132" spans="2:65" s="13" customFormat="1" x14ac:dyDescent="0.3">
      <c r="B132" s="197"/>
      <c r="D132" s="185" t="s">
        <v>304</v>
      </c>
      <c r="E132" s="198" t="s">
        <v>3</v>
      </c>
      <c r="F132" s="199" t="s">
        <v>329</v>
      </c>
      <c r="H132" s="200">
        <v>126.563</v>
      </c>
      <c r="I132" s="201"/>
      <c r="L132" s="197"/>
      <c r="M132" s="202"/>
      <c r="N132" s="203"/>
      <c r="O132" s="203"/>
      <c r="P132" s="203"/>
      <c r="Q132" s="203"/>
      <c r="R132" s="203"/>
      <c r="S132" s="203"/>
      <c r="T132" s="204"/>
      <c r="AT132" s="205" t="s">
        <v>304</v>
      </c>
      <c r="AU132" s="205" t="s">
        <v>81</v>
      </c>
      <c r="AV132" s="13" t="s">
        <v>241</v>
      </c>
      <c r="AW132" s="13" t="s">
        <v>36</v>
      </c>
      <c r="AX132" s="13" t="s">
        <v>22</v>
      </c>
      <c r="AY132" s="205" t="s">
        <v>235</v>
      </c>
    </row>
    <row r="133" spans="2:65" s="1" customFormat="1" ht="22.5" customHeight="1" x14ac:dyDescent="0.3">
      <c r="B133" s="171"/>
      <c r="C133" s="172" t="s">
        <v>9</v>
      </c>
      <c r="D133" s="172" t="s">
        <v>237</v>
      </c>
      <c r="E133" s="173" t="s">
        <v>5261</v>
      </c>
      <c r="F133" s="174" t="s">
        <v>5262</v>
      </c>
      <c r="G133" s="175" t="s">
        <v>245</v>
      </c>
      <c r="H133" s="176">
        <v>9.6</v>
      </c>
      <c r="I133" s="177"/>
      <c r="J133" s="178">
        <f>ROUND(I133*H133,2)</f>
        <v>0</v>
      </c>
      <c r="K133" s="174" t="s">
        <v>3</v>
      </c>
      <c r="L133" s="35"/>
      <c r="M133" s="179" t="s">
        <v>3</v>
      </c>
      <c r="N133" s="180" t="s">
        <v>44</v>
      </c>
      <c r="O133" s="36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375</v>
      </c>
    </row>
    <row r="134" spans="2:65" s="1" customFormat="1" ht="22.5" customHeight="1" x14ac:dyDescent="0.3">
      <c r="B134" s="171"/>
      <c r="C134" s="172" t="s">
        <v>296</v>
      </c>
      <c r="D134" s="172" t="s">
        <v>237</v>
      </c>
      <c r="E134" s="173" t="s">
        <v>5263</v>
      </c>
      <c r="F134" s="174" t="s">
        <v>5264</v>
      </c>
      <c r="G134" s="175" t="s">
        <v>245</v>
      </c>
      <c r="H134" s="176">
        <v>4</v>
      </c>
      <c r="I134" s="177"/>
      <c r="J134" s="178">
        <f>ROUND(I134*H134,2)</f>
        <v>0</v>
      </c>
      <c r="K134" s="174" t="s">
        <v>3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384</v>
      </c>
    </row>
    <row r="135" spans="2:65" s="1" customFormat="1" ht="22.5" customHeight="1" x14ac:dyDescent="0.3">
      <c r="B135" s="171"/>
      <c r="C135" s="172" t="s">
        <v>300</v>
      </c>
      <c r="D135" s="172" t="s">
        <v>237</v>
      </c>
      <c r="E135" s="173" t="s">
        <v>5265</v>
      </c>
      <c r="F135" s="174" t="s">
        <v>5266</v>
      </c>
      <c r="G135" s="175" t="s">
        <v>245</v>
      </c>
      <c r="H135" s="176">
        <v>4</v>
      </c>
      <c r="I135" s="177"/>
      <c r="J135" s="178">
        <f>ROUND(I135*H135,2)</f>
        <v>0</v>
      </c>
      <c r="K135" s="174" t="s">
        <v>3</v>
      </c>
      <c r="L135" s="35"/>
      <c r="M135" s="179" t="s">
        <v>3</v>
      </c>
      <c r="N135" s="180" t="s">
        <v>44</v>
      </c>
      <c r="O135" s="36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241</v>
      </c>
      <c r="AT135" s="19" t="s">
        <v>237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393</v>
      </c>
    </row>
    <row r="136" spans="2:65" s="11" customFormat="1" ht="29.85" customHeight="1" x14ac:dyDescent="0.3">
      <c r="B136" s="157"/>
      <c r="D136" s="168" t="s">
        <v>72</v>
      </c>
      <c r="E136" s="169" t="s">
        <v>81</v>
      </c>
      <c r="F136" s="169" t="s">
        <v>615</v>
      </c>
      <c r="I136" s="160"/>
      <c r="J136" s="170">
        <f>BK136</f>
        <v>0</v>
      </c>
      <c r="L136" s="157"/>
      <c r="M136" s="162"/>
      <c r="N136" s="163"/>
      <c r="O136" s="163"/>
      <c r="P136" s="164">
        <f>SUM(P137:P183)</f>
        <v>0</v>
      </c>
      <c r="Q136" s="163"/>
      <c r="R136" s="164">
        <f>SUM(R137:R183)</f>
        <v>0</v>
      </c>
      <c r="S136" s="163"/>
      <c r="T136" s="165">
        <f>SUM(T137:T183)</f>
        <v>0</v>
      </c>
      <c r="AR136" s="158" t="s">
        <v>22</v>
      </c>
      <c r="AT136" s="166" t="s">
        <v>72</v>
      </c>
      <c r="AU136" s="166" t="s">
        <v>22</v>
      </c>
      <c r="AY136" s="158" t="s">
        <v>235</v>
      </c>
      <c r="BK136" s="167">
        <f>SUM(BK137:BK183)</f>
        <v>0</v>
      </c>
    </row>
    <row r="137" spans="2:65" s="1" customFormat="1" ht="31.5" customHeight="1" x14ac:dyDescent="0.3">
      <c r="B137" s="171"/>
      <c r="C137" s="172" t="s">
        <v>306</v>
      </c>
      <c r="D137" s="172" t="s">
        <v>237</v>
      </c>
      <c r="E137" s="173" t="s">
        <v>5267</v>
      </c>
      <c r="F137" s="174" t="s">
        <v>5268</v>
      </c>
      <c r="G137" s="175" t="s">
        <v>346</v>
      </c>
      <c r="H137" s="176">
        <v>80</v>
      </c>
      <c r="I137" s="177"/>
      <c r="J137" s="178">
        <f>ROUND(I137*H137,2)</f>
        <v>0</v>
      </c>
      <c r="K137" s="174" t="s">
        <v>309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401</v>
      </c>
    </row>
    <row r="138" spans="2:65" s="1" customFormat="1" ht="44.25" customHeight="1" x14ac:dyDescent="0.3">
      <c r="B138" s="171"/>
      <c r="C138" s="172" t="s">
        <v>312</v>
      </c>
      <c r="D138" s="172" t="s">
        <v>237</v>
      </c>
      <c r="E138" s="173" t="s">
        <v>5269</v>
      </c>
      <c r="F138" s="174" t="s">
        <v>5270</v>
      </c>
      <c r="G138" s="175" t="s">
        <v>346</v>
      </c>
      <c r="H138" s="176">
        <v>80</v>
      </c>
      <c r="I138" s="177"/>
      <c r="J138" s="178">
        <f>ROUND(I138*H138,2)</f>
        <v>0</v>
      </c>
      <c r="K138" s="174" t="s">
        <v>309</v>
      </c>
      <c r="L138" s="35"/>
      <c r="M138" s="179" t="s">
        <v>3</v>
      </c>
      <c r="N138" s="180" t="s">
        <v>44</v>
      </c>
      <c r="O138" s="36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409</v>
      </c>
    </row>
    <row r="139" spans="2:65" s="12" customFormat="1" x14ac:dyDescent="0.3">
      <c r="B139" s="184"/>
      <c r="D139" s="194" t="s">
        <v>304</v>
      </c>
      <c r="E139" s="193" t="s">
        <v>3</v>
      </c>
      <c r="F139" s="195" t="s">
        <v>5271</v>
      </c>
      <c r="H139" s="196">
        <v>80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73</v>
      </c>
      <c r="AY139" s="193" t="s">
        <v>235</v>
      </c>
    </row>
    <row r="140" spans="2:65" s="13" customFormat="1" x14ac:dyDescent="0.3">
      <c r="B140" s="197"/>
      <c r="D140" s="185" t="s">
        <v>304</v>
      </c>
      <c r="E140" s="198" t="s">
        <v>3</v>
      </c>
      <c r="F140" s="199" t="s">
        <v>329</v>
      </c>
      <c r="H140" s="200">
        <v>80</v>
      </c>
      <c r="I140" s="201"/>
      <c r="L140" s="197"/>
      <c r="M140" s="202"/>
      <c r="N140" s="203"/>
      <c r="O140" s="203"/>
      <c r="P140" s="203"/>
      <c r="Q140" s="203"/>
      <c r="R140" s="203"/>
      <c r="S140" s="203"/>
      <c r="T140" s="204"/>
      <c r="AT140" s="205" t="s">
        <v>304</v>
      </c>
      <c r="AU140" s="205" t="s">
        <v>81</v>
      </c>
      <c r="AV140" s="13" t="s">
        <v>241</v>
      </c>
      <c r="AW140" s="13" t="s">
        <v>36</v>
      </c>
      <c r="AX140" s="13" t="s">
        <v>22</v>
      </c>
      <c r="AY140" s="205" t="s">
        <v>235</v>
      </c>
    </row>
    <row r="141" spans="2:65" s="1" customFormat="1" ht="22.5" customHeight="1" x14ac:dyDescent="0.3">
      <c r="B141" s="171"/>
      <c r="C141" s="172" t="s">
        <v>317</v>
      </c>
      <c r="D141" s="172" t="s">
        <v>237</v>
      </c>
      <c r="E141" s="173" t="s">
        <v>5272</v>
      </c>
      <c r="F141" s="174" t="s">
        <v>5273</v>
      </c>
      <c r="G141" s="175" t="s">
        <v>245</v>
      </c>
      <c r="H141" s="176">
        <v>26.568000000000001</v>
      </c>
      <c r="I141" s="177"/>
      <c r="J141" s="178">
        <f>ROUND(I141*H141,2)</f>
        <v>0</v>
      </c>
      <c r="K141" s="174" t="s">
        <v>309</v>
      </c>
      <c r="L141" s="35"/>
      <c r="M141" s="179" t="s">
        <v>3</v>
      </c>
      <c r="N141" s="180" t="s">
        <v>44</v>
      </c>
      <c r="O141" s="36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AR141" s="19" t="s">
        <v>241</v>
      </c>
      <c r="AT141" s="19" t="s">
        <v>237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417</v>
      </c>
    </row>
    <row r="142" spans="2:65" s="12" customFormat="1" x14ac:dyDescent="0.3">
      <c r="B142" s="184"/>
      <c r="D142" s="194" t="s">
        <v>304</v>
      </c>
      <c r="E142" s="193" t="s">
        <v>3</v>
      </c>
      <c r="F142" s="195" t="s">
        <v>5274</v>
      </c>
      <c r="H142" s="196">
        <v>26.568000000000001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93" t="s">
        <v>304</v>
      </c>
      <c r="AU142" s="193" t="s">
        <v>81</v>
      </c>
      <c r="AV142" s="12" t="s">
        <v>81</v>
      </c>
      <c r="AW142" s="12" t="s">
        <v>36</v>
      </c>
      <c r="AX142" s="12" t="s">
        <v>73</v>
      </c>
      <c r="AY142" s="193" t="s">
        <v>235</v>
      </c>
    </row>
    <row r="143" spans="2:65" s="13" customFormat="1" x14ac:dyDescent="0.3">
      <c r="B143" s="197"/>
      <c r="D143" s="185" t="s">
        <v>304</v>
      </c>
      <c r="E143" s="198" t="s">
        <v>3</v>
      </c>
      <c r="F143" s="199" t="s">
        <v>329</v>
      </c>
      <c r="H143" s="200">
        <v>26.568000000000001</v>
      </c>
      <c r="I143" s="201"/>
      <c r="L143" s="197"/>
      <c r="M143" s="202"/>
      <c r="N143" s="203"/>
      <c r="O143" s="203"/>
      <c r="P143" s="203"/>
      <c r="Q143" s="203"/>
      <c r="R143" s="203"/>
      <c r="S143" s="203"/>
      <c r="T143" s="204"/>
      <c r="AT143" s="205" t="s">
        <v>304</v>
      </c>
      <c r="AU143" s="205" t="s">
        <v>81</v>
      </c>
      <c r="AV143" s="13" t="s">
        <v>241</v>
      </c>
      <c r="AW143" s="13" t="s">
        <v>36</v>
      </c>
      <c r="AX143" s="13" t="s">
        <v>22</v>
      </c>
      <c r="AY143" s="205" t="s">
        <v>235</v>
      </c>
    </row>
    <row r="144" spans="2:65" s="1" customFormat="1" ht="22.5" customHeight="1" x14ac:dyDescent="0.3">
      <c r="B144" s="171"/>
      <c r="C144" s="172" t="s">
        <v>8</v>
      </c>
      <c r="D144" s="172" t="s">
        <v>237</v>
      </c>
      <c r="E144" s="173" t="s">
        <v>5275</v>
      </c>
      <c r="F144" s="174" t="s">
        <v>5276</v>
      </c>
      <c r="G144" s="175" t="s">
        <v>294</v>
      </c>
      <c r="H144" s="176">
        <v>12.007999999999999</v>
      </c>
      <c r="I144" s="177"/>
      <c r="J144" s="178">
        <f>ROUND(I144*H144,2)</f>
        <v>0</v>
      </c>
      <c r="K144" s="174" t="s">
        <v>309</v>
      </c>
      <c r="L144" s="35"/>
      <c r="M144" s="179" t="s">
        <v>3</v>
      </c>
      <c r="N144" s="180" t="s">
        <v>44</v>
      </c>
      <c r="O144" s="36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AR144" s="19" t="s">
        <v>241</v>
      </c>
      <c r="AT144" s="19" t="s">
        <v>237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241</v>
      </c>
      <c r="BM144" s="19" t="s">
        <v>426</v>
      </c>
    </row>
    <row r="145" spans="2:65" s="12" customFormat="1" x14ac:dyDescent="0.3">
      <c r="B145" s="184"/>
      <c r="D145" s="194" t="s">
        <v>304</v>
      </c>
      <c r="E145" s="193" t="s">
        <v>3</v>
      </c>
      <c r="F145" s="195" t="s">
        <v>5277</v>
      </c>
      <c r="H145" s="196">
        <v>7.3440000000000003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93" t="s">
        <v>304</v>
      </c>
      <c r="AU145" s="193" t="s">
        <v>81</v>
      </c>
      <c r="AV145" s="12" t="s">
        <v>81</v>
      </c>
      <c r="AW145" s="12" t="s">
        <v>36</v>
      </c>
      <c r="AX145" s="12" t="s">
        <v>73</v>
      </c>
      <c r="AY145" s="193" t="s">
        <v>235</v>
      </c>
    </row>
    <row r="146" spans="2:65" s="12" customFormat="1" x14ac:dyDescent="0.3">
      <c r="B146" s="184"/>
      <c r="D146" s="194" t="s">
        <v>304</v>
      </c>
      <c r="E146" s="193" t="s">
        <v>3</v>
      </c>
      <c r="F146" s="195" t="s">
        <v>5278</v>
      </c>
      <c r="H146" s="196">
        <v>4.6639999999999997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93" t="s">
        <v>304</v>
      </c>
      <c r="AU146" s="193" t="s">
        <v>81</v>
      </c>
      <c r="AV146" s="12" t="s">
        <v>81</v>
      </c>
      <c r="AW146" s="12" t="s">
        <v>36</v>
      </c>
      <c r="AX146" s="12" t="s">
        <v>73</v>
      </c>
      <c r="AY146" s="193" t="s">
        <v>235</v>
      </c>
    </row>
    <row r="147" spans="2:65" s="13" customFormat="1" x14ac:dyDescent="0.3">
      <c r="B147" s="197"/>
      <c r="D147" s="185" t="s">
        <v>304</v>
      </c>
      <c r="E147" s="198" t="s">
        <v>3</v>
      </c>
      <c r="F147" s="199" t="s">
        <v>329</v>
      </c>
      <c r="H147" s="200">
        <v>12.007999999999999</v>
      </c>
      <c r="I147" s="201"/>
      <c r="L147" s="197"/>
      <c r="M147" s="202"/>
      <c r="N147" s="203"/>
      <c r="O147" s="203"/>
      <c r="P147" s="203"/>
      <c r="Q147" s="203"/>
      <c r="R147" s="203"/>
      <c r="S147" s="203"/>
      <c r="T147" s="204"/>
      <c r="AT147" s="205" t="s">
        <v>304</v>
      </c>
      <c r="AU147" s="205" t="s">
        <v>81</v>
      </c>
      <c r="AV147" s="13" t="s">
        <v>241</v>
      </c>
      <c r="AW147" s="13" t="s">
        <v>36</v>
      </c>
      <c r="AX147" s="13" t="s">
        <v>22</v>
      </c>
      <c r="AY147" s="205" t="s">
        <v>235</v>
      </c>
    </row>
    <row r="148" spans="2:65" s="1" customFormat="1" ht="22.5" customHeight="1" x14ac:dyDescent="0.3">
      <c r="B148" s="171"/>
      <c r="C148" s="172" t="s">
        <v>330</v>
      </c>
      <c r="D148" s="172" t="s">
        <v>237</v>
      </c>
      <c r="E148" s="173" t="s">
        <v>5279</v>
      </c>
      <c r="F148" s="174" t="s">
        <v>2164</v>
      </c>
      <c r="G148" s="175" t="s">
        <v>245</v>
      </c>
      <c r="H148" s="176">
        <v>4.25</v>
      </c>
      <c r="I148" s="177"/>
      <c r="J148" s="178">
        <f>ROUND(I148*H148,2)</f>
        <v>0</v>
      </c>
      <c r="K148" s="174" t="s">
        <v>309</v>
      </c>
      <c r="L148" s="35"/>
      <c r="M148" s="179" t="s">
        <v>3</v>
      </c>
      <c r="N148" s="180" t="s">
        <v>44</v>
      </c>
      <c r="O148" s="36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9" t="s">
        <v>22</v>
      </c>
      <c r="BK148" s="183">
        <f>ROUND(I148*H148,2)</f>
        <v>0</v>
      </c>
      <c r="BL148" s="19" t="s">
        <v>241</v>
      </c>
      <c r="BM148" s="19" t="s">
        <v>436</v>
      </c>
    </row>
    <row r="149" spans="2:65" s="12" customFormat="1" x14ac:dyDescent="0.3">
      <c r="B149" s="184"/>
      <c r="D149" s="194" t="s">
        <v>304</v>
      </c>
      <c r="E149" s="193" t="s">
        <v>3</v>
      </c>
      <c r="F149" s="195" t="s">
        <v>5280</v>
      </c>
      <c r="H149" s="196">
        <v>2.2010000000000001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93" t="s">
        <v>304</v>
      </c>
      <c r="AU149" s="193" t="s">
        <v>81</v>
      </c>
      <c r="AV149" s="12" t="s">
        <v>81</v>
      </c>
      <c r="AW149" s="12" t="s">
        <v>36</v>
      </c>
      <c r="AX149" s="12" t="s">
        <v>73</v>
      </c>
      <c r="AY149" s="193" t="s">
        <v>235</v>
      </c>
    </row>
    <row r="150" spans="2:65" s="12" customFormat="1" x14ac:dyDescent="0.3">
      <c r="B150" s="184"/>
      <c r="D150" s="194" t="s">
        <v>304</v>
      </c>
      <c r="E150" s="193" t="s">
        <v>3</v>
      </c>
      <c r="F150" s="195" t="s">
        <v>5281</v>
      </c>
      <c r="H150" s="196">
        <v>0.42899999999999999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93" t="s">
        <v>304</v>
      </c>
      <c r="AU150" s="193" t="s">
        <v>81</v>
      </c>
      <c r="AV150" s="12" t="s">
        <v>81</v>
      </c>
      <c r="AW150" s="12" t="s">
        <v>36</v>
      </c>
      <c r="AX150" s="12" t="s">
        <v>73</v>
      </c>
      <c r="AY150" s="193" t="s">
        <v>235</v>
      </c>
    </row>
    <row r="151" spans="2:65" s="12" customFormat="1" x14ac:dyDescent="0.3">
      <c r="B151" s="184"/>
      <c r="D151" s="194" t="s">
        <v>304</v>
      </c>
      <c r="E151" s="193" t="s">
        <v>3</v>
      </c>
      <c r="F151" s="195" t="s">
        <v>5282</v>
      </c>
      <c r="H151" s="196">
        <v>1.62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73</v>
      </c>
      <c r="AY151" s="193" t="s">
        <v>235</v>
      </c>
    </row>
    <row r="152" spans="2:65" s="13" customFormat="1" x14ac:dyDescent="0.3">
      <c r="B152" s="197"/>
      <c r="D152" s="185" t="s">
        <v>304</v>
      </c>
      <c r="E152" s="198" t="s">
        <v>3</v>
      </c>
      <c r="F152" s="199" t="s">
        <v>329</v>
      </c>
      <c r="H152" s="200">
        <v>4.25</v>
      </c>
      <c r="I152" s="201"/>
      <c r="L152" s="197"/>
      <c r="M152" s="202"/>
      <c r="N152" s="203"/>
      <c r="O152" s="203"/>
      <c r="P152" s="203"/>
      <c r="Q152" s="203"/>
      <c r="R152" s="203"/>
      <c r="S152" s="203"/>
      <c r="T152" s="204"/>
      <c r="AT152" s="205" t="s">
        <v>304</v>
      </c>
      <c r="AU152" s="205" t="s">
        <v>81</v>
      </c>
      <c r="AV152" s="13" t="s">
        <v>241</v>
      </c>
      <c r="AW152" s="13" t="s">
        <v>36</v>
      </c>
      <c r="AX152" s="13" t="s">
        <v>22</v>
      </c>
      <c r="AY152" s="205" t="s">
        <v>235</v>
      </c>
    </row>
    <row r="153" spans="2:65" s="1" customFormat="1" ht="31.5" customHeight="1" x14ac:dyDescent="0.3">
      <c r="B153" s="171"/>
      <c r="C153" s="172" t="s">
        <v>334</v>
      </c>
      <c r="D153" s="172" t="s">
        <v>237</v>
      </c>
      <c r="E153" s="173" t="s">
        <v>5283</v>
      </c>
      <c r="F153" s="174" t="s">
        <v>5284</v>
      </c>
      <c r="G153" s="175" t="s">
        <v>245</v>
      </c>
      <c r="H153" s="176">
        <v>22.7</v>
      </c>
      <c r="I153" s="177"/>
      <c r="J153" s="178">
        <f>ROUND(I153*H153,2)</f>
        <v>0</v>
      </c>
      <c r="K153" s="174" t="s">
        <v>309</v>
      </c>
      <c r="L153" s="35"/>
      <c r="M153" s="179" t="s">
        <v>3</v>
      </c>
      <c r="N153" s="180" t="s">
        <v>44</v>
      </c>
      <c r="O153" s="36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AR153" s="19" t="s">
        <v>241</v>
      </c>
      <c r="AT153" s="19" t="s">
        <v>237</v>
      </c>
      <c r="AU153" s="19" t="s">
        <v>81</v>
      </c>
      <c r="AY153" s="19" t="s">
        <v>235</v>
      </c>
      <c r="BE153" s="183">
        <f>IF(N153="základní",J153,0)</f>
        <v>0</v>
      </c>
      <c r="BF153" s="183">
        <f>IF(N153="snížená",J153,0)</f>
        <v>0</v>
      </c>
      <c r="BG153" s="183">
        <f>IF(N153="zákl. přenesená",J153,0)</f>
        <v>0</v>
      </c>
      <c r="BH153" s="183">
        <f>IF(N153="sníž. přenesená",J153,0)</f>
        <v>0</v>
      </c>
      <c r="BI153" s="183">
        <f>IF(N153="nulová",J153,0)</f>
        <v>0</v>
      </c>
      <c r="BJ153" s="19" t="s">
        <v>22</v>
      </c>
      <c r="BK153" s="183">
        <f>ROUND(I153*H153,2)</f>
        <v>0</v>
      </c>
      <c r="BL153" s="19" t="s">
        <v>241</v>
      </c>
      <c r="BM153" s="19" t="s">
        <v>445</v>
      </c>
    </row>
    <row r="154" spans="2:65" s="12" customFormat="1" x14ac:dyDescent="0.3">
      <c r="B154" s="184"/>
      <c r="D154" s="194" t="s">
        <v>304</v>
      </c>
      <c r="E154" s="193" t="s">
        <v>3</v>
      </c>
      <c r="F154" s="195" t="s">
        <v>5285</v>
      </c>
      <c r="H154" s="196">
        <v>13.487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93" t="s">
        <v>304</v>
      </c>
      <c r="AU154" s="193" t="s">
        <v>81</v>
      </c>
      <c r="AV154" s="12" t="s">
        <v>81</v>
      </c>
      <c r="AW154" s="12" t="s">
        <v>36</v>
      </c>
      <c r="AX154" s="12" t="s">
        <v>73</v>
      </c>
      <c r="AY154" s="193" t="s">
        <v>235</v>
      </c>
    </row>
    <row r="155" spans="2:65" s="12" customFormat="1" x14ac:dyDescent="0.3">
      <c r="B155" s="184"/>
      <c r="D155" s="194" t="s">
        <v>304</v>
      </c>
      <c r="E155" s="193" t="s">
        <v>3</v>
      </c>
      <c r="F155" s="195" t="s">
        <v>5286</v>
      </c>
      <c r="H155" s="196">
        <v>9.2129999999999992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93" t="s">
        <v>304</v>
      </c>
      <c r="AU155" s="193" t="s">
        <v>81</v>
      </c>
      <c r="AV155" s="12" t="s">
        <v>81</v>
      </c>
      <c r="AW155" s="12" t="s">
        <v>36</v>
      </c>
      <c r="AX155" s="12" t="s">
        <v>73</v>
      </c>
      <c r="AY155" s="193" t="s">
        <v>235</v>
      </c>
    </row>
    <row r="156" spans="2:65" s="13" customFormat="1" x14ac:dyDescent="0.3">
      <c r="B156" s="197"/>
      <c r="D156" s="185" t="s">
        <v>304</v>
      </c>
      <c r="E156" s="198" t="s">
        <v>3</v>
      </c>
      <c r="F156" s="199" t="s">
        <v>329</v>
      </c>
      <c r="H156" s="200">
        <v>22.7</v>
      </c>
      <c r="I156" s="201"/>
      <c r="L156" s="197"/>
      <c r="M156" s="202"/>
      <c r="N156" s="203"/>
      <c r="O156" s="203"/>
      <c r="P156" s="203"/>
      <c r="Q156" s="203"/>
      <c r="R156" s="203"/>
      <c r="S156" s="203"/>
      <c r="T156" s="204"/>
      <c r="AT156" s="205" t="s">
        <v>304</v>
      </c>
      <c r="AU156" s="205" t="s">
        <v>81</v>
      </c>
      <c r="AV156" s="13" t="s">
        <v>241</v>
      </c>
      <c r="AW156" s="13" t="s">
        <v>36</v>
      </c>
      <c r="AX156" s="13" t="s">
        <v>22</v>
      </c>
      <c r="AY156" s="205" t="s">
        <v>235</v>
      </c>
    </row>
    <row r="157" spans="2:65" s="1" customFormat="1" ht="44.25" customHeight="1" x14ac:dyDescent="0.3">
      <c r="B157" s="171"/>
      <c r="C157" s="172" t="s">
        <v>339</v>
      </c>
      <c r="D157" s="172" t="s">
        <v>237</v>
      </c>
      <c r="E157" s="173" t="s">
        <v>2168</v>
      </c>
      <c r="F157" s="174" t="s">
        <v>2169</v>
      </c>
      <c r="G157" s="175" t="s">
        <v>240</v>
      </c>
      <c r="H157" s="176">
        <v>25.81</v>
      </c>
      <c r="I157" s="177"/>
      <c r="J157" s="178">
        <f>ROUND(I157*H157,2)</f>
        <v>0</v>
      </c>
      <c r="K157" s="174" t="s">
        <v>309</v>
      </c>
      <c r="L157" s="35"/>
      <c r="M157" s="179" t="s">
        <v>3</v>
      </c>
      <c r="N157" s="180" t="s">
        <v>44</v>
      </c>
      <c r="O157" s="36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AR157" s="19" t="s">
        <v>241</v>
      </c>
      <c r="AT157" s="19" t="s">
        <v>237</v>
      </c>
      <c r="AU157" s="19" t="s">
        <v>81</v>
      </c>
      <c r="AY157" s="19" t="s">
        <v>235</v>
      </c>
      <c r="BE157" s="183">
        <f>IF(N157="základní",J157,0)</f>
        <v>0</v>
      </c>
      <c r="BF157" s="183">
        <f>IF(N157="snížená",J157,0)</f>
        <v>0</v>
      </c>
      <c r="BG157" s="183">
        <f>IF(N157="zákl. přenesená",J157,0)</f>
        <v>0</v>
      </c>
      <c r="BH157" s="183">
        <f>IF(N157="sníž. přenesená",J157,0)</f>
        <v>0</v>
      </c>
      <c r="BI157" s="183">
        <f>IF(N157="nulová",J157,0)</f>
        <v>0</v>
      </c>
      <c r="BJ157" s="19" t="s">
        <v>22</v>
      </c>
      <c r="BK157" s="183">
        <f>ROUND(I157*H157,2)</f>
        <v>0</v>
      </c>
      <c r="BL157" s="19" t="s">
        <v>241</v>
      </c>
      <c r="BM157" s="19" t="s">
        <v>454</v>
      </c>
    </row>
    <row r="158" spans="2:65" s="15" customFormat="1" x14ac:dyDescent="0.3">
      <c r="B158" s="214"/>
      <c r="D158" s="194" t="s">
        <v>304</v>
      </c>
      <c r="E158" s="215" t="s">
        <v>3</v>
      </c>
      <c r="F158" s="216" t="s">
        <v>5287</v>
      </c>
      <c r="H158" s="217" t="s">
        <v>3</v>
      </c>
      <c r="I158" s="218"/>
      <c r="L158" s="214"/>
      <c r="M158" s="219"/>
      <c r="N158" s="220"/>
      <c r="O158" s="220"/>
      <c r="P158" s="220"/>
      <c r="Q158" s="220"/>
      <c r="R158" s="220"/>
      <c r="S158" s="220"/>
      <c r="T158" s="221"/>
      <c r="AT158" s="217" t="s">
        <v>304</v>
      </c>
      <c r="AU158" s="217" t="s">
        <v>81</v>
      </c>
      <c r="AV158" s="15" t="s">
        <v>22</v>
      </c>
      <c r="AW158" s="15" t="s">
        <v>36</v>
      </c>
      <c r="AX158" s="15" t="s">
        <v>73</v>
      </c>
      <c r="AY158" s="217" t="s">
        <v>235</v>
      </c>
    </row>
    <row r="159" spans="2:65" s="12" customFormat="1" x14ac:dyDescent="0.3">
      <c r="B159" s="184"/>
      <c r="D159" s="194" t="s">
        <v>304</v>
      </c>
      <c r="E159" s="193" t="s">
        <v>3</v>
      </c>
      <c r="F159" s="195" t="s">
        <v>5288</v>
      </c>
      <c r="H159" s="196">
        <v>5.07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73</v>
      </c>
      <c r="AY159" s="193" t="s">
        <v>235</v>
      </c>
    </row>
    <row r="160" spans="2:65" s="12" customFormat="1" x14ac:dyDescent="0.3">
      <c r="B160" s="184"/>
      <c r="D160" s="194" t="s">
        <v>304</v>
      </c>
      <c r="E160" s="193" t="s">
        <v>3</v>
      </c>
      <c r="F160" s="195" t="s">
        <v>5289</v>
      </c>
      <c r="H160" s="196">
        <v>0.88</v>
      </c>
      <c r="I160" s="189"/>
      <c r="L160" s="184"/>
      <c r="M160" s="190"/>
      <c r="N160" s="191"/>
      <c r="O160" s="191"/>
      <c r="P160" s="191"/>
      <c r="Q160" s="191"/>
      <c r="R160" s="191"/>
      <c r="S160" s="191"/>
      <c r="T160" s="192"/>
      <c r="AT160" s="193" t="s">
        <v>304</v>
      </c>
      <c r="AU160" s="193" t="s">
        <v>81</v>
      </c>
      <c r="AV160" s="12" t="s">
        <v>81</v>
      </c>
      <c r="AW160" s="12" t="s">
        <v>36</v>
      </c>
      <c r="AX160" s="12" t="s">
        <v>73</v>
      </c>
      <c r="AY160" s="193" t="s">
        <v>235</v>
      </c>
    </row>
    <row r="161" spans="2:65" s="12" customFormat="1" x14ac:dyDescent="0.3">
      <c r="B161" s="184"/>
      <c r="D161" s="194" t="s">
        <v>304</v>
      </c>
      <c r="E161" s="193" t="s">
        <v>3</v>
      </c>
      <c r="F161" s="195" t="s">
        <v>5290</v>
      </c>
      <c r="H161" s="196">
        <v>4.26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93" t="s">
        <v>304</v>
      </c>
      <c r="AU161" s="193" t="s">
        <v>81</v>
      </c>
      <c r="AV161" s="12" t="s">
        <v>81</v>
      </c>
      <c r="AW161" s="12" t="s">
        <v>36</v>
      </c>
      <c r="AX161" s="12" t="s">
        <v>73</v>
      </c>
      <c r="AY161" s="193" t="s">
        <v>235</v>
      </c>
    </row>
    <row r="162" spans="2:65" s="15" customFormat="1" x14ac:dyDescent="0.3">
      <c r="B162" s="214"/>
      <c r="D162" s="194" t="s">
        <v>304</v>
      </c>
      <c r="E162" s="215" t="s">
        <v>3</v>
      </c>
      <c r="F162" s="216" t="s">
        <v>5291</v>
      </c>
      <c r="H162" s="217" t="s">
        <v>3</v>
      </c>
      <c r="I162" s="218"/>
      <c r="L162" s="214"/>
      <c r="M162" s="219"/>
      <c r="N162" s="220"/>
      <c r="O162" s="220"/>
      <c r="P162" s="220"/>
      <c r="Q162" s="220"/>
      <c r="R162" s="220"/>
      <c r="S162" s="220"/>
      <c r="T162" s="221"/>
      <c r="AT162" s="217" t="s">
        <v>304</v>
      </c>
      <c r="AU162" s="217" t="s">
        <v>81</v>
      </c>
      <c r="AV162" s="15" t="s">
        <v>22</v>
      </c>
      <c r="AW162" s="15" t="s">
        <v>36</v>
      </c>
      <c r="AX162" s="15" t="s">
        <v>73</v>
      </c>
      <c r="AY162" s="217" t="s">
        <v>235</v>
      </c>
    </row>
    <row r="163" spans="2:65" s="12" customFormat="1" x14ac:dyDescent="0.3">
      <c r="B163" s="184"/>
      <c r="D163" s="194" t="s">
        <v>304</v>
      </c>
      <c r="E163" s="193" t="s">
        <v>3</v>
      </c>
      <c r="F163" s="195" t="s">
        <v>5292</v>
      </c>
      <c r="H163" s="196">
        <v>8.4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93" t="s">
        <v>304</v>
      </c>
      <c r="AU163" s="193" t="s">
        <v>81</v>
      </c>
      <c r="AV163" s="12" t="s">
        <v>81</v>
      </c>
      <c r="AW163" s="12" t="s">
        <v>36</v>
      </c>
      <c r="AX163" s="12" t="s">
        <v>73</v>
      </c>
      <c r="AY163" s="193" t="s">
        <v>235</v>
      </c>
    </row>
    <row r="164" spans="2:65" s="12" customFormat="1" x14ac:dyDescent="0.3">
      <c r="B164" s="184"/>
      <c r="D164" s="194" t="s">
        <v>304</v>
      </c>
      <c r="E164" s="193" t="s">
        <v>3</v>
      </c>
      <c r="F164" s="195" t="s">
        <v>5293</v>
      </c>
      <c r="H164" s="196">
        <v>7.2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93" t="s">
        <v>304</v>
      </c>
      <c r="AU164" s="193" t="s">
        <v>81</v>
      </c>
      <c r="AV164" s="12" t="s">
        <v>81</v>
      </c>
      <c r="AW164" s="12" t="s">
        <v>36</v>
      </c>
      <c r="AX164" s="12" t="s">
        <v>73</v>
      </c>
      <c r="AY164" s="193" t="s">
        <v>235</v>
      </c>
    </row>
    <row r="165" spans="2:65" s="13" customFormat="1" x14ac:dyDescent="0.3">
      <c r="B165" s="197"/>
      <c r="D165" s="185" t="s">
        <v>304</v>
      </c>
      <c r="E165" s="198" t="s">
        <v>3</v>
      </c>
      <c r="F165" s="199" t="s">
        <v>329</v>
      </c>
      <c r="H165" s="200">
        <v>25.81</v>
      </c>
      <c r="I165" s="201"/>
      <c r="L165" s="197"/>
      <c r="M165" s="202"/>
      <c r="N165" s="203"/>
      <c r="O165" s="203"/>
      <c r="P165" s="203"/>
      <c r="Q165" s="203"/>
      <c r="R165" s="203"/>
      <c r="S165" s="203"/>
      <c r="T165" s="204"/>
      <c r="AT165" s="205" t="s">
        <v>304</v>
      </c>
      <c r="AU165" s="205" t="s">
        <v>81</v>
      </c>
      <c r="AV165" s="13" t="s">
        <v>241</v>
      </c>
      <c r="AW165" s="13" t="s">
        <v>36</v>
      </c>
      <c r="AX165" s="13" t="s">
        <v>22</v>
      </c>
      <c r="AY165" s="205" t="s">
        <v>235</v>
      </c>
    </row>
    <row r="166" spans="2:65" s="1" customFormat="1" ht="44.25" customHeight="1" x14ac:dyDescent="0.3">
      <c r="B166" s="171"/>
      <c r="C166" s="172" t="s">
        <v>343</v>
      </c>
      <c r="D166" s="172" t="s">
        <v>237</v>
      </c>
      <c r="E166" s="173" t="s">
        <v>2172</v>
      </c>
      <c r="F166" s="174" t="s">
        <v>2173</v>
      </c>
      <c r="G166" s="175" t="s">
        <v>240</v>
      </c>
      <c r="H166" s="176">
        <v>25.81</v>
      </c>
      <c r="I166" s="177"/>
      <c r="J166" s="178">
        <f>ROUND(I166*H166,2)</f>
        <v>0</v>
      </c>
      <c r="K166" s="174" t="s">
        <v>309</v>
      </c>
      <c r="L166" s="35"/>
      <c r="M166" s="179" t="s">
        <v>3</v>
      </c>
      <c r="N166" s="180" t="s">
        <v>44</v>
      </c>
      <c r="O166" s="36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AR166" s="19" t="s">
        <v>241</v>
      </c>
      <c r="AT166" s="19" t="s">
        <v>237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241</v>
      </c>
      <c r="BM166" s="19" t="s">
        <v>463</v>
      </c>
    </row>
    <row r="167" spans="2:65" s="1" customFormat="1" ht="22.5" customHeight="1" x14ac:dyDescent="0.3">
      <c r="B167" s="171"/>
      <c r="C167" s="172" t="s">
        <v>349</v>
      </c>
      <c r="D167" s="172" t="s">
        <v>237</v>
      </c>
      <c r="E167" s="173" t="s">
        <v>5294</v>
      </c>
      <c r="F167" s="174" t="s">
        <v>5295</v>
      </c>
      <c r="G167" s="175" t="s">
        <v>294</v>
      </c>
      <c r="H167" s="176">
        <v>3.1779999999999999</v>
      </c>
      <c r="I167" s="177"/>
      <c r="J167" s="178">
        <f>ROUND(I167*H167,2)</f>
        <v>0</v>
      </c>
      <c r="K167" s="174" t="s">
        <v>309</v>
      </c>
      <c r="L167" s="35"/>
      <c r="M167" s="179" t="s">
        <v>3</v>
      </c>
      <c r="N167" s="180" t="s">
        <v>44</v>
      </c>
      <c r="O167" s="36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AR167" s="19" t="s">
        <v>241</v>
      </c>
      <c r="AT167" s="19" t="s">
        <v>237</v>
      </c>
      <c r="AU167" s="19" t="s">
        <v>81</v>
      </c>
      <c r="AY167" s="19" t="s">
        <v>235</v>
      </c>
      <c r="BE167" s="183">
        <f>IF(N167="základní",J167,0)</f>
        <v>0</v>
      </c>
      <c r="BF167" s="183">
        <f>IF(N167="snížená",J167,0)</f>
        <v>0</v>
      </c>
      <c r="BG167" s="183">
        <f>IF(N167="zákl. přenesená",J167,0)</f>
        <v>0</v>
      </c>
      <c r="BH167" s="183">
        <f>IF(N167="sníž. přenesená",J167,0)</f>
        <v>0</v>
      </c>
      <c r="BI167" s="183">
        <f>IF(N167="nulová",J167,0)</f>
        <v>0</v>
      </c>
      <c r="BJ167" s="19" t="s">
        <v>22</v>
      </c>
      <c r="BK167" s="183">
        <f>ROUND(I167*H167,2)</f>
        <v>0</v>
      </c>
      <c r="BL167" s="19" t="s">
        <v>241</v>
      </c>
      <c r="BM167" s="19" t="s">
        <v>471</v>
      </c>
    </row>
    <row r="168" spans="2:65" s="12" customFormat="1" x14ac:dyDescent="0.3">
      <c r="B168" s="184"/>
      <c r="D168" s="194" t="s">
        <v>304</v>
      </c>
      <c r="E168" s="193" t="s">
        <v>3</v>
      </c>
      <c r="F168" s="195" t="s">
        <v>5296</v>
      </c>
      <c r="H168" s="196">
        <v>3.1779999999999999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93" t="s">
        <v>304</v>
      </c>
      <c r="AU168" s="193" t="s">
        <v>81</v>
      </c>
      <c r="AV168" s="12" t="s">
        <v>81</v>
      </c>
      <c r="AW168" s="12" t="s">
        <v>36</v>
      </c>
      <c r="AX168" s="12" t="s">
        <v>73</v>
      </c>
      <c r="AY168" s="193" t="s">
        <v>235</v>
      </c>
    </row>
    <row r="169" spans="2:65" s="13" customFormat="1" x14ac:dyDescent="0.3">
      <c r="B169" s="197"/>
      <c r="D169" s="185" t="s">
        <v>304</v>
      </c>
      <c r="E169" s="198" t="s">
        <v>3</v>
      </c>
      <c r="F169" s="199" t="s">
        <v>329</v>
      </c>
      <c r="H169" s="200">
        <v>3.1779999999999999</v>
      </c>
      <c r="I169" s="201"/>
      <c r="L169" s="197"/>
      <c r="M169" s="202"/>
      <c r="N169" s="203"/>
      <c r="O169" s="203"/>
      <c r="P169" s="203"/>
      <c r="Q169" s="203"/>
      <c r="R169" s="203"/>
      <c r="S169" s="203"/>
      <c r="T169" s="204"/>
      <c r="AT169" s="205" t="s">
        <v>304</v>
      </c>
      <c r="AU169" s="205" t="s">
        <v>81</v>
      </c>
      <c r="AV169" s="13" t="s">
        <v>241</v>
      </c>
      <c r="AW169" s="13" t="s">
        <v>36</v>
      </c>
      <c r="AX169" s="13" t="s">
        <v>22</v>
      </c>
      <c r="AY169" s="205" t="s">
        <v>235</v>
      </c>
    </row>
    <row r="170" spans="2:65" s="1" customFormat="1" ht="31.5" customHeight="1" x14ac:dyDescent="0.3">
      <c r="B170" s="171"/>
      <c r="C170" s="172" t="s">
        <v>354</v>
      </c>
      <c r="D170" s="172" t="s">
        <v>237</v>
      </c>
      <c r="E170" s="173" t="s">
        <v>5297</v>
      </c>
      <c r="F170" s="174" t="s">
        <v>5298</v>
      </c>
      <c r="G170" s="175" t="s">
        <v>245</v>
      </c>
      <c r="H170" s="176">
        <v>48.887</v>
      </c>
      <c r="I170" s="177"/>
      <c r="J170" s="178">
        <f>ROUND(I170*H170,2)</f>
        <v>0</v>
      </c>
      <c r="K170" s="174" t="s">
        <v>309</v>
      </c>
      <c r="L170" s="35"/>
      <c r="M170" s="179" t="s">
        <v>3</v>
      </c>
      <c r="N170" s="180" t="s">
        <v>44</v>
      </c>
      <c r="O170" s="36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AR170" s="19" t="s">
        <v>241</v>
      </c>
      <c r="AT170" s="19" t="s">
        <v>237</v>
      </c>
      <c r="AU170" s="19" t="s">
        <v>81</v>
      </c>
      <c r="AY170" s="19" t="s">
        <v>235</v>
      </c>
      <c r="BE170" s="183">
        <f>IF(N170="základní",J170,0)</f>
        <v>0</v>
      </c>
      <c r="BF170" s="183">
        <f>IF(N170="snížená",J170,0)</f>
        <v>0</v>
      </c>
      <c r="BG170" s="183">
        <f>IF(N170="zákl. přenesená",J170,0)</f>
        <v>0</v>
      </c>
      <c r="BH170" s="183">
        <f>IF(N170="sníž. přenesená",J170,0)</f>
        <v>0</v>
      </c>
      <c r="BI170" s="183">
        <f>IF(N170="nulová",J170,0)</f>
        <v>0</v>
      </c>
      <c r="BJ170" s="19" t="s">
        <v>22</v>
      </c>
      <c r="BK170" s="183">
        <f>ROUND(I170*H170,2)</f>
        <v>0</v>
      </c>
      <c r="BL170" s="19" t="s">
        <v>241</v>
      </c>
      <c r="BM170" s="19" t="s">
        <v>485</v>
      </c>
    </row>
    <row r="171" spans="2:65" s="12" customFormat="1" x14ac:dyDescent="0.3">
      <c r="B171" s="184"/>
      <c r="D171" s="194" t="s">
        <v>304</v>
      </c>
      <c r="E171" s="193" t="s">
        <v>3</v>
      </c>
      <c r="F171" s="195" t="s">
        <v>5299</v>
      </c>
      <c r="H171" s="196">
        <v>23.693000000000001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93" t="s">
        <v>304</v>
      </c>
      <c r="AU171" s="193" t="s">
        <v>81</v>
      </c>
      <c r="AV171" s="12" t="s">
        <v>81</v>
      </c>
      <c r="AW171" s="12" t="s">
        <v>36</v>
      </c>
      <c r="AX171" s="12" t="s">
        <v>73</v>
      </c>
      <c r="AY171" s="193" t="s">
        <v>235</v>
      </c>
    </row>
    <row r="172" spans="2:65" s="12" customFormat="1" x14ac:dyDescent="0.3">
      <c r="B172" s="184"/>
      <c r="D172" s="194" t="s">
        <v>304</v>
      </c>
      <c r="E172" s="193" t="s">
        <v>3</v>
      </c>
      <c r="F172" s="195" t="s">
        <v>5300</v>
      </c>
      <c r="H172" s="196">
        <v>4.7190000000000003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93" t="s">
        <v>304</v>
      </c>
      <c r="AU172" s="193" t="s">
        <v>81</v>
      </c>
      <c r="AV172" s="12" t="s">
        <v>81</v>
      </c>
      <c r="AW172" s="12" t="s">
        <v>36</v>
      </c>
      <c r="AX172" s="12" t="s">
        <v>73</v>
      </c>
      <c r="AY172" s="193" t="s">
        <v>235</v>
      </c>
    </row>
    <row r="173" spans="2:65" s="12" customFormat="1" x14ac:dyDescent="0.3">
      <c r="B173" s="184"/>
      <c r="D173" s="194" t="s">
        <v>304</v>
      </c>
      <c r="E173" s="193" t="s">
        <v>3</v>
      </c>
      <c r="F173" s="195" t="s">
        <v>5301</v>
      </c>
      <c r="H173" s="196">
        <v>20.475000000000001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93" t="s">
        <v>304</v>
      </c>
      <c r="AU173" s="193" t="s">
        <v>81</v>
      </c>
      <c r="AV173" s="12" t="s">
        <v>81</v>
      </c>
      <c r="AW173" s="12" t="s">
        <v>36</v>
      </c>
      <c r="AX173" s="12" t="s">
        <v>73</v>
      </c>
      <c r="AY173" s="193" t="s">
        <v>235</v>
      </c>
    </row>
    <row r="174" spans="2:65" s="13" customFormat="1" x14ac:dyDescent="0.3">
      <c r="B174" s="197"/>
      <c r="D174" s="185" t="s">
        <v>304</v>
      </c>
      <c r="E174" s="198" t="s">
        <v>3</v>
      </c>
      <c r="F174" s="199" t="s">
        <v>329</v>
      </c>
      <c r="H174" s="200">
        <v>48.887</v>
      </c>
      <c r="I174" s="201"/>
      <c r="L174" s="197"/>
      <c r="M174" s="202"/>
      <c r="N174" s="203"/>
      <c r="O174" s="203"/>
      <c r="P174" s="203"/>
      <c r="Q174" s="203"/>
      <c r="R174" s="203"/>
      <c r="S174" s="203"/>
      <c r="T174" s="204"/>
      <c r="AT174" s="205" t="s">
        <v>304</v>
      </c>
      <c r="AU174" s="205" t="s">
        <v>81</v>
      </c>
      <c r="AV174" s="13" t="s">
        <v>241</v>
      </c>
      <c r="AW174" s="13" t="s">
        <v>36</v>
      </c>
      <c r="AX174" s="13" t="s">
        <v>22</v>
      </c>
      <c r="AY174" s="205" t="s">
        <v>235</v>
      </c>
    </row>
    <row r="175" spans="2:65" s="1" customFormat="1" ht="44.25" customHeight="1" x14ac:dyDescent="0.3">
      <c r="B175" s="171"/>
      <c r="C175" s="172" t="s">
        <v>366</v>
      </c>
      <c r="D175" s="172" t="s">
        <v>237</v>
      </c>
      <c r="E175" s="173" t="s">
        <v>5302</v>
      </c>
      <c r="F175" s="174" t="s">
        <v>5303</v>
      </c>
      <c r="G175" s="175" t="s">
        <v>240</v>
      </c>
      <c r="H175" s="176">
        <v>126.88</v>
      </c>
      <c r="I175" s="177"/>
      <c r="J175" s="178">
        <f>ROUND(I175*H175,2)</f>
        <v>0</v>
      </c>
      <c r="K175" s="174" t="s">
        <v>309</v>
      </c>
      <c r="L175" s="35"/>
      <c r="M175" s="179" t="s">
        <v>3</v>
      </c>
      <c r="N175" s="180" t="s">
        <v>44</v>
      </c>
      <c r="O175" s="36"/>
      <c r="P175" s="181">
        <f>O175*H175</f>
        <v>0</v>
      </c>
      <c r="Q175" s="181">
        <v>0</v>
      </c>
      <c r="R175" s="181">
        <f>Q175*H175</f>
        <v>0</v>
      </c>
      <c r="S175" s="181">
        <v>0</v>
      </c>
      <c r="T175" s="182">
        <f>S175*H175</f>
        <v>0</v>
      </c>
      <c r="AR175" s="19" t="s">
        <v>241</v>
      </c>
      <c r="AT175" s="19" t="s">
        <v>237</v>
      </c>
      <c r="AU175" s="19" t="s">
        <v>81</v>
      </c>
      <c r="AY175" s="19" t="s">
        <v>235</v>
      </c>
      <c r="BE175" s="183">
        <f>IF(N175="základní",J175,0)</f>
        <v>0</v>
      </c>
      <c r="BF175" s="183">
        <f>IF(N175="snížená",J175,0)</f>
        <v>0</v>
      </c>
      <c r="BG175" s="183">
        <f>IF(N175="zákl. přenesená",J175,0)</f>
        <v>0</v>
      </c>
      <c r="BH175" s="183">
        <f>IF(N175="sníž. přenesená",J175,0)</f>
        <v>0</v>
      </c>
      <c r="BI175" s="183">
        <f>IF(N175="nulová",J175,0)</f>
        <v>0</v>
      </c>
      <c r="BJ175" s="19" t="s">
        <v>22</v>
      </c>
      <c r="BK175" s="183">
        <f>ROUND(I175*H175,2)</f>
        <v>0</v>
      </c>
      <c r="BL175" s="19" t="s">
        <v>241</v>
      </c>
      <c r="BM175" s="19" t="s">
        <v>494</v>
      </c>
    </row>
    <row r="176" spans="2:65" s="12" customFormat="1" x14ac:dyDescent="0.3">
      <c r="B176" s="184"/>
      <c r="D176" s="194" t="s">
        <v>304</v>
      </c>
      <c r="E176" s="193" t="s">
        <v>3</v>
      </c>
      <c r="F176" s="195" t="s">
        <v>5304</v>
      </c>
      <c r="H176" s="196">
        <v>60.84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93" t="s">
        <v>304</v>
      </c>
      <c r="AU176" s="193" t="s">
        <v>81</v>
      </c>
      <c r="AV176" s="12" t="s">
        <v>81</v>
      </c>
      <c r="AW176" s="12" t="s">
        <v>36</v>
      </c>
      <c r="AX176" s="12" t="s">
        <v>73</v>
      </c>
      <c r="AY176" s="193" t="s">
        <v>235</v>
      </c>
    </row>
    <row r="177" spans="2:65" s="12" customFormat="1" x14ac:dyDescent="0.3">
      <c r="B177" s="184"/>
      <c r="D177" s="194" t="s">
        <v>304</v>
      </c>
      <c r="E177" s="193" t="s">
        <v>3</v>
      </c>
      <c r="F177" s="195" t="s">
        <v>5305</v>
      </c>
      <c r="H177" s="196">
        <v>11.44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93" t="s">
        <v>304</v>
      </c>
      <c r="AU177" s="193" t="s">
        <v>81</v>
      </c>
      <c r="AV177" s="12" t="s">
        <v>81</v>
      </c>
      <c r="AW177" s="12" t="s">
        <v>36</v>
      </c>
      <c r="AX177" s="12" t="s">
        <v>73</v>
      </c>
      <c r="AY177" s="193" t="s">
        <v>235</v>
      </c>
    </row>
    <row r="178" spans="2:65" s="12" customFormat="1" x14ac:dyDescent="0.3">
      <c r="B178" s="184"/>
      <c r="D178" s="194" t="s">
        <v>304</v>
      </c>
      <c r="E178" s="193" t="s">
        <v>3</v>
      </c>
      <c r="F178" s="195" t="s">
        <v>5306</v>
      </c>
      <c r="H178" s="196">
        <v>54.6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93" t="s">
        <v>304</v>
      </c>
      <c r="AU178" s="193" t="s">
        <v>81</v>
      </c>
      <c r="AV178" s="12" t="s">
        <v>81</v>
      </c>
      <c r="AW178" s="12" t="s">
        <v>36</v>
      </c>
      <c r="AX178" s="12" t="s">
        <v>73</v>
      </c>
      <c r="AY178" s="193" t="s">
        <v>235</v>
      </c>
    </row>
    <row r="179" spans="2:65" s="13" customFormat="1" x14ac:dyDescent="0.3">
      <c r="B179" s="197"/>
      <c r="D179" s="185" t="s">
        <v>304</v>
      </c>
      <c r="E179" s="198" t="s">
        <v>3</v>
      </c>
      <c r="F179" s="199" t="s">
        <v>329</v>
      </c>
      <c r="H179" s="200">
        <v>126.88</v>
      </c>
      <c r="I179" s="201"/>
      <c r="L179" s="197"/>
      <c r="M179" s="202"/>
      <c r="N179" s="203"/>
      <c r="O179" s="203"/>
      <c r="P179" s="203"/>
      <c r="Q179" s="203"/>
      <c r="R179" s="203"/>
      <c r="S179" s="203"/>
      <c r="T179" s="204"/>
      <c r="AT179" s="205" t="s">
        <v>304</v>
      </c>
      <c r="AU179" s="205" t="s">
        <v>81</v>
      </c>
      <c r="AV179" s="13" t="s">
        <v>241</v>
      </c>
      <c r="AW179" s="13" t="s">
        <v>36</v>
      </c>
      <c r="AX179" s="13" t="s">
        <v>22</v>
      </c>
      <c r="AY179" s="205" t="s">
        <v>235</v>
      </c>
    </row>
    <row r="180" spans="2:65" s="1" customFormat="1" ht="44.25" customHeight="1" x14ac:dyDescent="0.3">
      <c r="B180" s="171"/>
      <c r="C180" s="172" t="s">
        <v>370</v>
      </c>
      <c r="D180" s="172" t="s">
        <v>237</v>
      </c>
      <c r="E180" s="173" t="s">
        <v>5307</v>
      </c>
      <c r="F180" s="174" t="s">
        <v>5308</v>
      </c>
      <c r="G180" s="175" t="s">
        <v>240</v>
      </c>
      <c r="H180" s="176">
        <v>126.88</v>
      </c>
      <c r="I180" s="177"/>
      <c r="J180" s="178">
        <f>ROUND(I180*H180,2)</f>
        <v>0</v>
      </c>
      <c r="K180" s="174" t="s">
        <v>309</v>
      </c>
      <c r="L180" s="35"/>
      <c r="M180" s="179" t="s">
        <v>3</v>
      </c>
      <c r="N180" s="180" t="s">
        <v>44</v>
      </c>
      <c r="O180" s="36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AR180" s="19" t="s">
        <v>241</v>
      </c>
      <c r="AT180" s="19" t="s">
        <v>237</v>
      </c>
      <c r="AU180" s="19" t="s">
        <v>81</v>
      </c>
      <c r="AY180" s="19" t="s">
        <v>235</v>
      </c>
      <c r="BE180" s="183">
        <f>IF(N180="základní",J180,0)</f>
        <v>0</v>
      </c>
      <c r="BF180" s="183">
        <f>IF(N180="snížená",J180,0)</f>
        <v>0</v>
      </c>
      <c r="BG180" s="183">
        <f>IF(N180="zákl. přenesená",J180,0)</f>
        <v>0</v>
      </c>
      <c r="BH180" s="183">
        <f>IF(N180="sníž. přenesená",J180,0)</f>
        <v>0</v>
      </c>
      <c r="BI180" s="183">
        <f>IF(N180="nulová",J180,0)</f>
        <v>0</v>
      </c>
      <c r="BJ180" s="19" t="s">
        <v>22</v>
      </c>
      <c r="BK180" s="183">
        <f>ROUND(I180*H180,2)</f>
        <v>0</v>
      </c>
      <c r="BL180" s="19" t="s">
        <v>241</v>
      </c>
      <c r="BM180" s="19" t="s">
        <v>504</v>
      </c>
    </row>
    <row r="181" spans="2:65" s="1" customFormat="1" ht="22.5" customHeight="1" x14ac:dyDescent="0.3">
      <c r="B181" s="171"/>
      <c r="C181" s="172" t="s">
        <v>375</v>
      </c>
      <c r="D181" s="172" t="s">
        <v>237</v>
      </c>
      <c r="E181" s="173" t="s">
        <v>5309</v>
      </c>
      <c r="F181" s="174" t="s">
        <v>5310</v>
      </c>
      <c r="G181" s="175" t="s">
        <v>294</v>
      </c>
      <c r="H181" s="176">
        <v>6.8440000000000003</v>
      </c>
      <c r="I181" s="177"/>
      <c r="J181" s="178">
        <f>ROUND(I181*H181,2)</f>
        <v>0</v>
      </c>
      <c r="K181" s="174" t="s">
        <v>309</v>
      </c>
      <c r="L181" s="35"/>
      <c r="M181" s="179" t="s">
        <v>3</v>
      </c>
      <c r="N181" s="180" t="s">
        <v>44</v>
      </c>
      <c r="O181" s="36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AR181" s="19" t="s">
        <v>241</v>
      </c>
      <c r="AT181" s="19" t="s">
        <v>237</v>
      </c>
      <c r="AU181" s="19" t="s">
        <v>81</v>
      </c>
      <c r="AY181" s="19" t="s">
        <v>235</v>
      </c>
      <c r="BE181" s="183">
        <f>IF(N181="základní",J181,0)</f>
        <v>0</v>
      </c>
      <c r="BF181" s="183">
        <f>IF(N181="snížená",J181,0)</f>
        <v>0</v>
      </c>
      <c r="BG181" s="183">
        <f>IF(N181="zákl. přenesená",J181,0)</f>
        <v>0</v>
      </c>
      <c r="BH181" s="183">
        <f>IF(N181="sníž. přenesená",J181,0)</f>
        <v>0</v>
      </c>
      <c r="BI181" s="183">
        <f>IF(N181="nulová",J181,0)</f>
        <v>0</v>
      </c>
      <c r="BJ181" s="19" t="s">
        <v>22</v>
      </c>
      <c r="BK181" s="183">
        <f>ROUND(I181*H181,2)</f>
        <v>0</v>
      </c>
      <c r="BL181" s="19" t="s">
        <v>241</v>
      </c>
      <c r="BM181" s="19" t="s">
        <v>514</v>
      </c>
    </row>
    <row r="182" spans="2:65" s="12" customFormat="1" x14ac:dyDescent="0.3">
      <c r="B182" s="184"/>
      <c r="D182" s="194" t="s">
        <v>304</v>
      </c>
      <c r="E182" s="193" t="s">
        <v>3</v>
      </c>
      <c r="F182" s="195" t="s">
        <v>5311</v>
      </c>
      <c r="H182" s="196">
        <v>6.8440000000000003</v>
      </c>
      <c r="I182" s="189"/>
      <c r="L182" s="184"/>
      <c r="M182" s="190"/>
      <c r="N182" s="191"/>
      <c r="O182" s="191"/>
      <c r="P182" s="191"/>
      <c r="Q182" s="191"/>
      <c r="R182" s="191"/>
      <c r="S182" s="191"/>
      <c r="T182" s="192"/>
      <c r="AT182" s="193" t="s">
        <v>304</v>
      </c>
      <c r="AU182" s="193" t="s">
        <v>81</v>
      </c>
      <c r="AV182" s="12" t="s">
        <v>81</v>
      </c>
      <c r="AW182" s="12" t="s">
        <v>36</v>
      </c>
      <c r="AX182" s="12" t="s">
        <v>73</v>
      </c>
      <c r="AY182" s="193" t="s">
        <v>235</v>
      </c>
    </row>
    <row r="183" spans="2:65" s="13" customFormat="1" x14ac:dyDescent="0.3">
      <c r="B183" s="197"/>
      <c r="D183" s="194" t="s">
        <v>304</v>
      </c>
      <c r="E183" s="236" t="s">
        <v>3</v>
      </c>
      <c r="F183" s="237" t="s">
        <v>329</v>
      </c>
      <c r="H183" s="238">
        <v>6.8440000000000003</v>
      </c>
      <c r="I183" s="201"/>
      <c r="L183" s="197"/>
      <c r="M183" s="202"/>
      <c r="N183" s="203"/>
      <c r="O183" s="203"/>
      <c r="P183" s="203"/>
      <c r="Q183" s="203"/>
      <c r="R183" s="203"/>
      <c r="S183" s="203"/>
      <c r="T183" s="204"/>
      <c r="AT183" s="205" t="s">
        <v>304</v>
      </c>
      <c r="AU183" s="205" t="s">
        <v>81</v>
      </c>
      <c r="AV183" s="13" t="s">
        <v>241</v>
      </c>
      <c r="AW183" s="13" t="s">
        <v>36</v>
      </c>
      <c r="AX183" s="13" t="s">
        <v>22</v>
      </c>
      <c r="AY183" s="205" t="s">
        <v>235</v>
      </c>
    </row>
    <row r="184" spans="2:65" s="11" customFormat="1" ht="29.85" customHeight="1" x14ac:dyDescent="0.3">
      <c r="B184" s="157"/>
      <c r="D184" s="168" t="s">
        <v>72</v>
      </c>
      <c r="E184" s="169" t="s">
        <v>103</v>
      </c>
      <c r="F184" s="169" t="s">
        <v>1661</v>
      </c>
      <c r="I184" s="160"/>
      <c r="J184" s="170">
        <f>BK184</f>
        <v>0</v>
      </c>
      <c r="L184" s="157"/>
      <c r="M184" s="162"/>
      <c r="N184" s="163"/>
      <c r="O184" s="163"/>
      <c r="P184" s="164">
        <f>SUM(P185:P209)</f>
        <v>0</v>
      </c>
      <c r="Q184" s="163"/>
      <c r="R184" s="164">
        <f>SUM(R185:R209)</f>
        <v>0</v>
      </c>
      <c r="S184" s="163"/>
      <c r="T184" s="165">
        <f>SUM(T185:T209)</f>
        <v>0</v>
      </c>
      <c r="AR184" s="158" t="s">
        <v>22</v>
      </c>
      <c r="AT184" s="166" t="s">
        <v>72</v>
      </c>
      <c r="AU184" s="166" t="s">
        <v>22</v>
      </c>
      <c r="AY184" s="158" t="s">
        <v>235</v>
      </c>
      <c r="BK184" s="167">
        <f>SUM(BK185:BK209)</f>
        <v>0</v>
      </c>
    </row>
    <row r="185" spans="2:65" s="1" customFormat="1" ht="31.5" customHeight="1" x14ac:dyDescent="0.3">
      <c r="B185" s="171"/>
      <c r="C185" s="172" t="s">
        <v>379</v>
      </c>
      <c r="D185" s="172" t="s">
        <v>237</v>
      </c>
      <c r="E185" s="173" t="s">
        <v>5312</v>
      </c>
      <c r="F185" s="174" t="s">
        <v>5313</v>
      </c>
      <c r="G185" s="175" t="s">
        <v>240</v>
      </c>
      <c r="H185" s="176">
        <v>129.44</v>
      </c>
      <c r="I185" s="177"/>
      <c r="J185" s="178">
        <f>ROUND(I185*H185,2)</f>
        <v>0</v>
      </c>
      <c r="K185" s="174" t="s">
        <v>309</v>
      </c>
      <c r="L185" s="35"/>
      <c r="M185" s="179" t="s">
        <v>3</v>
      </c>
      <c r="N185" s="180" t="s">
        <v>44</v>
      </c>
      <c r="O185" s="36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AR185" s="19" t="s">
        <v>241</v>
      </c>
      <c r="AT185" s="19" t="s">
        <v>237</v>
      </c>
      <c r="AU185" s="19" t="s">
        <v>81</v>
      </c>
      <c r="AY185" s="19" t="s">
        <v>235</v>
      </c>
      <c r="BE185" s="183">
        <f>IF(N185="základní",J185,0)</f>
        <v>0</v>
      </c>
      <c r="BF185" s="183">
        <f>IF(N185="snížená",J185,0)</f>
        <v>0</v>
      </c>
      <c r="BG185" s="183">
        <f>IF(N185="zákl. přenesená",J185,0)</f>
        <v>0</v>
      </c>
      <c r="BH185" s="183">
        <f>IF(N185="sníž. přenesená",J185,0)</f>
        <v>0</v>
      </c>
      <c r="BI185" s="183">
        <f>IF(N185="nulová",J185,0)</f>
        <v>0</v>
      </c>
      <c r="BJ185" s="19" t="s">
        <v>22</v>
      </c>
      <c r="BK185" s="183">
        <f>ROUND(I185*H185,2)</f>
        <v>0</v>
      </c>
      <c r="BL185" s="19" t="s">
        <v>241</v>
      </c>
      <c r="BM185" s="19" t="s">
        <v>803</v>
      </c>
    </row>
    <row r="186" spans="2:65" s="12" customFormat="1" x14ac:dyDescent="0.3">
      <c r="B186" s="184"/>
      <c r="D186" s="194" t="s">
        <v>304</v>
      </c>
      <c r="E186" s="193" t="s">
        <v>3</v>
      </c>
      <c r="F186" s="195" t="s">
        <v>5314</v>
      </c>
      <c r="H186" s="196">
        <v>123.76</v>
      </c>
      <c r="I186" s="189"/>
      <c r="L186" s="184"/>
      <c r="M186" s="190"/>
      <c r="N186" s="191"/>
      <c r="O186" s="191"/>
      <c r="P186" s="191"/>
      <c r="Q186" s="191"/>
      <c r="R186" s="191"/>
      <c r="S186" s="191"/>
      <c r="T186" s="192"/>
      <c r="AT186" s="193" t="s">
        <v>304</v>
      </c>
      <c r="AU186" s="193" t="s">
        <v>81</v>
      </c>
      <c r="AV186" s="12" t="s">
        <v>81</v>
      </c>
      <c r="AW186" s="12" t="s">
        <v>36</v>
      </c>
      <c r="AX186" s="12" t="s">
        <v>73</v>
      </c>
      <c r="AY186" s="193" t="s">
        <v>235</v>
      </c>
    </row>
    <row r="187" spans="2:65" s="12" customFormat="1" x14ac:dyDescent="0.3">
      <c r="B187" s="184"/>
      <c r="D187" s="194" t="s">
        <v>304</v>
      </c>
      <c r="E187" s="193" t="s">
        <v>3</v>
      </c>
      <c r="F187" s="195" t="s">
        <v>5315</v>
      </c>
      <c r="H187" s="196">
        <v>-10.98</v>
      </c>
      <c r="I187" s="189"/>
      <c r="L187" s="184"/>
      <c r="M187" s="190"/>
      <c r="N187" s="191"/>
      <c r="O187" s="191"/>
      <c r="P187" s="191"/>
      <c r="Q187" s="191"/>
      <c r="R187" s="191"/>
      <c r="S187" s="191"/>
      <c r="T187" s="192"/>
      <c r="AT187" s="193" t="s">
        <v>304</v>
      </c>
      <c r="AU187" s="193" t="s">
        <v>81</v>
      </c>
      <c r="AV187" s="12" t="s">
        <v>81</v>
      </c>
      <c r="AW187" s="12" t="s">
        <v>36</v>
      </c>
      <c r="AX187" s="12" t="s">
        <v>73</v>
      </c>
      <c r="AY187" s="193" t="s">
        <v>235</v>
      </c>
    </row>
    <row r="188" spans="2:65" s="12" customFormat="1" x14ac:dyDescent="0.3">
      <c r="B188" s="184"/>
      <c r="D188" s="194" t="s">
        <v>304</v>
      </c>
      <c r="E188" s="193" t="s">
        <v>3</v>
      </c>
      <c r="F188" s="195" t="s">
        <v>5316</v>
      </c>
      <c r="H188" s="196">
        <v>16.66</v>
      </c>
      <c r="I188" s="189"/>
      <c r="L188" s="184"/>
      <c r="M188" s="190"/>
      <c r="N188" s="191"/>
      <c r="O188" s="191"/>
      <c r="P188" s="191"/>
      <c r="Q188" s="191"/>
      <c r="R188" s="191"/>
      <c r="S188" s="191"/>
      <c r="T188" s="192"/>
      <c r="AT188" s="193" t="s">
        <v>304</v>
      </c>
      <c r="AU188" s="193" t="s">
        <v>81</v>
      </c>
      <c r="AV188" s="12" t="s">
        <v>81</v>
      </c>
      <c r="AW188" s="12" t="s">
        <v>36</v>
      </c>
      <c r="AX188" s="12" t="s">
        <v>73</v>
      </c>
      <c r="AY188" s="193" t="s">
        <v>235</v>
      </c>
    </row>
    <row r="189" spans="2:65" s="13" customFormat="1" x14ac:dyDescent="0.3">
      <c r="B189" s="197"/>
      <c r="D189" s="185" t="s">
        <v>304</v>
      </c>
      <c r="E189" s="198" t="s">
        <v>3</v>
      </c>
      <c r="F189" s="199" t="s">
        <v>329</v>
      </c>
      <c r="H189" s="200">
        <v>129.44</v>
      </c>
      <c r="I189" s="201"/>
      <c r="L189" s="197"/>
      <c r="M189" s="202"/>
      <c r="N189" s="203"/>
      <c r="O189" s="203"/>
      <c r="P189" s="203"/>
      <c r="Q189" s="203"/>
      <c r="R189" s="203"/>
      <c r="S189" s="203"/>
      <c r="T189" s="204"/>
      <c r="AT189" s="205" t="s">
        <v>304</v>
      </c>
      <c r="AU189" s="205" t="s">
        <v>81</v>
      </c>
      <c r="AV189" s="13" t="s">
        <v>241</v>
      </c>
      <c r="AW189" s="13" t="s">
        <v>36</v>
      </c>
      <c r="AX189" s="13" t="s">
        <v>22</v>
      </c>
      <c r="AY189" s="205" t="s">
        <v>235</v>
      </c>
    </row>
    <row r="190" spans="2:65" s="1" customFormat="1" ht="31.5" customHeight="1" x14ac:dyDescent="0.3">
      <c r="B190" s="171"/>
      <c r="C190" s="172" t="s">
        <v>384</v>
      </c>
      <c r="D190" s="172" t="s">
        <v>237</v>
      </c>
      <c r="E190" s="173" t="s">
        <v>5317</v>
      </c>
      <c r="F190" s="174" t="s">
        <v>5318</v>
      </c>
      <c r="G190" s="175" t="s">
        <v>240</v>
      </c>
      <c r="H190" s="176">
        <v>31.96</v>
      </c>
      <c r="I190" s="177"/>
      <c r="J190" s="178">
        <f>ROUND(I190*H190,2)</f>
        <v>0</v>
      </c>
      <c r="K190" s="174" t="s">
        <v>309</v>
      </c>
      <c r="L190" s="35"/>
      <c r="M190" s="179" t="s">
        <v>3</v>
      </c>
      <c r="N190" s="180" t="s">
        <v>44</v>
      </c>
      <c r="O190" s="36"/>
      <c r="P190" s="181">
        <f>O190*H190</f>
        <v>0</v>
      </c>
      <c r="Q190" s="181">
        <v>0</v>
      </c>
      <c r="R190" s="181">
        <f>Q190*H190</f>
        <v>0</v>
      </c>
      <c r="S190" s="181">
        <v>0</v>
      </c>
      <c r="T190" s="182">
        <f>S190*H190</f>
        <v>0</v>
      </c>
      <c r="AR190" s="19" t="s">
        <v>241</v>
      </c>
      <c r="AT190" s="19" t="s">
        <v>237</v>
      </c>
      <c r="AU190" s="19" t="s">
        <v>81</v>
      </c>
      <c r="AY190" s="19" t="s">
        <v>235</v>
      </c>
      <c r="BE190" s="183">
        <f>IF(N190="základní",J190,0)</f>
        <v>0</v>
      </c>
      <c r="BF190" s="183">
        <f>IF(N190="snížená",J190,0)</f>
        <v>0</v>
      </c>
      <c r="BG190" s="183">
        <f>IF(N190="zákl. přenesená",J190,0)</f>
        <v>0</v>
      </c>
      <c r="BH190" s="183">
        <f>IF(N190="sníž. přenesená",J190,0)</f>
        <v>0</v>
      </c>
      <c r="BI190" s="183">
        <f>IF(N190="nulová",J190,0)</f>
        <v>0</v>
      </c>
      <c r="BJ190" s="19" t="s">
        <v>22</v>
      </c>
      <c r="BK190" s="183">
        <f>ROUND(I190*H190,2)</f>
        <v>0</v>
      </c>
      <c r="BL190" s="19" t="s">
        <v>241</v>
      </c>
      <c r="BM190" s="19" t="s">
        <v>811</v>
      </c>
    </row>
    <row r="191" spans="2:65" s="12" customFormat="1" x14ac:dyDescent="0.3">
      <c r="B191" s="184"/>
      <c r="D191" s="194" t="s">
        <v>304</v>
      </c>
      <c r="E191" s="193" t="s">
        <v>3</v>
      </c>
      <c r="F191" s="195" t="s">
        <v>5319</v>
      </c>
      <c r="H191" s="196">
        <v>31.96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93" t="s">
        <v>304</v>
      </c>
      <c r="AU191" s="193" t="s">
        <v>81</v>
      </c>
      <c r="AV191" s="12" t="s">
        <v>81</v>
      </c>
      <c r="AW191" s="12" t="s">
        <v>36</v>
      </c>
      <c r="AX191" s="12" t="s">
        <v>73</v>
      </c>
      <c r="AY191" s="193" t="s">
        <v>235</v>
      </c>
    </row>
    <row r="192" spans="2:65" s="13" customFormat="1" x14ac:dyDescent="0.3">
      <c r="B192" s="197"/>
      <c r="D192" s="185" t="s">
        <v>304</v>
      </c>
      <c r="E192" s="198" t="s">
        <v>3</v>
      </c>
      <c r="F192" s="199" t="s">
        <v>329</v>
      </c>
      <c r="H192" s="200">
        <v>31.96</v>
      </c>
      <c r="I192" s="201"/>
      <c r="L192" s="197"/>
      <c r="M192" s="202"/>
      <c r="N192" s="203"/>
      <c r="O192" s="203"/>
      <c r="P192" s="203"/>
      <c r="Q192" s="203"/>
      <c r="R192" s="203"/>
      <c r="S192" s="203"/>
      <c r="T192" s="204"/>
      <c r="AT192" s="205" t="s">
        <v>304</v>
      </c>
      <c r="AU192" s="205" t="s">
        <v>81</v>
      </c>
      <c r="AV192" s="13" t="s">
        <v>241</v>
      </c>
      <c r="AW192" s="13" t="s">
        <v>36</v>
      </c>
      <c r="AX192" s="13" t="s">
        <v>22</v>
      </c>
      <c r="AY192" s="205" t="s">
        <v>235</v>
      </c>
    </row>
    <row r="193" spans="2:65" s="1" customFormat="1" ht="31.5" customHeight="1" x14ac:dyDescent="0.3">
      <c r="B193" s="171"/>
      <c r="C193" s="172" t="s">
        <v>389</v>
      </c>
      <c r="D193" s="172" t="s">
        <v>237</v>
      </c>
      <c r="E193" s="173" t="s">
        <v>5320</v>
      </c>
      <c r="F193" s="174" t="s">
        <v>5321</v>
      </c>
      <c r="G193" s="175" t="s">
        <v>249</v>
      </c>
      <c r="H193" s="176">
        <v>8</v>
      </c>
      <c r="I193" s="177"/>
      <c r="J193" s="178">
        <f>ROUND(I193*H193,2)</f>
        <v>0</v>
      </c>
      <c r="K193" s="174" t="s">
        <v>309</v>
      </c>
      <c r="L193" s="35"/>
      <c r="M193" s="179" t="s">
        <v>3</v>
      </c>
      <c r="N193" s="180" t="s">
        <v>44</v>
      </c>
      <c r="O193" s="36"/>
      <c r="P193" s="181">
        <f>O193*H193</f>
        <v>0</v>
      </c>
      <c r="Q193" s="181">
        <v>0</v>
      </c>
      <c r="R193" s="181">
        <f>Q193*H193</f>
        <v>0</v>
      </c>
      <c r="S193" s="181">
        <v>0</v>
      </c>
      <c r="T193" s="182">
        <f>S193*H193</f>
        <v>0</v>
      </c>
      <c r="AR193" s="19" t="s">
        <v>241</v>
      </c>
      <c r="AT193" s="19" t="s">
        <v>237</v>
      </c>
      <c r="AU193" s="19" t="s">
        <v>81</v>
      </c>
      <c r="AY193" s="19" t="s">
        <v>235</v>
      </c>
      <c r="BE193" s="183">
        <f>IF(N193="základní",J193,0)</f>
        <v>0</v>
      </c>
      <c r="BF193" s="183">
        <f>IF(N193="snížená",J193,0)</f>
        <v>0</v>
      </c>
      <c r="BG193" s="183">
        <f>IF(N193="zákl. přenesená",J193,0)</f>
        <v>0</v>
      </c>
      <c r="BH193" s="183">
        <f>IF(N193="sníž. přenesená",J193,0)</f>
        <v>0</v>
      </c>
      <c r="BI193" s="183">
        <f>IF(N193="nulová",J193,0)</f>
        <v>0</v>
      </c>
      <c r="BJ193" s="19" t="s">
        <v>22</v>
      </c>
      <c r="BK193" s="183">
        <f>ROUND(I193*H193,2)</f>
        <v>0</v>
      </c>
      <c r="BL193" s="19" t="s">
        <v>241</v>
      </c>
      <c r="BM193" s="19" t="s">
        <v>819</v>
      </c>
    </row>
    <row r="194" spans="2:65" s="12" customFormat="1" x14ac:dyDescent="0.3">
      <c r="B194" s="184"/>
      <c r="D194" s="194" t="s">
        <v>304</v>
      </c>
      <c r="E194" s="193" t="s">
        <v>3</v>
      </c>
      <c r="F194" s="195" t="s">
        <v>5322</v>
      </c>
      <c r="H194" s="196">
        <v>8</v>
      </c>
      <c r="I194" s="189"/>
      <c r="L194" s="184"/>
      <c r="M194" s="190"/>
      <c r="N194" s="191"/>
      <c r="O194" s="191"/>
      <c r="P194" s="191"/>
      <c r="Q194" s="191"/>
      <c r="R194" s="191"/>
      <c r="S194" s="191"/>
      <c r="T194" s="192"/>
      <c r="AT194" s="193" t="s">
        <v>304</v>
      </c>
      <c r="AU194" s="193" t="s">
        <v>81</v>
      </c>
      <c r="AV194" s="12" t="s">
        <v>81</v>
      </c>
      <c r="AW194" s="12" t="s">
        <v>36</v>
      </c>
      <c r="AX194" s="12" t="s">
        <v>73</v>
      </c>
      <c r="AY194" s="193" t="s">
        <v>235</v>
      </c>
    </row>
    <row r="195" spans="2:65" s="13" customFormat="1" x14ac:dyDescent="0.3">
      <c r="B195" s="197"/>
      <c r="D195" s="185" t="s">
        <v>304</v>
      </c>
      <c r="E195" s="198" t="s">
        <v>3</v>
      </c>
      <c r="F195" s="199" t="s">
        <v>329</v>
      </c>
      <c r="H195" s="200">
        <v>8</v>
      </c>
      <c r="I195" s="201"/>
      <c r="L195" s="197"/>
      <c r="M195" s="202"/>
      <c r="N195" s="203"/>
      <c r="O195" s="203"/>
      <c r="P195" s="203"/>
      <c r="Q195" s="203"/>
      <c r="R195" s="203"/>
      <c r="S195" s="203"/>
      <c r="T195" s="204"/>
      <c r="AT195" s="205" t="s">
        <v>304</v>
      </c>
      <c r="AU195" s="205" t="s">
        <v>81</v>
      </c>
      <c r="AV195" s="13" t="s">
        <v>241</v>
      </c>
      <c r="AW195" s="13" t="s">
        <v>36</v>
      </c>
      <c r="AX195" s="13" t="s">
        <v>22</v>
      </c>
      <c r="AY195" s="205" t="s">
        <v>235</v>
      </c>
    </row>
    <row r="196" spans="2:65" s="1" customFormat="1" ht="22.5" customHeight="1" x14ac:dyDescent="0.3">
      <c r="B196" s="171"/>
      <c r="C196" s="172">
        <v>34</v>
      </c>
      <c r="D196" s="172" t="s">
        <v>237</v>
      </c>
      <c r="E196" s="173" t="s">
        <v>5323</v>
      </c>
      <c r="F196" s="174" t="s">
        <v>5324</v>
      </c>
      <c r="G196" s="175" t="s">
        <v>245</v>
      </c>
      <c r="H196" s="176">
        <v>35.904000000000003</v>
      </c>
      <c r="I196" s="177"/>
      <c r="J196" s="178">
        <f>ROUND(I196*H196,2)</f>
        <v>0</v>
      </c>
      <c r="K196" s="174" t="s">
        <v>309</v>
      </c>
      <c r="L196" s="35"/>
      <c r="M196" s="179" t="s">
        <v>3</v>
      </c>
      <c r="N196" s="180" t="s">
        <v>44</v>
      </c>
      <c r="O196" s="36"/>
      <c r="P196" s="181">
        <f>O196*H196</f>
        <v>0</v>
      </c>
      <c r="Q196" s="181">
        <v>0</v>
      </c>
      <c r="R196" s="181">
        <f>Q196*H196</f>
        <v>0</v>
      </c>
      <c r="S196" s="181">
        <v>0</v>
      </c>
      <c r="T196" s="182">
        <f>S196*H196</f>
        <v>0</v>
      </c>
      <c r="AR196" s="19" t="s">
        <v>241</v>
      </c>
      <c r="AT196" s="19" t="s">
        <v>237</v>
      </c>
      <c r="AU196" s="19" t="s">
        <v>81</v>
      </c>
      <c r="AY196" s="19" t="s">
        <v>235</v>
      </c>
      <c r="BE196" s="183">
        <f>IF(N196="základní",J196,0)</f>
        <v>0</v>
      </c>
      <c r="BF196" s="183">
        <f>IF(N196="snížená",J196,0)</f>
        <v>0</v>
      </c>
      <c r="BG196" s="183">
        <f>IF(N196="zákl. přenesená",J196,0)</f>
        <v>0</v>
      </c>
      <c r="BH196" s="183">
        <f>IF(N196="sníž. přenesená",J196,0)</f>
        <v>0</v>
      </c>
      <c r="BI196" s="183">
        <f>IF(N196="nulová",J196,0)</f>
        <v>0</v>
      </c>
      <c r="BJ196" s="19" t="s">
        <v>22</v>
      </c>
      <c r="BK196" s="183">
        <f>ROUND(I196*H196,2)</f>
        <v>0</v>
      </c>
      <c r="BL196" s="19" t="s">
        <v>241</v>
      </c>
      <c r="BM196" s="19" t="s">
        <v>845</v>
      </c>
    </row>
    <row r="197" spans="2:65" s="12" customFormat="1" x14ac:dyDescent="0.3">
      <c r="B197" s="184"/>
      <c r="D197" s="194" t="s">
        <v>304</v>
      </c>
      <c r="E197" s="193" t="s">
        <v>3</v>
      </c>
      <c r="F197" s="195" t="s">
        <v>5325</v>
      </c>
      <c r="H197" s="196">
        <v>35.904000000000003</v>
      </c>
      <c r="I197" s="189"/>
      <c r="L197" s="184"/>
      <c r="M197" s="190"/>
      <c r="N197" s="191"/>
      <c r="O197" s="191"/>
      <c r="P197" s="191"/>
      <c r="Q197" s="191"/>
      <c r="R197" s="191"/>
      <c r="S197" s="191"/>
      <c r="T197" s="192"/>
      <c r="AT197" s="193" t="s">
        <v>304</v>
      </c>
      <c r="AU197" s="193" t="s">
        <v>81</v>
      </c>
      <c r="AV197" s="12" t="s">
        <v>81</v>
      </c>
      <c r="AW197" s="12" t="s">
        <v>36</v>
      </c>
      <c r="AX197" s="12" t="s">
        <v>73</v>
      </c>
      <c r="AY197" s="193" t="s">
        <v>235</v>
      </c>
    </row>
    <row r="198" spans="2:65" s="13" customFormat="1" x14ac:dyDescent="0.3">
      <c r="B198" s="197"/>
      <c r="D198" s="185" t="s">
        <v>304</v>
      </c>
      <c r="E198" s="198" t="s">
        <v>3</v>
      </c>
      <c r="F198" s="199" t="s">
        <v>329</v>
      </c>
      <c r="H198" s="200">
        <v>35.904000000000003</v>
      </c>
      <c r="I198" s="201"/>
      <c r="L198" s="197"/>
      <c r="M198" s="202"/>
      <c r="N198" s="203"/>
      <c r="O198" s="203"/>
      <c r="P198" s="203"/>
      <c r="Q198" s="203"/>
      <c r="R198" s="203"/>
      <c r="S198" s="203"/>
      <c r="T198" s="204"/>
      <c r="AT198" s="205" t="s">
        <v>304</v>
      </c>
      <c r="AU198" s="205" t="s">
        <v>81</v>
      </c>
      <c r="AV198" s="13" t="s">
        <v>241</v>
      </c>
      <c r="AW198" s="13" t="s">
        <v>36</v>
      </c>
      <c r="AX198" s="13" t="s">
        <v>22</v>
      </c>
      <c r="AY198" s="205" t="s">
        <v>235</v>
      </c>
    </row>
    <row r="199" spans="2:65" s="1" customFormat="1" ht="31.5" customHeight="1" x14ac:dyDescent="0.3">
      <c r="B199" s="171"/>
      <c r="C199" s="172">
        <v>35</v>
      </c>
      <c r="D199" s="172" t="s">
        <v>237</v>
      </c>
      <c r="E199" s="173" t="s">
        <v>5326</v>
      </c>
      <c r="F199" s="174" t="s">
        <v>5327</v>
      </c>
      <c r="G199" s="175" t="s">
        <v>240</v>
      </c>
      <c r="H199" s="176">
        <v>201.28</v>
      </c>
      <c r="I199" s="177"/>
      <c r="J199" s="178">
        <f>ROUND(I199*H199,2)</f>
        <v>0</v>
      </c>
      <c r="K199" s="174" t="s">
        <v>309</v>
      </c>
      <c r="L199" s="35"/>
      <c r="M199" s="179" t="s">
        <v>3</v>
      </c>
      <c r="N199" s="180" t="s">
        <v>44</v>
      </c>
      <c r="O199" s="36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AR199" s="19" t="s">
        <v>241</v>
      </c>
      <c r="AT199" s="19" t="s">
        <v>237</v>
      </c>
      <c r="AU199" s="19" t="s">
        <v>81</v>
      </c>
      <c r="AY199" s="19" t="s">
        <v>235</v>
      </c>
      <c r="BE199" s="183">
        <f>IF(N199="základní",J199,0)</f>
        <v>0</v>
      </c>
      <c r="BF199" s="183">
        <f>IF(N199="snížená",J199,0)</f>
        <v>0</v>
      </c>
      <c r="BG199" s="183">
        <f>IF(N199="zákl. přenesená",J199,0)</f>
        <v>0</v>
      </c>
      <c r="BH199" s="183">
        <f>IF(N199="sníž. přenesená",J199,0)</f>
        <v>0</v>
      </c>
      <c r="BI199" s="183">
        <f>IF(N199="nulová",J199,0)</f>
        <v>0</v>
      </c>
      <c r="BJ199" s="19" t="s">
        <v>22</v>
      </c>
      <c r="BK199" s="183">
        <f>ROUND(I199*H199,2)</f>
        <v>0</v>
      </c>
      <c r="BL199" s="19" t="s">
        <v>241</v>
      </c>
      <c r="BM199" s="19" t="s">
        <v>859</v>
      </c>
    </row>
    <row r="200" spans="2:65" s="12" customFormat="1" x14ac:dyDescent="0.3">
      <c r="B200" s="184"/>
      <c r="D200" s="194" t="s">
        <v>304</v>
      </c>
      <c r="E200" s="193" t="s">
        <v>3</v>
      </c>
      <c r="F200" s="195" t="s">
        <v>5328</v>
      </c>
      <c r="H200" s="196">
        <v>201.28</v>
      </c>
      <c r="I200" s="189"/>
      <c r="L200" s="184"/>
      <c r="M200" s="190"/>
      <c r="N200" s="191"/>
      <c r="O200" s="191"/>
      <c r="P200" s="191"/>
      <c r="Q200" s="191"/>
      <c r="R200" s="191"/>
      <c r="S200" s="191"/>
      <c r="T200" s="192"/>
      <c r="AT200" s="193" t="s">
        <v>304</v>
      </c>
      <c r="AU200" s="193" t="s">
        <v>81</v>
      </c>
      <c r="AV200" s="12" t="s">
        <v>81</v>
      </c>
      <c r="AW200" s="12" t="s">
        <v>36</v>
      </c>
      <c r="AX200" s="12" t="s">
        <v>73</v>
      </c>
      <c r="AY200" s="193" t="s">
        <v>235</v>
      </c>
    </row>
    <row r="201" spans="2:65" s="13" customFormat="1" x14ac:dyDescent="0.3">
      <c r="B201" s="197"/>
      <c r="D201" s="185" t="s">
        <v>304</v>
      </c>
      <c r="E201" s="198" t="s">
        <v>3</v>
      </c>
      <c r="F201" s="199" t="s">
        <v>329</v>
      </c>
      <c r="H201" s="200">
        <v>201.28</v>
      </c>
      <c r="I201" s="201"/>
      <c r="L201" s="197"/>
      <c r="M201" s="202"/>
      <c r="N201" s="203"/>
      <c r="O201" s="203"/>
      <c r="P201" s="203"/>
      <c r="Q201" s="203"/>
      <c r="R201" s="203"/>
      <c r="S201" s="203"/>
      <c r="T201" s="204"/>
      <c r="AT201" s="205" t="s">
        <v>304</v>
      </c>
      <c r="AU201" s="205" t="s">
        <v>81</v>
      </c>
      <c r="AV201" s="13" t="s">
        <v>241</v>
      </c>
      <c r="AW201" s="13" t="s">
        <v>36</v>
      </c>
      <c r="AX201" s="13" t="s">
        <v>22</v>
      </c>
      <c r="AY201" s="205" t="s">
        <v>235</v>
      </c>
    </row>
    <row r="202" spans="2:65" s="1" customFormat="1" ht="44.25" customHeight="1" x14ac:dyDescent="0.3">
      <c r="B202" s="171"/>
      <c r="C202" s="172">
        <v>36</v>
      </c>
      <c r="D202" s="172" t="s">
        <v>237</v>
      </c>
      <c r="E202" s="173" t="s">
        <v>5329</v>
      </c>
      <c r="F202" s="174" t="s">
        <v>5330</v>
      </c>
      <c r="G202" s="175" t="s">
        <v>240</v>
      </c>
      <c r="H202" s="176">
        <v>201.28</v>
      </c>
      <c r="I202" s="177"/>
      <c r="J202" s="178">
        <f>ROUND(I202*H202,2)</f>
        <v>0</v>
      </c>
      <c r="K202" s="174" t="s">
        <v>309</v>
      </c>
      <c r="L202" s="35"/>
      <c r="M202" s="179" t="s">
        <v>3</v>
      </c>
      <c r="N202" s="180" t="s">
        <v>44</v>
      </c>
      <c r="O202" s="36"/>
      <c r="P202" s="181">
        <f>O202*H202</f>
        <v>0</v>
      </c>
      <c r="Q202" s="181">
        <v>0</v>
      </c>
      <c r="R202" s="181">
        <f>Q202*H202</f>
        <v>0</v>
      </c>
      <c r="S202" s="181">
        <v>0</v>
      </c>
      <c r="T202" s="182">
        <f>S202*H202</f>
        <v>0</v>
      </c>
      <c r="AR202" s="19" t="s">
        <v>241</v>
      </c>
      <c r="AT202" s="19" t="s">
        <v>237</v>
      </c>
      <c r="AU202" s="19" t="s">
        <v>81</v>
      </c>
      <c r="AY202" s="19" t="s">
        <v>235</v>
      </c>
      <c r="BE202" s="183">
        <f>IF(N202="základní",J202,0)</f>
        <v>0</v>
      </c>
      <c r="BF202" s="183">
        <f>IF(N202="snížená",J202,0)</f>
        <v>0</v>
      </c>
      <c r="BG202" s="183">
        <f>IF(N202="zákl. přenesená",J202,0)</f>
        <v>0</v>
      </c>
      <c r="BH202" s="183">
        <f>IF(N202="sníž. přenesená",J202,0)</f>
        <v>0</v>
      </c>
      <c r="BI202" s="183">
        <f>IF(N202="nulová",J202,0)</f>
        <v>0</v>
      </c>
      <c r="BJ202" s="19" t="s">
        <v>22</v>
      </c>
      <c r="BK202" s="183">
        <f>ROUND(I202*H202,2)</f>
        <v>0</v>
      </c>
      <c r="BL202" s="19" t="s">
        <v>241</v>
      </c>
      <c r="BM202" s="19" t="s">
        <v>886</v>
      </c>
    </row>
    <row r="203" spans="2:65" s="1" customFormat="1" ht="31.5" customHeight="1" x14ac:dyDescent="0.3">
      <c r="B203" s="171"/>
      <c r="C203" s="172">
        <v>37</v>
      </c>
      <c r="D203" s="172" t="s">
        <v>237</v>
      </c>
      <c r="E203" s="173" t="s">
        <v>5331</v>
      </c>
      <c r="F203" s="174" t="s">
        <v>5332</v>
      </c>
      <c r="G203" s="175" t="s">
        <v>294</v>
      </c>
      <c r="H203" s="176">
        <v>5.0270000000000001</v>
      </c>
      <c r="I203" s="177"/>
      <c r="J203" s="178">
        <f>ROUND(I203*H203,2)</f>
        <v>0</v>
      </c>
      <c r="K203" s="174" t="s">
        <v>309</v>
      </c>
      <c r="L203" s="35"/>
      <c r="M203" s="179" t="s">
        <v>3</v>
      </c>
      <c r="N203" s="180" t="s">
        <v>44</v>
      </c>
      <c r="O203" s="36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AR203" s="19" t="s">
        <v>241</v>
      </c>
      <c r="AT203" s="19" t="s">
        <v>237</v>
      </c>
      <c r="AU203" s="19" t="s">
        <v>81</v>
      </c>
      <c r="AY203" s="19" t="s">
        <v>235</v>
      </c>
      <c r="BE203" s="183">
        <f>IF(N203="základní",J203,0)</f>
        <v>0</v>
      </c>
      <c r="BF203" s="183">
        <f>IF(N203="snížená",J203,0)</f>
        <v>0</v>
      </c>
      <c r="BG203" s="183">
        <f>IF(N203="zákl. přenesená",J203,0)</f>
        <v>0</v>
      </c>
      <c r="BH203" s="183">
        <f>IF(N203="sníž. přenesená",J203,0)</f>
        <v>0</v>
      </c>
      <c r="BI203" s="183">
        <f>IF(N203="nulová",J203,0)</f>
        <v>0</v>
      </c>
      <c r="BJ203" s="19" t="s">
        <v>22</v>
      </c>
      <c r="BK203" s="183">
        <f>ROUND(I203*H203,2)</f>
        <v>0</v>
      </c>
      <c r="BL203" s="19" t="s">
        <v>241</v>
      </c>
      <c r="BM203" s="19" t="s">
        <v>894</v>
      </c>
    </row>
    <row r="204" spans="2:65" s="12" customFormat="1" x14ac:dyDescent="0.3">
      <c r="B204" s="184"/>
      <c r="D204" s="194" t="s">
        <v>304</v>
      </c>
      <c r="E204" s="193" t="s">
        <v>3</v>
      </c>
      <c r="F204" s="195" t="s">
        <v>5333</v>
      </c>
      <c r="H204" s="196">
        <v>5.0270000000000001</v>
      </c>
      <c r="I204" s="189"/>
      <c r="L204" s="184"/>
      <c r="M204" s="190"/>
      <c r="N204" s="191"/>
      <c r="O204" s="191"/>
      <c r="P204" s="191"/>
      <c r="Q204" s="191"/>
      <c r="R204" s="191"/>
      <c r="S204" s="191"/>
      <c r="T204" s="192"/>
      <c r="AT204" s="193" t="s">
        <v>304</v>
      </c>
      <c r="AU204" s="193" t="s">
        <v>81</v>
      </c>
      <c r="AV204" s="12" t="s">
        <v>81</v>
      </c>
      <c r="AW204" s="12" t="s">
        <v>36</v>
      </c>
      <c r="AX204" s="12" t="s">
        <v>73</v>
      </c>
      <c r="AY204" s="193" t="s">
        <v>235</v>
      </c>
    </row>
    <row r="205" spans="2:65" s="13" customFormat="1" x14ac:dyDescent="0.3">
      <c r="B205" s="197"/>
      <c r="D205" s="185" t="s">
        <v>304</v>
      </c>
      <c r="E205" s="198" t="s">
        <v>3</v>
      </c>
      <c r="F205" s="199" t="s">
        <v>329</v>
      </c>
      <c r="H205" s="200">
        <v>5.0270000000000001</v>
      </c>
      <c r="I205" s="201"/>
      <c r="L205" s="197"/>
      <c r="M205" s="202"/>
      <c r="N205" s="203"/>
      <c r="O205" s="203"/>
      <c r="P205" s="203"/>
      <c r="Q205" s="203"/>
      <c r="R205" s="203"/>
      <c r="S205" s="203"/>
      <c r="T205" s="204"/>
      <c r="AT205" s="205" t="s">
        <v>304</v>
      </c>
      <c r="AU205" s="205" t="s">
        <v>81</v>
      </c>
      <c r="AV205" s="13" t="s">
        <v>241</v>
      </c>
      <c r="AW205" s="13" t="s">
        <v>36</v>
      </c>
      <c r="AX205" s="13" t="s">
        <v>22</v>
      </c>
      <c r="AY205" s="205" t="s">
        <v>235</v>
      </c>
    </row>
    <row r="206" spans="2:65" s="1" customFormat="1" ht="31.5" customHeight="1" x14ac:dyDescent="0.3">
      <c r="B206" s="171"/>
      <c r="C206" s="172">
        <v>38</v>
      </c>
      <c r="D206" s="172" t="s">
        <v>237</v>
      </c>
      <c r="E206" s="173" t="s">
        <v>5334</v>
      </c>
      <c r="F206" s="174" t="s">
        <v>5335</v>
      </c>
      <c r="G206" s="175" t="s">
        <v>240</v>
      </c>
      <c r="H206" s="176">
        <v>7.16</v>
      </c>
      <c r="I206" s="177"/>
      <c r="J206" s="178">
        <f>ROUND(I206*H206,2)</f>
        <v>0</v>
      </c>
      <c r="K206" s="174" t="s">
        <v>309</v>
      </c>
      <c r="L206" s="35"/>
      <c r="M206" s="179" t="s">
        <v>3</v>
      </c>
      <c r="N206" s="180" t="s">
        <v>44</v>
      </c>
      <c r="O206" s="36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AR206" s="19" t="s">
        <v>241</v>
      </c>
      <c r="AT206" s="19" t="s">
        <v>237</v>
      </c>
      <c r="AU206" s="19" t="s">
        <v>81</v>
      </c>
      <c r="AY206" s="19" t="s">
        <v>235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9" t="s">
        <v>22</v>
      </c>
      <c r="BK206" s="183">
        <f>ROUND(I206*H206,2)</f>
        <v>0</v>
      </c>
      <c r="BL206" s="19" t="s">
        <v>241</v>
      </c>
      <c r="BM206" s="19" t="s">
        <v>554</v>
      </c>
    </row>
    <row r="207" spans="2:65" s="12" customFormat="1" x14ac:dyDescent="0.3">
      <c r="B207" s="184"/>
      <c r="D207" s="194" t="s">
        <v>304</v>
      </c>
      <c r="E207" s="193" t="s">
        <v>3</v>
      </c>
      <c r="F207" s="195" t="s">
        <v>5336</v>
      </c>
      <c r="H207" s="196">
        <v>8.84</v>
      </c>
      <c r="I207" s="189"/>
      <c r="L207" s="184"/>
      <c r="M207" s="190"/>
      <c r="N207" s="191"/>
      <c r="O207" s="191"/>
      <c r="P207" s="191"/>
      <c r="Q207" s="191"/>
      <c r="R207" s="191"/>
      <c r="S207" s="191"/>
      <c r="T207" s="192"/>
      <c r="AT207" s="193" t="s">
        <v>304</v>
      </c>
      <c r="AU207" s="193" t="s">
        <v>81</v>
      </c>
      <c r="AV207" s="12" t="s">
        <v>81</v>
      </c>
      <c r="AW207" s="12" t="s">
        <v>36</v>
      </c>
      <c r="AX207" s="12" t="s">
        <v>73</v>
      </c>
      <c r="AY207" s="193" t="s">
        <v>235</v>
      </c>
    </row>
    <row r="208" spans="2:65" s="12" customFormat="1" x14ac:dyDescent="0.3">
      <c r="B208" s="184"/>
      <c r="D208" s="194" t="s">
        <v>304</v>
      </c>
      <c r="E208" s="193" t="s">
        <v>3</v>
      </c>
      <c r="F208" s="195" t="s">
        <v>5337</v>
      </c>
      <c r="H208" s="196">
        <v>-1.68</v>
      </c>
      <c r="I208" s="189"/>
      <c r="L208" s="184"/>
      <c r="M208" s="190"/>
      <c r="N208" s="191"/>
      <c r="O208" s="191"/>
      <c r="P208" s="191"/>
      <c r="Q208" s="191"/>
      <c r="R208" s="191"/>
      <c r="S208" s="191"/>
      <c r="T208" s="192"/>
      <c r="AT208" s="193" t="s">
        <v>304</v>
      </c>
      <c r="AU208" s="193" t="s">
        <v>81</v>
      </c>
      <c r="AV208" s="12" t="s">
        <v>81</v>
      </c>
      <c r="AW208" s="12" t="s">
        <v>36</v>
      </c>
      <c r="AX208" s="12" t="s">
        <v>73</v>
      </c>
      <c r="AY208" s="193" t="s">
        <v>235</v>
      </c>
    </row>
    <row r="209" spans="2:65" s="13" customFormat="1" x14ac:dyDescent="0.3">
      <c r="B209" s="197"/>
      <c r="D209" s="194" t="s">
        <v>304</v>
      </c>
      <c r="E209" s="236" t="s">
        <v>3</v>
      </c>
      <c r="F209" s="237" t="s">
        <v>329</v>
      </c>
      <c r="H209" s="238">
        <v>7.16</v>
      </c>
      <c r="I209" s="201"/>
      <c r="L209" s="197"/>
      <c r="M209" s="202"/>
      <c r="N209" s="203"/>
      <c r="O209" s="203"/>
      <c r="P209" s="203"/>
      <c r="Q209" s="203"/>
      <c r="R209" s="203"/>
      <c r="S209" s="203"/>
      <c r="T209" s="204"/>
      <c r="AT209" s="205" t="s">
        <v>304</v>
      </c>
      <c r="AU209" s="205" t="s">
        <v>81</v>
      </c>
      <c r="AV209" s="13" t="s">
        <v>241</v>
      </c>
      <c r="AW209" s="13" t="s">
        <v>36</v>
      </c>
      <c r="AX209" s="13" t="s">
        <v>22</v>
      </c>
      <c r="AY209" s="205" t="s">
        <v>235</v>
      </c>
    </row>
    <row r="210" spans="2:65" s="11" customFormat="1" ht="29.85" customHeight="1" x14ac:dyDescent="0.3">
      <c r="B210" s="157"/>
      <c r="D210" s="168" t="s">
        <v>72</v>
      </c>
      <c r="E210" s="169" t="s">
        <v>436</v>
      </c>
      <c r="F210" s="169" t="s">
        <v>5338</v>
      </c>
      <c r="I210" s="160"/>
      <c r="J210" s="170">
        <f>BK210</f>
        <v>0</v>
      </c>
      <c r="L210" s="157"/>
      <c r="M210" s="162"/>
      <c r="N210" s="163"/>
      <c r="O210" s="163"/>
      <c r="P210" s="164">
        <f>SUM(P211:P217)</f>
        <v>0</v>
      </c>
      <c r="Q210" s="163"/>
      <c r="R210" s="164">
        <f>SUM(R211:R217)</f>
        <v>0</v>
      </c>
      <c r="S210" s="163"/>
      <c r="T210" s="165">
        <f>SUM(T211:T217)</f>
        <v>0</v>
      </c>
      <c r="AR210" s="158" t="s">
        <v>22</v>
      </c>
      <c r="AT210" s="166" t="s">
        <v>72</v>
      </c>
      <c r="AU210" s="166" t="s">
        <v>22</v>
      </c>
      <c r="AY210" s="158" t="s">
        <v>235</v>
      </c>
      <c r="BK210" s="167">
        <f>SUM(BK211:BK217)</f>
        <v>0</v>
      </c>
    </row>
    <row r="211" spans="2:65" s="1" customFormat="1" ht="31.5" customHeight="1" x14ac:dyDescent="0.3">
      <c r="B211" s="171"/>
      <c r="C211" s="172">
        <v>39</v>
      </c>
      <c r="D211" s="172" t="s">
        <v>237</v>
      </c>
      <c r="E211" s="173" t="s">
        <v>5339</v>
      </c>
      <c r="F211" s="174" t="s">
        <v>5340</v>
      </c>
      <c r="G211" s="175" t="s">
        <v>240</v>
      </c>
      <c r="H211" s="176">
        <v>868</v>
      </c>
      <c r="I211" s="177"/>
      <c r="J211" s="178">
        <f t="shared" ref="J211:J217" si="10">ROUND(I211*H211,2)</f>
        <v>0</v>
      </c>
      <c r="K211" s="174" t="s">
        <v>3</v>
      </c>
      <c r="L211" s="35"/>
      <c r="M211" s="179" t="s">
        <v>3</v>
      </c>
      <c r="N211" s="180" t="s">
        <v>44</v>
      </c>
      <c r="O211" s="36"/>
      <c r="P211" s="181">
        <f t="shared" ref="P211:P217" si="11">O211*H211</f>
        <v>0</v>
      </c>
      <c r="Q211" s="181">
        <v>0</v>
      </c>
      <c r="R211" s="181">
        <f t="shared" ref="R211:R217" si="12">Q211*H211</f>
        <v>0</v>
      </c>
      <c r="S211" s="181">
        <v>0</v>
      </c>
      <c r="T211" s="182">
        <f t="shared" ref="T211:T217" si="13">S211*H211</f>
        <v>0</v>
      </c>
      <c r="AR211" s="19" t="s">
        <v>241</v>
      </c>
      <c r="AT211" s="19" t="s">
        <v>237</v>
      </c>
      <c r="AU211" s="19" t="s">
        <v>81</v>
      </c>
      <c r="AY211" s="19" t="s">
        <v>235</v>
      </c>
      <c r="BE211" s="183">
        <f t="shared" ref="BE211:BE217" si="14">IF(N211="základní",J211,0)</f>
        <v>0</v>
      </c>
      <c r="BF211" s="183">
        <f t="shared" ref="BF211:BF217" si="15">IF(N211="snížená",J211,0)</f>
        <v>0</v>
      </c>
      <c r="BG211" s="183">
        <f t="shared" ref="BG211:BG217" si="16">IF(N211="zákl. přenesená",J211,0)</f>
        <v>0</v>
      </c>
      <c r="BH211" s="183">
        <f t="shared" ref="BH211:BH217" si="17">IF(N211="sníž. přenesená",J211,0)</f>
        <v>0</v>
      </c>
      <c r="BI211" s="183">
        <f t="shared" ref="BI211:BI217" si="18">IF(N211="nulová",J211,0)</f>
        <v>0</v>
      </c>
      <c r="BJ211" s="19" t="s">
        <v>22</v>
      </c>
      <c r="BK211" s="183">
        <f t="shared" ref="BK211:BK217" si="19">ROUND(I211*H211,2)</f>
        <v>0</v>
      </c>
      <c r="BL211" s="19" t="s">
        <v>241</v>
      </c>
      <c r="BM211" s="19" t="s">
        <v>916</v>
      </c>
    </row>
    <row r="212" spans="2:65" s="1" customFormat="1" ht="31.5" customHeight="1" x14ac:dyDescent="0.3">
      <c r="B212" s="171"/>
      <c r="C212" s="172">
        <v>40</v>
      </c>
      <c r="D212" s="172" t="s">
        <v>237</v>
      </c>
      <c r="E212" s="173" t="s">
        <v>5341</v>
      </c>
      <c r="F212" s="174" t="s">
        <v>5342</v>
      </c>
      <c r="G212" s="175" t="s">
        <v>240</v>
      </c>
      <c r="H212" s="176">
        <v>80</v>
      </c>
      <c r="I212" s="177"/>
      <c r="J212" s="178">
        <f t="shared" si="10"/>
        <v>0</v>
      </c>
      <c r="K212" s="174" t="s">
        <v>3</v>
      </c>
      <c r="L212" s="35"/>
      <c r="M212" s="179" t="s">
        <v>3</v>
      </c>
      <c r="N212" s="180" t="s">
        <v>44</v>
      </c>
      <c r="O212" s="36"/>
      <c r="P212" s="181">
        <f t="shared" si="11"/>
        <v>0</v>
      </c>
      <c r="Q212" s="181">
        <v>0</v>
      </c>
      <c r="R212" s="181">
        <f t="shared" si="12"/>
        <v>0</v>
      </c>
      <c r="S212" s="181">
        <v>0</v>
      </c>
      <c r="T212" s="182">
        <f t="shared" si="13"/>
        <v>0</v>
      </c>
      <c r="AR212" s="19" t="s">
        <v>241</v>
      </c>
      <c r="AT212" s="19" t="s">
        <v>237</v>
      </c>
      <c r="AU212" s="19" t="s">
        <v>81</v>
      </c>
      <c r="AY212" s="19" t="s">
        <v>235</v>
      </c>
      <c r="BE212" s="183">
        <f t="shared" si="14"/>
        <v>0</v>
      </c>
      <c r="BF212" s="183">
        <f t="shared" si="15"/>
        <v>0</v>
      </c>
      <c r="BG212" s="183">
        <f t="shared" si="16"/>
        <v>0</v>
      </c>
      <c r="BH212" s="183">
        <f t="shared" si="17"/>
        <v>0</v>
      </c>
      <c r="BI212" s="183">
        <f t="shared" si="18"/>
        <v>0</v>
      </c>
      <c r="BJ212" s="19" t="s">
        <v>22</v>
      </c>
      <c r="BK212" s="183">
        <f t="shared" si="19"/>
        <v>0</v>
      </c>
      <c r="BL212" s="19" t="s">
        <v>241</v>
      </c>
      <c r="BM212" s="19" t="s">
        <v>925</v>
      </c>
    </row>
    <row r="213" spans="2:65" s="1" customFormat="1" ht="31.5" customHeight="1" x14ac:dyDescent="0.3">
      <c r="B213" s="171"/>
      <c r="C213" s="172">
        <v>41</v>
      </c>
      <c r="D213" s="172" t="s">
        <v>237</v>
      </c>
      <c r="E213" s="173" t="s">
        <v>5343</v>
      </c>
      <c r="F213" s="174" t="s">
        <v>5344</v>
      </c>
      <c r="G213" s="175" t="s">
        <v>240</v>
      </c>
      <c r="H213" s="176">
        <v>80</v>
      </c>
      <c r="I213" s="177"/>
      <c r="J213" s="178">
        <f t="shared" si="10"/>
        <v>0</v>
      </c>
      <c r="K213" s="174" t="s">
        <v>3</v>
      </c>
      <c r="L213" s="35"/>
      <c r="M213" s="179" t="s">
        <v>3</v>
      </c>
      <c r="N213" s="180" t="s">
        <v>44</v>
      </c>
      <c r="O213" s="36"/>
      <c r="P213" s="181">
        <f t="shared" si="11"/>
        <v>0</v>
      </c>
      <c r="Q213" s="181">
        <v>0</v>
      </c>
      <c r="R213" s="181">
        <f t="shared" si="12"/>
        <v>0</v>
      </c>
      <c r="S213" s="181">
        <v>0</v>
      </c>
      <c r="T213" s="182">
        <f t="shared" si="13"/>
        <v>0</v>
      </c>
      <c r="AR213" s="19" t="s">
        <v>241</v>
      </c>
      <c r="AT213" s="19" t="s">
        <v>237</v>
      </c>
      <c r="AU213" s="19" t="s">
        <v>81</v>
      </c>
      <c r="AY213" s="19" t="s">
        <v>235</v>
      </c>
      <c r="BE213" s="183">
        <f t="shared" si="14"/>
        <v>0</v>
      </c>
      <c r="BF213" s="183">
        <f t="shared" si="15"/>
        <v>0</v>
      </c>
      <c r="BG213" s="183">
        <f t="shared" si="16"/>
        <v>0</v>
      </c>
      <c r="BH213" s="183">
        <f t="shared" si="17"/>
        <v>0</v>
      </c>
      <c r="BI213" s="183">
        <f t="shared" si="18"/>
        <v>0</v>
      </c>
      <c r="BJ213" s="19" t="s">
        <v>22</v>
      </c>
      <c r="BK213" s="183">
        <f t="shared" si="19"/>
        <v>0</v>
      </c>
      <c r="BL213" s="19" t="s">
        <v>241</v>
      </c>
      <c r="BM213" s="19" t="s">
        <v>934</v>
      </c>
    </row>
    <row r="214" spans="2:65" s="1" customFormat="1" ht="31.5" customHeight="1" x14ac:dyDescent="0.3">
      <c r="B214" s="171"/>
      <c r="C214" s="172">
        <v>42</v>
      </c>
      <c r="D214" s="172" t="s">
        <v>237</v>
      </c>
      <c r="E214" s="173" t="s">
        <v>5345</v>
      </c>
      <c r="F214" s="174" t="s">
        <v>5346</v>
      </c>
      <c r="G214" s="175" t="s">
        <v>240</v>
      </c>
      <c r="H214" s="176">
        <v>80</v>
      </c>
      <c r="I214" s="177"/>
      <c r="J214" s="178">
        <f t="shared" si="10"/>
        <v>0</v>
      </c>
      <c r="K214" s="174" t="s">
        <v>3</v>
      </c>
      <c r="L214" s="35"/>
      <c r="M214" s="179" t="s">
        <v>3</v>
      </c>
      <c r="N214" s="180" t="s">
        <v>44</v>
      </c>
      <c r="O214" s="36"/>
      <c r="P214" s="181">
        <f t="shared" si="11"/>
        <v>0</v>
      </c>
      <c r="Q214" s="181">
        <v>0</v>
      </c>
      <c r="R214" s="181">
        <f t="shared" si="12"/>
        <v>0</v>
      </c>
      <c r="S214" s="181">
        <v>0</v>
      </c>
      <c r="T214" s="182">
        <f t="shared" si="13"/>
        <v>0</v>
      </c>
      <c r="AR214" s="19" t="s">
        <v>241</v>
      </c>
      <c r="AT214" s="19" t="s">
        <v>237</v>
      </c>
      <c r="AU214" s="19" t="s">
        <v>81</v>
      </c>
      <c r="AY214" s="19" t="s">
        <v>235</v>
      </c>
      <c r="BE214" s="183">
        <f t="shared" si="14"/>
        <v>0</v>
      </c>
      <c r="BF214" s="183">
        <f t="shared" si="15"/>
        <v>0</v>
      </c>
      <c r="BG214" s="183">
        <f t="shared" si="16"/>
        <v>0</v>
      </c>
      <c r="BH214" s="183">
        <f t="shared" si="17"/>
        <v>0</v>
      </c>
      <c r="BI214" s="183">
        <f t="shared" si="18"/>
        <v>0</v>
      </c>
      <c r="BJ214" s="19" t="s">
        <v>22</v>
      </c>
      <c r="BK214" s="183">
        <f t="shared" si="19"/>
        <v>0</v>
      </c>
      <c r="BL214" s="19" t="s">
        <v>241</v>
      </c>
      <c r="BM214" s="19" t="s">
        <v>942</v>
      </c>
    </row>
    <row r="215" spans="2:65" s="1" customFormat="1" ht="31.5" customHeight="1" x14ac:dyDescent="0.3">
      <c r="B215" s="171"/>
      <c r="C215" s="172">
        <v>43</v>
      </c>
      <c r="D215" s="172" t="s">
        <v>237</v>
      </c>
      <c r="E215" s="173" t="s">
        <v>5347</v>
      </c>
      <c r="F215" s="174" t="s">
        <v>5348</v>
      </c>
      <c r="G215" s="175" t="s">
        <v>3803</v>
      </c>
      <c r="H215" s="176">
        <v>96</v>
      </c>
      <c r="I215" s="177"/>
      <c r="J215" s="178">
        <f t="shared" si="10"/>
        <v>0</v>
      </c>
      <c r="K215" s="174" t="s">
        <v>3</v>
      </c>
      <c r="L215" s="35"/>
      <c r="M215" s="179" t="s">
        <v>3</v>
      </c>
      <c r="N215" s="180" t="s">
        <v>44</v>
      </c>
      <c r="O215" s="36"/>
      <c r="P215" s="181">
        <f t="shared" si="11"/>
        <v>0</v>
      </c>
      <c r="Q215" s="181">
        <v>0</v>
      </c>
      <c r="R215" s="181">
        <f t="shared" si="12"/>
        <v>0</v>
      </c>
      <c r="S215" s="181">
        <v>0</v>
      </c>
      <c r="T215" s="182">
        <f t="shared" si="13"/>
        <v>0</v>
      </c>
      <c r="AR215" s="19" t="s">
        <v>241</v>
      </c>
      <c r="AT215" s="19" t="s">
        <v>237</v>
      </c>
      <c r="AU215" s="19" t="s">
        <v>81</v>
      </c>
      <c r="AY215" s="19" t="s">
        <v>235</v>
      </c>
      <c r="BE215" s="183">
        <f t="shared" si="14"/>
        <v>0</v>
      </c>
      <c r="BF215" s="183">
        <f t="shared" si="15"/>
        <v>0</v>
      </c>
      <c r="BG215" s="183">
        <f t="shared" si="16"/>
        <v>0</v>
      </c>
      <c r="BH215" s="183">
        <f t="shared" si="17"/>
        <v>0</v>
      </c>
      <c r="BI215" s="183">
        <f t="shared" si="18"/>
        <v>0</v>
      </c>
      <c r="BJ215" s="19" t="s">
        <v>22</v>
      </c>
      <c r="BK215" s="183">
        <f t="shared" si="19"/>
        <v>0</v>
      </c>
      <c r="BL215" s="19" t="s">
        <v>241</v>
      </c>
      <c r="BM215" s="19" t="s">
        <v>950</v>
      </c>
    </row>
    <row r="216" spans="2:65" s="1" customFormat="1" ht="31.5" customHeight="1" x14ac:dyDescent="0.3">
      <c r="B216" s="171"/>
      <c r="C216" s="172">
        <v>44</v>
      </c>
      <c r="D216" s="172" t="s">
        <v>237</v>
      </c>
      <c r="E216" s="173" t="s">
        <v>5349</v>
      </c>
      <c r="F216" s="174" t="s">
        <v>5350</v>
      </c>
      <c r="G216" s="175" t="s">
        <v>3803</v>
      </c>
      <c r="H216" s="176">
        <v>15.6</v>
      </c>
      <c r="I216" s="177"/>
      <c r="J216" s="178">
        <f t="shared" si="10"/>
        <v>0</v>
      </c>
      <c r="K216" s="174" t="s">
        <v>3</v>
      </c>
      <c r="L216" s="35"/>
      <c r="M216" s="179" t="s">
        <v>3</v>
      </c>
      <c r="N216" s="180" t="s">
        <v>44</v>
      </c>
      <c r="O216" s="36"/>
      <c r="P216" s="181">
        <f t="shared" si="11"/>
        <v>0</v>
      </c>
      <c r="Q216" s="181">
        <v>0</v>
      </c>
      <c r="R216" s="181">
        <f t="shared" si="12"/>
        <v>0</v>
      </c>
      <c r="S216" s="181">
        <v>0</v>
      </c>
      <c r="T216" s="182">
        <f t="shared" si="13"/>
        <v>0</v>
      </c>
      <c r="AR216" s="19" t="s">
        <v>241</v>
      </c>
      <c r="AT216" s="19" t="s">
        <v>237</v>
      </c>
      <c r="AU216" s="19" t="s">
        <v>81</v>
      </c>
      <c r="AY216" s="19" t="s">
        <v>235</v>
      </c>
      <c r="BE216" s="183">
        <f t="shared" si="14"/>
        <v>0</v>
      </c>
      <c r="BF216" s="183">
        <f t="shared" si="15"/>
        <v>0</v>
      </c>
      <c r="BG216" s="183">
        <f t="shared" si="16"/>
        <v>0</v>
      </c>
      <c r="BH216" s="183">
        <f t="shared" si="17"/>
        <v>0</v>
      </c>
      <c r="BI216" s="183">
        <f t="shared" si="18"/>
        <v>0</v>
      </c>
      <c r="BJ216" s="19" t="s">
        <v>22</v>
      </c>
      <c r="BK216" s="183">
        <f t="shared" si="19"/>
        <v>0</v>
      </c>
      <c r="BL216" s="19" t="s">
        <v>241</v>
      </c>
      <c r="BM216" s="19" t="s">
        <v>959</v>
      </c>
    </row>
    <row r="217" spans="2:65" s="1" customFormat="1" ht="31.5" customHeight="1" x14ac:dyDescent="0.3">
      <c r="B217" s="171"/>
      <c r="C217" s="172">
        <v>45</v>
      </c>
      <c r="D217" s="172" t="s">
        <v>237</v>
      </c>
      <c r="E217" s="173" t="s">
        <v>5351</v>
      </c>
      <c r="F217" s="174" t="s">
        <v>5352</v>
      </c>
      <c r="G217" s="175" t="s">
        <v>424</v>
      </c>
      <c r="H217" s="176">
        <v>1</v>
      </c>
      <c r="I217" s="177"/>
      <c r="J217" s="178">
        <f t="shared" si="10"/>
        <v>0</v>
      </c>
      <c r="K217" s="174" t="s">
        <v>3</v>
      </c>
      <c r="L217" s="35"/>
      <c r="M217" s="179" t="s">
        <v>3</v>
      </c>
      <c r="N217" s="180" t="s">
        <v>44</v>
      </c>
      <c r="O217" s="36"/>
      <c r="P217" s="181">
        <f t="shared" si="11"/>
        <v>0</v>
      </c>
      <c r="Q217" s="181">
        <v>0</v>
      </c>
      <c r="R217" s="181">
        <f t="shared" si="12"/>
        <v>0</v>
      </c>
      <c r="S217" s="181">
        <v>0</v>
      </c>
      <c r="T217" s="182">
        <f t="shared" si="13"/>
        <v>0</v>
      </c>
      <c r="AR217" s="19" t="s">
        <v>241</v>
      </c>
      <c r="AT217" s="19" t="s">
        <v>237</v>
      </c>
      <c r="AU217" s="19" t="s">
        <v>81</v>
      </c>
      <c r="AY217" s="19" t="s">
        <v>235</v>
      </c>
      <c r="BE217" s="183">
        <f t="shared" si="14"/>
        <v>0</v>
      </c>
      <c r="BF217" s="183">
        <f t="shared" si="15"/>
        <v>0</v>
      </c>
      <c r="BG217" s="183">
        <f t="shared" si="16"/>
        <v>0</v>
      </c>
      <c r="BH217" s="183">
        <f t="shared" si="17"/>
        <v>0</v>
      </c>
      <c r="BI217" s="183">
        <f t="shared" si="18"/>
        <v>0</v>
      </c>
      <c r="BJ217" s="19" t="s">
        <v>22</v>
      </c>
      <c r="BK217" s="183">
        <f t="shared" si="19"/>
        <v>0</v>
      </c>
      <c r="BL217" s="19" t="s">
        <v>241</v>
      </c>
      <c r="BM217" s="19" t="s">
        <v>969</v>
      </c>
    </row>
    <row r="218" spans="2:65" s="11" customFormat="1" ht="29.85" customHeight="1" x14ac:dyDescent="0.3">
      <c r="B218" s="157"/>
      <c r="D218" s="168" t="s">
        <v>72</v>
      </c>
      <c r="E218" s="169" t="s">
        <v>258</v>
      </c>
      <c r="F218" s="169" t="s">
        <v>5353</v>
      </c>
      <c r="I218" s="160"/>
      <c r="J218" s="170">
        <f>BK218</f>
        <v>0</v>
      </c>
      <c r="L218" s="157"/>
      <c r="M218" s="162"/>
      <c r="N218" s="163"/>
      <c r="O218" s="163"/>
      <c r="P218" s="164">
        <f>SUM(P219:P250)</f>
        <v>0</v>
      </c>
      <c r="Q218" s="163"/>
      <c r="R218" s="164">
        <f>SUM(R219:R250)</f>
        <v>0</v>
      </c>
      <c r="S218" s="163"/>
      <c r="T218" s="165">
        <f>SUM(T219:T250)</f>
        <v>0</v>
      </c>
      <c r="AR218" s="158" t="s">
        <v>22</v>
      </c>
      <c r="AT218" s="166" t="s">
        <v>72</v>
      </c>
      <c r="AU218" s="166" t="s">
        <v>22</v>
      </c>
      <c r="AY218" s="158" t="s">
        <v>235</v>
      </c>
      <c r="BK218" s="167">
        <f>SUM(BK219:BK250)</f>
        <v>0</v>
      </c>
    </row>
    <row r="219" spans="2:65" s="1" customFormat="1" ht="31.5" customHeight="1" x14ac:dyDescent="0.3">
      <c r="B219" s="171"/>
      <c r="C219" s="172">
        <v>46</v>
      </c>
      <c r="D219" s="172" t="s">
        <v>237</v>
      </c>
      <c r="E219" s="173" t="s">
        <v>5354</v>
      </c>
      <c r="F219" s="174" t="s">
        <v>5355</v>
      </c>
      <c r="G219" s="175" t="s">
        <v>240</v>
      </c>
      <c r="H219" s="176">
        <v>151.446</v>
      </c>
      <c r="I219" s="177"/>
      <c r="J219" s="178">
        <f>ROUND(I219*H219,2)</f>
        <v>0</v>
      </c>
      <c r="K219" s="174" t="s">
        <v>309</v>
      </c>
      <c r="L219" s="35"/>
      <c r="M219" s="179" t="s">
        <v>3</v>
      </c>
      <c r="N219" s="180" t="s">
        <v>44</v>
      </c>
      <c r="O219" s="36"/>
      <c r="P219" s="181">
        <f>O219*H219</f>
        <v>0</v>
      </c>
      <c r="Q219" s="181">
        <v>0</v>
      </c>
      <c r="R219" s="181">
        <f>Q219*H219</f>
        <v>0</v>
      </c>
      <c r="S219" s="181">
        <v>0</v>
      </c>
      <c r="T219" s="182">
        <f>S219*H219</f>
        <v>0</v>
      </c>
      <c r="AR219" s="19" t="s">
        <v>241</v>
      </c>
      <c r="AT219" s="19" t="s">
        <v>237</v>
      </c>
      <c r="AU219" s="19" t="s">
        <v>81</v>
      </c>
      <c r="AY219" s="19" t="s">
        <v>235</v>
      </c>
      <c r="BE219" s="183">
        <f>IF(N219="základní",J219,0)</f>
        <v>0</v>
      </c>
      <c r="BF219" s="183">
        <f>IF(N219="snížená",J219,0)</f>
        <v>0</v>
      </c>
      <c r="BG219" s="183">
        <f>IF(N219="zákl. přenesená",J219,0)</f>
        <v>0</v>
      </c>
      <c r="BH219" s="183">
        <f>IF(N219="sníž. přenesená",J219,0)</f>
        <v>0</v>
      </c>
      <c r="BI219" s="183">
        <f>IF(N219="nulová",J219,0)</f>
        <v>0</v>
      </c>
      <c r="BJ219" s="19" t="s">
        <v>22</v>
      </c>
      <c r="BK219" s="183">
        <f>ROUND(I219*H219,2)</f>
        <v>0</v>
      </c>
      <c r="BL219" s="19" t="s">
        <v>241</v>
      </c>
      <c r="BM219" s="19" t="s">
        <v>977</v>
      </c>
    </row>
    <row r="220" spans="2:65" s="12" customFormat="1" x14ac:dyDescent="0.3">
      <c r="B220" s="184"/>
      <c r="D220" s="194" t="s">
        <v>304</v>
      </c>
      <c r="E220" s="193" t="s">
        <v>3</v>
      </c>
      <c r="F220" s="195" t="s">
        <v>5356</v>
      </c>
      <c r="H220" s="196">
        <v>67.308000000000007</v>
      </c>
      <c r="I220" s="189"/>
      <c r="L220" s="184"/>
      <c r="M220" s="190"/>
      <c r="N220" s="191"/>
      <c r="O220" s="191"/>
      <c r="P220" s="191"/>
      <c r="Q220" s="191"/>
      <c r="R220" s="191"/>
      <c r="S220" s="191"/>
      <c r="T220" s="192"/>
      <c r="AT220" s="193" t="s">
        <v>304</v>
      </c>
      <c r="AU220" s="193" t="s">
        <v>81</v>
      </c>
      <c r="AV220" s="12" t="s">
        <v>81</v>
      </c>
      <c r="AW220" s="12" t="s">
        <v>36</v>
      </c>
      <c r="AX220" s="12" t="s">
        <v>73</v>
      </c>
      <c r="AY220" s="193" t="s">
        <v>235</v>
      </c>
    </row>
    <row r="221" spans="2:65" s="12" customFormat="1" x14ac:dyDescent="0.3">
      <c r="B221" s="184"/>
      <c r="D221" s="194" t="s">
        <v>304</v>
      </c>
      <c r="E221" s="193" t="s">
        <v>3</v>
      </c>
      <c r="F221" s="195" t="s">
        <v>5357</v>
      </c>
      <c r="H221" s="196">
        <v>-3.57</v>
      </c>
      <c r="I221" s="189"/>
      <c r="L221" s="184"/>
      <c r="M221" s="190"/>
      <c r="N221" s="191"/>
      <c r="O221" s="191"/>
      <c r="P221" s="191"/>
      <c r="Q221" s="191"/>
      <c r="R221" s="191"/>
      <c r="S221" s="191"/>
      <c r="T221" s="192"/>
      <c r="AT221" s="193" t="s">
        <v>304</v>
      </c>
      <c r="AU221" s="193" t="s">
        <v>81</v>
      </c>
      <c r="AV221" s="12" t="s">
        <v>81</v>
      </c>
      <c r="AW221" s="12" t="s">
        <v>36</v>
      </c>
      <c r="AX221" s="12" t="s">
        <v>73</v>
      </c>
      <c r="AY221" s="193" t="s">
        <v>235</v>
      </c>
    </row>
    <row r="222" spans="2:65" s="12" customFormat="1" x14ac:dyDescent="0.3">
      <c r="B222" s="184"/>
      <c r="D222" s="194" t="s">
        <v>304</v>
      </c>
      <c r="E222" s="193" t="s">
        <v>3</v>
      </c>
      <c r="F222" s="195" t="s">
        <v>5358</v>
      </c>
      <c r="H222" s="196">
        <v>-4.8</v>
      </c>
      <c r="I222" s="189"/>
      <c r="L222" s="184"/>
      <c r="M222" s="190"/>
      <c r="N222" s="191"/>
      <c r="O222" s="191"/>
      <c r="P222" s="191"/>
      <c r="Q222" s="191"/>
      <c r="R222" s="191"/>
      <c r="S222" s="191"/>
      <c r="T222" s="192"/>
      <c r="AT222" s="193" t="s">
        <v>304</v>
      </c>
      <c r="AU222" s="193" t="s">
        <v>81</v>
      </c>
      <c r="AV222" s="12" t="s">
        <v>81</v>
      </c>
      <c r="AW222" s="12" t="s">
        <v>36</v>
      </c>
      <c r="AX222" s="12" t="s">
        <v>73</v>
      </c>
      <c r="AY222" s="193" t="s">
        <v>235</v>
      </c>
    </row>
    <row r="223" spans="2:65" s="12" customFormat="1" x14ac:dyDescent="0.3">
      <c r="B223" s="184"/>
      <c r="D223" s="194" t="s">
        <v>304</v>
      </c>
      <c r="E223" s="193" t="s">
        <v>3</v>
      </c>
      <c r="F223" s="195" t="s">
        <v>5359</v>
      </c>
      <c r="H223" s="196">
        <v>38.058</v>
      </c>
      <c r="I223" s="189"/>
      <c r="L223" s="184"/>
      <c r="M223" s="190"/>
      <c r="N223" s="191"/>
      <c r="O223" s="191"/>
      <c r="P223" s="191"/>
      <c r="Q223" s="191"/>
      <c r="R223" s="191"/>
      <c r="S223" s="191"/>
      <c r="T223" s="192"/>
      <c r="AT223" s="193" t="s">
        <v>304</v>
      </c>
      <c r="AU223" s="193" t="s">
        <v>81</v>
      </c>
      <c r="AV223" s="12" t="s">
        <v>81</v>
      </c>
      <c r="AW223" s="12" t="s">
        <v>36</v>
      </c>
      <c r="AX223" s="12" t="s">
        <v>73</v>
      </c>
      <c r="AY223" s="193" t="s">
        <v>235</v>
      </c>
    </row>
    <row r="224" spans="2:65" s="12" customFormat="1" x14ac:dyDescent="0.3">
      <c r="B224" s="184"/>
      <c r="D224" s="194" t="s">
        <v>304</v>
      </c>
      <c r="E224" s="193" t="s">
        <v>3</v>
      </c>
      <c r="F224" s="195" t="s">
        <v>5360</v>
      </c>
      <c r="H224" s="196">
        <v>-3.09</v>
      </c>
      <c r="I224" s="189"/>
      <c r="L224" s="184"/>
      <c r="M224" s="190"/>
      <c r="N224" s="191"/>
      <c r="O224" s="191"/>
      <c r="P224" s="191"/>
      <c r="Q224" s="191"/>
      <c r="R224" s="191"/>
      <c r="S224" s="191"/>
      <c r="T224" s="192"/>
      <c r="AT224" s="193" t="s">
        <v>304</v>
      </c>
      <c r="AU224" s="193" t="s">
        <v>81</v>
      </c>
      <c r="AV224" s="12" t="s">
        <v>81</v>
      </c>
      <c r="AW224" s="12" t="s">
        <v>36</v>
      </c>
      <c r="AX224" s="12" t="s">
        <v>73</v>
      </c>
      <c r="AY224" s="193" t="s">
        <v>235</v>
      </c>
    </row>
    <row r="225" spans="2:65" s="12" customFormat="1" x14ac:dyDescent="0.3">
      <c r="B225" s="184"/>
      <c r="D225" s="194" t="s">
        <v>304</v>
      </c>
      <c r="E225" s="193" t="s">
        <v>3</v>
      </c>
      <c r="F225" s="195" t="s">
        <v>5361</v>
      </c>
      <c r="H225" s="196">
        <v>30.875</v>
      </c>
      <c r="I225" s="189"/>
      <c r="L225" s="184"/>
      <c r="M225" s="190"/>
      <c r="N225" s="191"/>
      <c r="O225" s="191"/>
      <c r="P225" s="191"/>
      <c r="Q225" s="191"/>
      <c r="R225" s="191"/>
      <c r="S225" s="191"/>
      <c r="T225" s="192"/>
      <c r="AT225" s="193" t="s">
        <v>304</v>
      </c>
      <c r="AU225" s="193" t="s">
        <v>81</v>
      </c>
      <c r="AV225" s="12" t="s">
        <v>81</v>
      </c>
      <c r="AW225" s="12" t="s">
        <v>36</v>
      </c>
      <c r="AX225" s="12" t="s">
        <v>73</v>
      </c>
      <c r="AY225" s="193" t="s">
        <v>235</v>
      </c>
    </row>
    <row r="226" spans="2:65" s="12" customFormat="1" x14ac:dyDescent="0.3">
      <c r="B226" s="184"/>
      <c r="D226" s="194" t="s">
        <v>304</v>
      </c>
      <c r="E226" s="193" t="s">
        <v>3</v>
      </c>
      <c r="F226" s="195" t="s">
        <v>5362</v>
      </c>
      <c r="H226" s="196">
        <v>35.424999999999997</v>
      </c>
      <c r="I226" s="189"/>
      <c r="L226" s="184"/>
      <c r="M226" s="190"/>
      <c r="N226" s="191"/>
      <c r="O226" s="191"/>
      <c r="P226" s="191"/>
      <c r="Q226" s="191"/>
      <c r="R226" s="191"/>
      <c r="S226" s="191"/>
      <c r="T226" s="192"/>
      <c r="AT226" s="193" t="s">
        <v>304</v>
      </c>
      <c r="AU226" s="193" t="s">
        <v>81</v>
      </c>
      <c r="AV226" s="12" t="s">
        <v>81</v>
      </c>
      <c r="AW226" s="12" t="s">
        <v>36</v>
      </c>
      <c r="AX226" s="12" t="s">
        <v>73</v>
      </c>
      <c r="AY226" s="193" t="s">
        <v>235</v>
      </c>
    </row>
    <row r="227" spans="2:65" s="12" customFormat="1" x14ac:dyDescent="0.3">
      <c r="B227" s="184"/>
      <c r="D227" s="194" t="s">
        <v>304</v>
      </c>
      <c r="E227" s="193" t="s">
        <v>3</v>
      </c>
      <c r="F227" s="195" t="s">
        <v>5363</v>
      </c>
      <c r="H227" s="196">
        <v>-8.76</v>
      </c>
      <c r="I227" s="189"/>
      <c r="L227" s="184"/>
      <c r="M227" s="190"/>
      <c r="N227" s="191"/>
      <c r="O227" s="191"/>
      <c r="P227" s="191"/>
      <c r="Q227" s="191"/>
      <c r="R227" s="191"/>
      <c r="S227" s="191"/>
      <c r="T227" s="192"/>
      <c r="AT227" s="193" t="s">
        <v>304</v>
      </c>
      <c r="AU227" s="193" t="s">
        <v>81</v>
      </c>
      <c r="AV227" s="12" t="s">
        <v>81</v>
      </c>
      <c r="AW227" s="12" t="s">
        <v>36</v>
      </c>
      <c r="AX227" s="12" t="s">
        <v>73</v>
      </c>
      <c r="AY227" s="193" t="s">
        <v>235</v>
      </c>
    </row>
    <row r="228" spans="2:65" s="13" customFormat="1" x14ac:dyDescent="0.3">
      <c r="B228" s="197"/>
      <c r="D228" s="185" t="s">
        <v>304</v>
      </c>
      <c r="E228" s="198" t="s">
        <v>3</v>
      </c>
      <c r="F228" s="199" t="s">
        <v>329</v>
      </c>
      <c r="H228" s="200">
        <v>151.446</v>
      </c>
      <c r="I228" s="201"/>
      <c r="L228" s="197"/>
      <c r="M228" s="202"/>
      <c r="N228" s="203"/>
      <c r="O228" s="203"/>
      <c r="P228" s="203"/>
      <c r="Q228" s="203"/>
      <c r="R228" s="203"/>
      <c r="S228" s="203"/>
      <c r="T228" s="204"/>
      <c r="AT228" s="205" t="s">
        <v>304</v>
      </c>
      <c r="AU228" s="205" t="s">
        <v>81</v>
      </c>
      <c r="AV228" s="13" t="s">
        <v>241</v>
      </c>
      <c r="AW228" s="13" t="s">
        <v>36</v>
      </c>
      <c r="AX228" s="13" t="s">
        <v>22</v>
      </c>
      <c r="AY228" s="205" t="s">
        <v>235</v>
      </c>
    </row>
    <row r="229" spans="2:65" s="1" customFormat="1" ht="31.5" customHeight="1" x14ac:dyDescent="0.3">
      <c r="B229" s="171"/>
      <c r="C229" s="172">
        <v>47</v>
      </c>
      <c r="D229" s="172" t="s">
        <v>237</v>
      </c>
      <c r="E229" s="173" t="s">
        <v>5364</v>
      </c>
      <c r="F229" s="174" t="s">
        <v>5365</v>
      </c>
      <c r="G229" s="175" t="s">
        <v>240</v>
      </c>
      <c r="H229" s="176">
        <v>151.446</v>
      </c>
      <c r="I229" s="177"/>
      <c r="J229" s="178">
        <f>ROUND(I229*H229,2)</f>
        <v>0</v>
      </c>
      <c r="K229" s="174" t="s">
        <v>309</v>
      </c>
      <c r="L229" s="35"/>
      <c r="M229" s="179" t="s">
        <v>3</v>
      </c>
      <c r="N229" s="180" t="s">
        <v>44</v>
      </c>
      <c r="O229" s="36"/>
      <c r="P229" s="181">
        <f>O229*H229</f>
        <v>0</v>
      </c>
      <c r="Q229" s="181">
        <v>0</v>
      </c>
      <c r="R229" s="181">
        <f>Q229*H229</f>
        <v>0</v>
      </c>
      <c r="S229" s="181">
        <v>0</v>
      </c>
      <c r="T229" s="182">
        <f>S229*H229</f>
        <v>0</v>
      </c>
      <c r="AR229" s="19" t="s">
        <v>241</v>
      </c>
      <c r="AT229" s="19" t="s">
        <v>237</v>
      </c>
      <c r="AU229" s="19" t="s">
        <v>81</v>
      </c>
      <c r="AY229" s="19" t="s">
        <v>235</v>
      </c>
      <c r="BE229" s="183">
        <f>IF(N229="základní",J229,0)</f>
        <v>0</v>
      </c>
      <c r="BF229" s="183">
        <f>IF(N229="snížená",J229,0)</f>
        <v>0</v>
      </c>
      <c r="BG229" s="183">
        <f>IF(N229="zákl. přenesená",J229,0)</f>
        <v>0</v>
      </c>
      <c r="BH229" s="183">
        <f>IF(N229="sníž. přenesená",J229,0)</f>
        <v>0</v>
      </c>
      <c r="BI229" s="183">
        <f>IF(N229="nulová",J229,0)</f>
        <v>0</v>
      </c>
      <c r="BJ229" s="19" t="s">
        <v>22</v>
      </c>
      <c r="BK229" s="183">
        <f>ROUND(I229*H229,2)</f>
        <v>0</v>
      </c>
      <c r="BL229" s="19" t="s">
        <v>241</v>
      </c>
      <c r="BM229" s="19" t="s">
        <v>985</v>
      </c>
    </row>
    <row r="230" spans="2:65" s="1" customFormat="1" ht="22.5" customHeight="1" x14ac:dyDescent="0.3">
      <c r="B230" s="171"/>
      <c r="C230" s="172">
        <v>48</v>
      </c>
      <c r="D230" s="172" t="s">
        <v>237</v>
      </c>
      <c r="E230" s="173" t="s">
        <v>5366</v>
      </c>
      <c r="F230" s="174" t="s">
        <v>5367</v>
      </c>
      <c r="G230" s="175" t="s">
        <v>240</v>
      </c>
      <c r="H230" s="176">
        <v>95.88</v>
      </c>
      <c r="I230" s="177"/>
      <c r="J230" s="178">
        <f>ROUND(I230*H230,2)</f>
        <v>0</v>
      </c>
      <c r="K230" s="174" t="s">
        <v>309</v>
      </c>
      <c r="L230" s="35"/>
      <c r="M230" s="179" t="s">
        <v>3</v>
      </c>
      <c r="N230" s="180" t="s">
        <v>44</v>
      </c>
      <c r="O230" s="36"/>
      <c r="P230" s="181">
        <f>O230*H230</f>
        <v>0</v>
      </c>
      <c r="Q230" s="181">
        <v>0</v>
      </c>
      <c r="R230" s="181">
        <f>Q230*H230</f>
        <v>0</v>
      </c>
      <c r="S230" s="181">
        <v>0</v>
      </c>
      <c r="T230" s="182">
        <f>S230*H230</f>
        <v>0</v>
      </c>
      <c r="AR230" s="19" t="s">
        <v>241</v>
      </c>
      <c r="AT230" s="19" t="s">
        <v>237</v>
      </c>
      <c r="AU230" s="19" t="s">
        <v>81</v>
      </c>
      <c r="AY230" s="19" t="s">
        <v>235</v>
      </c>
      <c r="BE230" s="183">
        <f>IF(N230="základní",J230,0)</f>
        <v>0</v>
      </c>
      <c r="BF230" s="183">
        <f>IF(N230="snížená",J230,0)</f>
        <v>0</v>
      </c>
      <c r="BG230" s="183">
        <f>IF(N230="zákl. přenesená",J230,0)</f>
        <v>0</v>
      </c>
      <c r="BH230" s="183">
        <f>IF(N230="sníž. přenesená",J230,0)</f>
        <v>0</v>
      </c>
      <c r="BI230" s="183">
        <f>IF(N230="nulová",J230,0)</f>
        <v>0</v>
      </c>
      <c r="BJ230" s="19" t="s">
        <v>22</v>
      </c>
      <c r="BK230" s="183">
        <f>ROUND(I230*H230,2)</f>
        <v>0</v>
      </c>
      <c r="BL230" s="19" t="s">
        <v>241</v>
      </c>
      <c r="BM230" s="19" t="s">
        <v>27</v>
      </c>
    </row>
    <row r="231" spans="2:65" s="1" customFormat="1" ht="135" x14ac:dyDescent="0.3">
      <c r="B231" s="35"/>
      <c r="D231" s="194" t="s">
        <v>729</v>
      </c>
      <c r="F231" s="239" t="s">
        <v>5368</v>
      </c>
      <c r="I231" s="240"/>
      <c r="L231" s="35"/>
      <c r="M231" s="64"/>
      <c r="N231" s="36"/>
      <c r="O231" s="36"/>
      <c r="P231" s="36"/>
      <c r="Q231" s="36"/>
      <c r="R231" s="36"/>
      <c r="S231" s="36"/>
      <c r="T231" s="65"/>
      <c r="AT231" s="19" t="s">
        <v>729</v>
      </c>
      <c r="AU231" s="19" t="s">
        <v>81</v>
      </c>
    </row>
    <row r="232" spans="2:65" s="12" customFormat="1" x14ac:dyDescent="0.3">
      <c r="B232" s="184"/>
      <c r="D232" s="194" t="s">
        <v>304</v>
      </c>
      <c r="E232" s="193" t="s">
        <v>3</v>
      </c>
      <c r="F232" s="195" t="s">
        <v>5369</v>
      </c>
      <c r="H232" s="196">
        <v>95.88</v>
      </c>
      <c r="I232" s="189"/>
      <c r="L232" s="184"/>
      <c r="M232" s="190"/>
      <c r="N232" s="191"/>
      <c r="O232" s="191"/>
      <c r="P232" s="191"/>
      <c r="Q232" s="191"/>
      <c r="R232" s="191"/>
      <c r="S232" s="191"/>
      <c r="T232" s="192"/>
      <c r="AT232" s="193" t="s">
        <v>304</v>
      </c>
      <c r="AU232" s="193" t="s">
        <v>81</v>
      </c>
      <c r="AV232" s="12" t="s">
        <v>81</v>
      </c>
      <c r="AW232" s="12" t="s">
        <v>36</v>
      </c>
      <c r="AX232" s="12" t="s">
        <v>73</v>
      </c>
      <c r="AY232" s="193" t="s">
        <v>235</v>
      </c>
    </row>
    <row r="233" spans="2:65" s="13" customFormat="1" x14ac:dyDescent="0.3">
      <c r="B233" s="197"/>
      <c r="D233" s="185" t="s">
        <v>304</v>
      </c>
      <c r="E233" s="198" t="s">
        <v>3</v>
      </c>
      <c r="F233" s="199" t="s">
        <v>329</v>
      </c>
      <c r="H233" s="200">
        <v>95.88</v>
      </c>
      <c r="I233" s="201"/>
      <c r="L233" s="197"/>
      <c r="M233" s="202"/>
      <c r="N233" s="203"/>
      <c r="O233" s="203"/>
      <c r="P233" s="203"/>
      <c r="Q233" s="203"/>
      <c r="R233" s="203"/>
      <c r="S233" s="203"/>
      <c r="T233" s="204"/>
      <c r="AT233" s="205" t="s">
        <v>304</v>
      </c>
      <c r="AU233" s="205" t="s">
        <v>81</v>
      </c>
      <c r="AV233" s="13" t="s">
        <v>241</v>
      </c>
      <c r="AW233" s="13" t="s">
        <v>36</v>
      </c>
      <c r="AX233" s="13" t="s">
        <v>22</v>
      </c>
      <c r="AY233" s="205" t="s">
        <v>235</v>
      </c>
    </row>
    <row r="234" spans="2:65" s="1" customFormat="1" ht="22.5" customHeight="1" x14ac:dyDescent="0.3">
      <c r="B234" s="171"/>
      <c r="C234" s="172">
        <v>49</v>
      </c>
      <c r="D234" s="172" t="s">
        <v>237</v>
      </c>
      <c r="E234" s="173" t="s">
        <v>5370</v>
      </c>
      <c r="F234" s="174" t="s">
        <v>5371</v>
      </c>
      <c r="G234" s="175" t="s">
        <v>240</v>
      </c>
      <c r="H234" s="176">
        <v>97.82</v>
      </c>
      <c r="I234" s="177"/>
      <c r="J234" s="178">
        <f>ROUND(I234*H234,2)</f>
        <v>0</v>
      </c>
      <c r="K234" s="174" t="s">
        <v>309</v>
      </c>
      <c r="L234" s="35"/>
      <c r="M234" s="179" t="s">
        <v>3</v>
      </c>
      <c r="N234" s="180" t="s">
        <v>44</v>
      </c>
      <c r="O234" s="36"/>
      <c r="P234" s="181">
        <f>O234*H234</f>
        <v>0</v>
      </c>
      <c r="Q234" s="181">
        <v>0</v>
      </c>
      <c r="R234" s="181">
        <f>Q234*H234</f>
        <v>0</v>
      </c>
      <c r="S234" s="181">
        <v>0</v>
      </c>
      <c r="T234" s="182">
        <f>S234*H234</f>
        <v>0</v>
      </c>
      <c r="AR234" s="19" t="s">
        <v>241</v>
      </c>
      <c r="AT234" s="19" t="s">
        <v>237</v>
      </c>
      <c r="AU234" s="19" t="s">
        <v>81</v>
      </c>
      <c r="AY234" s="19" t="s">
        <v>235</v>
      </c>
      <c r="BE234" s="183">
        <f>IF(N234="základní",J234,0)</f>
        <v>0</v>
      </c>
      <c r="BF234" s="183">
        <f>IF(N234="snížená",J234,0)</f>
        <v>0</v>
      </c>
      <c r="BG234" s="183">
        <f>IF(N234="zákl. přenesená",J234,0)</f>
        <v>0</v>
      </c>
      <c r="BH234" s="183">
        <f>IF(N234="sníž. přenesená",J234,0)</f>
        <v>0</v>
      </c>
      <c r="BI234" s="183">
        <f>IF(N234="nulová",J234,0)</f>
        <v>0</v>
      </c>
      <c r="BJ234" s="19" t="s">
        <v>22</v>
      </c>
      <c r="BK234" s="183">
        <f>ROUND(I234*H234,2)</f>
        <v>0</v>
      </c>
      <c r="BL234" s="19" t="s">
        <v>241</v>
      </c>
      <c r="BM234" s="19" t="s">
        <v>3227</v>
      </c>
    </row>
    <row r="235" spans="2:65" s="12" customFormat="1" x14ac:dyDescent="0.3">
      <c r="B235" s="184"/>
      <c r="D235" s="194" t="s">
        <v>304</v>
      </c>
      <c r="E235" s="193" t="s">
        <v>3</v>
      </c>
      <c r="F235" s="195" t="s">
        <v>5372</v>
      </c>
      <c r="H235" s="196">
        <v>108.8</v>
      </c>
      <c r="I235" s="189"/>
      <c r="L235" s="184"/>
      <c r="M235" s="190"/>
      <c r="N235" s="191"/>
      <c r="O235" s="191"/>
      <c r="P235" s="191"/>
      <c r="Q235" s="191"/>
      <c r="R235" s="191"/>
      <c r="S235" s="191"/>
      <c r="T235" s="192"/>
      <c r="AT235" s="193" t="s">
        <v>304</v>
      </c>
      <c r="AU235" s="193" t="s">
        <v>81</v>
      </c>
      <c r="AV235" s="12" t="s">
        <v>81</v>
      </c>
      <c r="AW235" s="12" t="s">
        <v>36</v>
      </c>
      <c r="AX235" s="12" t="s">
        <v>73</v>
      </c>
      <c r="AY235" s="193" t="s">
        <v>235</v>
      </c>
    </row>
    <row r="236" spans="2:65" s="12" customFormat="1" x14ac:dyDescent="0.3">
      <c r="B236" s="184"/>
      <c r="D236" s="194" t="s">
        <v>304</v>
      </c>
      <c r="E236" s="193" t="s">
        <v>3</v>
      </c>
      <c r="F236" s="195" t="s">
        <v>5315</v>
      </c>
      <c r="H236" s="196">
        <v>-10.98</v>
      </c>
      <c r="I236" s="189"/>
      <c r="L236" s="184"/>
      <c r="M236" s="190"/>
      <c r="N236" s="191"/>
      <c r="O236" s="191"/>
      <c r="P236" s="191"/>
      <c r="Q236" s="191"/>
      <c r="R236" s="191"/>
      <c r="S236" s="191"/>
      <c r="T236" s="192"/>
      <c r="AT236" s="193" t="s">
        <v>304</v>
      </c>
      <c r="AU236" s="193" t="s">
        <v>81</v>
      </c>
      <c r="AV236" s="12" t="s">
        <v>81</v>
      </c>
      <c r="AW236" s="12" t="s">
        <v>36</v>
      </c>
      <c r="AX236" s="12" t="s">
        <v>73</v>
      </c>
      <c r="AY236" s="193" t="s">
        <v>235</v>
      </c>
    </row>
    <row r="237" spans="2:65" s="13" customFormat="1" x14ac:dyDescent="0.3">
      <c r="B237" s="197"/>
      <c r="D237" s="185" t="s">
        <v>304</v>
      </c>
      <c r="E237" s="198" t="s">
        <v>3</v>
      </c>
      <c r="F237" s="199" t="s">
        <v>329</v>
      </c>
      <c r="H237" s="200">
        <v>97.82</v>
      </c>
      <c r="I237" s="201"/>
      <c r="L237" s="197"/>
      <c r="M237" s="202"/>
      <c r="N237" s="203"/>
      <c r="O237" s="203"/>
      <c r="P237" s="203"/>
      <c r="Q237" s="203"/>
      <c r="R237" s="203"/>
      <c r="S237" s="203"/>
      <c r="T237" s="204"/>
      <c r="AT237" s="205" t="s">
        <v>304</v>
      </c>
      <c r="AU237" s="205" t="s">
        <v>81</v>
      </c>
      <c r="AV237" s="13" t="s">
        <v>241</v>
      </c>
      <c r="AW237" s="13" t="s">
        <v>36</v>
      </c>
      <c r="AX237" s="13" t="s">
        <v>22</v>
      </c>
      <c r="AY237" s="205" t="s">
        <v>235</v>
      </c>
    </row>
    <row r="238" spans="2:65" s="1" customFormat="1" ht="22.5" customHeight="1" x14ac:dyDescent="0.3">
      <c r="B238" s="171"/>
      <c r="C238" s="222">
        <v>50</v>
      </c>
      <c r="D238" s="222" t="s">
        <v>371</v>
      </c>
      <c r="E238" s="223" t="s">
        <v>5373</v>
      </c>
      <c r="F238" s="224" t="s">
        <v>5374</v>
      </c>
      <c r="G238" s="225" t="s">
        <v>240</v>
      </c>
      <c r="H238" s="226">
        <v>242.125</v>
      </c>
      <c r="I238" s="227"/>
      <c r="J238" s="228">
        <f>ROUND(I238*H238,2)</f>
        <v>0</v>
      </c>
      <c r="K238" s="224" t="s">
        <v>3</v>
      </c>
      <c r="L238" s="229"/>
      <c r="M238" s="230" t="s">
        <v>3</v>
      </c>
      <c r="N238" s="231" t="s">
        <v>44</v>
      </c>
      <c r="O238" s="36"/>
      <c r="P238" s="181">
        <f>O238*H238</f>
        <v>0</v>
      </c>
      <c r="Q238" s="181">
        <v>0</v>
      </c>
      <c r="R238" s="181">
        <f>Q238*H238</f>
        <v>0</v>
      </c>
      <c r="S238" s="181">
        <v>0</v>
      </c>
      <c r="T238" s="182">
        <f>S238*H238</f>
        <v>0</v>
      </c>
      <c r="AR238" s="19" t="s">
        <v>266</v>
      </c>
      <c r="AT238" s="19" t="s">
        <v>371</v>
      </c>
      <c r="AU238" s="19" t="s">
        <v>81</v>
      </c>
      <c r="AY238" s="19" t="s">
        <v>235</v>
      </c>
      <c r="BE238" s="183">
        <f>IF(N238="základní",J238,0)</f>
        <v>0</v>
      </c>
      <c r="BF238" s="183">
        <f>IF(N238="snížená",J238,0)</f>
        <v>0</v>
      </c>
      <c r="BG238" s="183">
        <f>IF(N238="zákl. přenesená",J238,0)</f>
        <v>0</v>
      </c>
      <c r="BH238" s="183">
        <f>IF(N238="sníž. přenesená",J238,0)</f>
        <v>0</v>
      </c>
      <c r="BI238" s="183">
        <f>IF(N238="nulová",J238,0)</f>
        <v>0</v>
      </c>
      <c r="BJ238" s="19" t="s">
        <v>22</v>
      </c>
      <c r="BK238" s="183">
        <f>ROUND(I238*H238,2)</f>
        <v>0</v>
      </c>
      <c r="BL238" s="19" t="s">
        <v>241</v>
      </c>
      <c r="BM238" s="19" t="s">
        <v>5047</v>
      </c>
    </row>
    <row r="239" spans="2:65" s="12" customFormat="1" x14ac:dyDescent="0.3">
      <c r="B239" s="184"/>
      <c r="D239" s="194" t="s">
        <v>304</v>
      </c>
      <c r="E239" s="193" t="s">
        <v>3</v>
      </c>
      <c r="F239" s="195" t="s">
        <v>5375</v>
      </c>
      <c r="H239" s="196">
        <v>242.125</v>
      </c>
      <c r="I239" s="189"/>
      <c r="L239" s="184"/>
      <c r="M239" s="190"/>
      <c r="N239" s="191"/>
      <c r="O239" s="191"/>
      <c r="P239" s="191"/>
      <c r="Q239" s="191"/>
      <c r="R239" s="191"/>
      <c r="S239" s="191"/>
      <c r="T239" s="192"/>
      <c r="AT239" s="193" t="s">
        <v>304</v>
      </c>
      <c r="AU239" s="193" t="s">
        <v>81</v>
      </c>
      <c r="AV239" s="12" t="s">
        <v>81</v>
      </c>
      <c r="AW239" s="12" t="s">
        <v>36</v>
      </c>
      <c r="AX239" s="12" t="s">
        <v>73</v>
      </c>
      <c r="AY239" s="193" t="s">
        <v>235</v>
      </c>
    </row>
    <row r="240" spans="2:65" s="13" customFormat="1" x14ac:dyDescent="0.3">
      <c r="B240" s="197"/>
      <c r="D240" s="185" t="s">
        <v>304</v>
      </c>
      <c r="E240" s="198" t="s">
        <v>3</v>
      </c>
      <c r="F240" s="199" t="s">
        <v>329</v>
      </c>
      <c r="H240" s="200">
        <v>242.125</v>
      </c>
      <c r="I240" s="201"/>
      <c r="L240" s="197"/>
      <c r="M240" s="202"/>
      <c r="N240" s="203"/>
      <c r="O240" s="203"/>
      <c r="P240" s="203"/>
      <c r="Q240" s="203"/>
      <c r="R240" s="203"/>
      <c r="S240" s="203"/>
      <c r="T240" s="204"/>
      <c r="AT240" s="205" t="s">
        <v>304</v>
      </c>
      <c r="AU240" s="205" t="s">
        <v>81</v>
      </c>
      <c r="AV240" s="13" t="s">
        <v>241</v>
      </c>
      <c r="AW240" s="13" t="s">
        <v>36</v>
      </c>
      <c r="AX240" s="13" t="s">
        <v>22</v>
      </c>
      <c r="AY240" s="205" t="s">
        <v>235</v>
      </c>
    </row>
    <row r="241" spans="2:65" s="1" customFormat="1" ht="31.5" customHeight="1" x14ac:dyDescent="0.3">
      <c r="B241" s="171"/>
      <c r="C241" s="172">
        <v>51</v>
      </c>
      <c r="D241" s="172" t="s">
        <v>237</v>
      </c>
      <c r="E241" s="173" t="s">
        <v>5376</v>
      </c>
      <c r="F241" s="174" t="s">
        <v>5377</v>
      </c>
      <c r="G241" s="175" t="s">
        <v>245</v>
      </c>
      <c r="H241" s="176">
        <v>1.8580000000000001</v>
      </c>
      <c r="I241" s="177"/>
      <c r="J241" s="178">
        <f>ROUND(I241*H241,2)</f>
        <v>0</v>
      </c>
      <c r="K241" s="174" t="s">
        <v>309</v>
      </c>
      <c r="L241" s="35"/>
      <c r="M241" s="179" t="s">
        <v>3</v>
      </c>
      <c r="N241" s="180" t="s">
        <v>44</v>
      </c>
      <c r="O241" s="36"/>
      <c r="P241" s="181">
        <f>O241*H241</f>
        <v>0</v>
      </c>
      <c r="Q241" s="181">
        <v>0</v>
      </c>
      <c r="R241" s="181">
        <f>Q241*H241</f>
        <v>0</v>
      </c>
      <c r="S241" s="181">
        <v>0</v>
      </c>
      <c r="T241" s="182">
        <f>S241*H241</f>
        <v>0</v>
      </c>
      <c r="AR241" s="19" t="s">
        <v>241</v>
      </c>
      <c r="AT241" s="19" t="s">
        <v>237</v>
      </c>
      <c r="AU241" s="19" t="s">
        <v>81</v>
      </c>
      <c r="AY241" s="19" t="s">
        <v>235</v>
      </c>
      <c r="BE241" s="183">
        <f>IF(N241="základní",J241,0)</f>
        <v>0</v>
      </c>
      <c r="BF241" s="183">
        <f>IF(N241="snížená",J241,0)</f>
        <v>0</v>
      </c>
      <c r="BG241" s="183">
        <f>IF(N241="zákl. přenesená",J241,0)</f>
        <v>0</v>
      </c>
      <c r="BH241" s="183">
        <f>IF(N241="sníž. přenesená",J241,0)</f>
        <v>0</v>
      </c>
      <c r="BI241" s="183">
        <f>IF(N241="nulová",J241,0)</f>
        <v>0</v>
      </c>
      <c r="BJ241" s="19" t="s">
        <v>22</v>
      </c>
      <c r="BK241" s="183">
        <f>ROUND(I241*H241,2)</f>
        <v>0</v>
      </c>
      <c r="BL241" s="19" t="s">
        <v>241</v>
      </c>
      <c r="BM241" s="19" t="s">
        <v>5056</v>
      </c>
    </row>
    <row r="242" spans="2:65" s="12" customFormat="1" x14ac:dyDescent="0.3">
      <c r="B242" s="184"/>
      <c r="D242" s="194" t="s">
        <v>304</v>
      </c>
      <c r="E242" s="193" t="s">
        <v>3</v>
      </c>
      <c r="F242" s="195" t="s">
        <v>5378</v>
      </c>
      <c r="H242" s="196">
        <v>1.0169999999999999</v>
      </c>
      <c r="I242" s="189"/>
      <c r="L242" s="184"/>
      <c r="M242" s="190"/>
      <c r="N242" s="191"/>
      <c r="O242" s="191"/>
      <c r="P242" s="191"/>
      <c r="Q242" s="191"/>
      <c r="R242" s="191"/>
      <c r="S242" s="191"/>
      <c r="T242" s="192"/>
      <c r="AT242" s="193" t="s">
        <v>304</v>
      </c>
      <c r="AU242" s="193" t="s">
        <v>81</v>
      </c>
      <c r="AV242" s="12" t="s">
        <v>81</v>
      </c>
      <c r="AW242" s="12" t="s">
        <v>36</v>
      </c>
      <c r="AX242" s="12" t="s">
        <v>73</v>
      </c>
      <c r="AY242" s="193" t="s">
        <v>235</v>
      </c>
    </row>
    <row r="243" spans="2:65" s="12" customFormat="1" x14ac:dyDescent="0.3">
      <c r="B243" s="184"/>
      <c r="D243" s="194" t="s">
        <v>304</v>
      </c>
      <c r="E243" s="193" t="s">
        <v>3</v>
      </c>
      <c r="F243" s="195" t="s">
        <v>5379</v>
      </c>
      <c r="H243" s="196">
        <v>0.41499999999999998</v>
      </c>
      <c r="I243" s="189"/>
      <c r="L243" s="184"/>
      <c r="M243" s="190"/>
      <c r="N243" s="191"/>
      <c r="O243" s="191"/>
      <c r="P243" s="191"/>
      <c r="Q243" s="191"/>
      <c r="R243" s="191"/>
      <c r="S243" s="191"/>
      <c r="T243" s="192"/>
      <c r="AT243" s="193" t="s">
        <v>304</v>
      </c>
      <c r="AU243" s="193" t="s">
        <v>81</v>
      </c>
      <c r="AV243" s="12" t="s">
        <v>81</v>
      </c>
      <c r="AW243" s="12" t="s">
        <v>36</v>
      </c>
      <c r="AX243" s="12" t="s">
        <v>73</v>
      </c>
      <c r="AY243" s="193" t="s">
        <v>235</v>
      </c>
    </row>
    <row r="244" spans="2:65" s="12" customFormat="1" x14ac:dyDescent="0.3">
      <c r="B244" s="184"/>
      <c r="D244" s="194" t="s">
        <v>304</v>
      </c>
      <c r="E244" s="193" t="s">
        <v>3</v>
      </c>
      <c r="F244" s="195" t="s">
        <v>5380</v>
      </c>
      <c r="H244" s="196">
        <v>0.42599999999999999</v>
      </c>
      <c r="I244" s="189"/>
      <c r="L244" s="184"/>
      <c r="M244" s="190"/>
      <c r="N244" s="191"/>
      <c r="O244" s="191"/>
      <c r="P244" s="191"/>
      <c r="Q244" s="191"/>
      <c r="R244" s="191"/>
      <c r="S244" s="191"/>
      <c r="T244" s="192"/>
      <c r="AT244" s="193" t="s">
        <v>304</v>
      </c>
      <c r="AU244" s="193" t="s">
        <v>81</v>
      </c>
      <c r="AV244" s="12" t="s">
        <v>81</v>
      </c>
      <c r="AW244" s="12" t="s">
        <v>36</v>
      </c>
      <c r="AX244" s="12" t="s">
        <v>73</v>
      </c>
      <c r="AY244" s="193" t="s">
        <v>235</v>
      </c>
    </row>
    <row r="245" spans="2:65" s="13" customFormat="1" x14ac:dyDescent="0.3">
      <c r="B245" s="197"/>
      <c r="D245" s="185" t="s">
        <v>304</v>
      </c>
      <c r="E245" s="198" t="s">
        <v>3</v>
      </c>
      <c r="F245" s="199" t="s">
        <v>329</v>
      </c>
      <c r="H245" s="200">
        <v>1.8580000000000001</v>
      </c>
      <c r="I245" s="201"/>
      <c r="L245" s="197"/>
      <c r="M245" s="202"/>
      <c r="N245" s="203"/>
      <c r="O245" s="203"/>
      <c r="P245" s="203"/>
      <c r="Q245" s="203"/>
      <c r="R245" s="203"/>
      <c r="S245" s="203"/>
      <c r="T245" s="204"/>
      <c r="AT245" s="205" t="s">
        <v>304</v>
      </c>
      <c r="AU245" s="205" t="s">
        <v>81</v>
      </c>
      <c r="AV245" s="13" t="s">
        <v>241</v>
      </c>
      <c r="AW245" s="13" t="s">
        <v>36</v>
      </c>
      <c r="AX245" s="13" t="s">
        <v>22</v>
      </c>
      <c r="AY245" s="205" t="s">
        <v>235</v>
      </c>
    </row>
    <row r="246" spans="2:65" s="1" customFormat="1" ht="31.5" customHeight="1" x14ac:dyDescent="0.3">
      <c r="B246" s="171"/>
      <c r="C246" s="172">
        <v>52</v>
      </c>
      <c r="D246" s="172" t="s">
        <v>237</v>
      </c>
      <c r="E246" s="173" t="s">
        <v>5381</v>
      </c>
      <c r="F246" s="174" t="s">
        <v>5382</v>
      </c>
      <c r="G246" s="175" t="s">
        <v>240</v>
      </c>
      <c r="H246" s="176">
        <v>37.200000000000003</v>
      </c>
      <c r="I246" s="177"/>
      <c r="J246" s="178">
        <f>ROUND(I246*H246,2)</f>
        <v>0</v>
      </c>
      <c r="K246" s="174" t="s">
        <v>309</v>
      </c>
      <c r="L246" s="35"/>
      <c r="M246" s="179" t="s">
        <v>3</v>
      </c>
      <c r="N246" s="180" t="s">
        <v>44</v>
      </c>
      <c r="O246" s="36"/>
      <c r="P246" s="181">
        <f>O246*H246</f>
        <v>0</v>
      </c>
      <c r="Q246" s="181">
        <v>0</v>
      </c>
      <c r="R246" s="181">
        <f>Q246*H246</f>
        <v>0</v>
      </c>
      <c r="S246" s="181">
        <v>0</v>
      </c>
      <c r="T246" s="182">
        <f>S246*H246</f>
        <v>0</v>
      </c>
      <c r="AR246" s="19" t="s">
        <v>241</v>
      </c>
      <c r="AT246" s="19" t="s">
        <v>237</v>
      </c>
      <c r="AU246" s="19" t="s">
        <v>81</v>
      </c>
      <c r="AY246" s="19" t="s">
        <v>235</v>
      </c>
      <c r="BE246" s="183">
        <f>IF(N246="základní",J246,0)</f>
        <v>0</v>
      </c>
      <c r="BF246" s="183">
        <f>IF(N246="snížená",J246,0)</f>
        <v>0</v>
      </c>
      <c r="BG246" s="183">
        <f>IF(N246="zákl. přenesená",J246,0)</f>
        <v>0</v>
      </c>
      <c r="BH246" s="183">
        <f>IF(N246="sníž. přenesená",J246,0)</f>
        <v>0</v>
      </c>
      <c r="BI246" s="183">
        <f>IF(N246="nulová",J246,0)</f>
        <v>0</v>
      </c>
      <c r="BJ246" s="19" t="s">
        <v>22</v>
      </c>
      <c r="BK246" s="183">
        <f>ROUND(I246*H246,2)</f>
        <v>0</v>
      </c>
      <c r="BL246" s="19" t="s">
        <v>241</v>
      </c>
      <c r="BM246" s="19" t="s">
        <v>5064</v>
      </c>
    </row>
    <row r="247" spans="2:65" s="12" customFormat="1" x14ac:dyDescent="0.3">
      <c r="B247" s="184"/>
      <c r="D247" s="194" t="s">
        <v>304</v>
      </c>
      <c r="E247" s="193" t="s">
        <v>3</v>
      </c>
      <c r="F247" s="195" t="s">
        <v>5383</v>
      </c>
      <c r="H247" s="196">
        <v>20.329999999999998</v>
      </c>
      <c r="I247" s="189"/>
      <c r="L247" s="184"/>
      <c r="M247" s="190"/>
      <c r="N247" s="191"/>
      <c r="O247" s="191"/>
      <c r="P247" s="191"/>
      <c r="Q247" s="191"/>
      <c r="R247" s="191"/>
      <c r="S247" s="191"/>
      <c r="T247" s="192"/>
      <c r="AT247" s="193" t="s">
        <v>304</v>
      </c>
      <c r="AU247" s="193" t="s">
        <v>81</v>
      </c>
      <c r="AV247" s="12" t="s">
        <v>81</v>
      </c>
      <c r="AW247" s="12" t="s">
        <v>36</v>
      </c>
      <c r="AX247" s="12" t="s">
        <v>73</v>
      </c>
      <c r="AY247" s="193" t="s">
        <v>235</v>
      </c>
    </row>
    <row r="248" spans="2:65" s="12" customFormat="1" x14ac:dyDescent="0.3">
      <c r="B248" s="184"/>
      <c r="D248" s="194" t="s">
        <v>304</v>
      </c>
      <c r="E248" s="193" t="s">
        <v>3</v>
      </c>
      <c r="F248" s="195" t="s">
        <v>5384</v>
      </c>
      <c r="H248" s="196">
        <v>8.36</v>
      </c>
      <c r="I248" s="189"/>
      <c r="L248" s="184"/>
      <c r="M248" s="190"/>
      <c r="N248" s="191"/>
      <c r="O248" s="191"/>
      <c r="P248" s="191"/>
      <c r="Q248" s="191"/>
      <c r="R248" s="191"/>
      <c r="S248" s="191"/>
      <c r="T248" s="192"/>
      <c r="AT248" s="193" t="s">
        <v>304</v>
      </c>
      <c r="AU248" s="193" t="s">
        <v>81</v>
      </c>
      <c r="AV248" s="12" t="s">
        <v>81</v>
      </c>
      <c r="AW248" s="12" t="s">
        <v>36</v>
      </c>
      <c r="AX248" s="12" t="s">
        <v>73</v>
      </c>
      <c r="AY248" s="193" t="s">
        <v>235</v>
      </c>
    </row>
    <row r="249" spans="2:65" s="12" customFormat="1" x14ac:dyDescent="0.3">
      <c r="B249" s="184"/>
      <c r="D249" s="194" t="s">
        <v>304</v>
      </c>
      <c r="E249" s="193" t="s">
        <v>3</v>
      </c>
      <c r="F249" s="195" t="s">
        <v>5385</v>
      </c>
      <c r="H249" s="196">
        <v>8.51</v>
      </c>
      <c r="I249" s="189"/>
      <c r="L249" s="184"/>
      <c r="M249" s="190"/>
      <c r="N249" s="191"/>
      <c r="O249" s="191"/>
      <c r="P249" s="191"/>
      <c r="Q249" s="191"/>
      <c r="R249" s="191"/>
      <c r="S249" s="191"/>
      <c r="T249" s="192"/>
      <c r="AT249" s="193" t="s">
        <v>304</v>
      </c>
      <c r="AU249" s="193" t="s">
        <v>81</v>
      </c>
      <c r="AV249" s="12" t="s">
        <v>81</v>
      </c>
      <c r="AW249" s="12" t="s">
        <v>36</v>
      </c>
      <c r="AX249" s="12" t="s">
        <v>73</v>
      </c>
      <c r="AY249" s="193" t="s">
        <v>235</v>
      </c>
    </row>
    <row r="250" spans="2:65" s="13" customFormat="1" x14ac:dyDescent="0.3">
      <c r="B250" s="197"/>
      <c r="D250" s="194" t="s">
        <v>304</v>
      </c>
      <c r="E250" s="236" t="s">
        <v>3</v>
      </c>
      <c r="F250" s="237" t="s">
        <v>329</v>
      </c>
      <c r="H250" s="238">
        <v>37.200000000000003</v>
      </c>
      <c r="I250" s="201"/>
      <c r="L250" s="197"/>
      <c r="M250" s="202"/>
      <c r="N250" s="203"/>
      <c r="O250" s="203"/>
      <c r="P250" s="203"/>
      <c r="Q250" s="203"/>
      <c r="R250" s="203"/>
      <c r="S250" s="203"/>
      <c r="T250" s="204"/>
      <c r="AT250" s="205" t="s">
        <v>304</v>
      </c>
      <c r="AU250" s="205" t="s">
        <v>81</v>
      </c>
      <c r="AV250" s="13" t="s">
        <v>241</v>
      </c>
      <c r="AW250" s="13" t="s">
        <v>36</v>
      </c>
      <c r="AX250" s="13" t="s">
        <v>22</v>
      </c>
      <c r="AY250" s="205" t="s">
        <v>235</v>
      </c>
    </row>
    <row r="251" spans="2:65" s="11" customFormat="1" ht="29.85" customHeight="1" x14ac:dyDescent="0.3">
      <c r="B251" s="157"/>
      <c r="D251" s="168" t="s">
        <v>72</v>
      </c>
      <c r="E251" s="169" t="s">
        <v>799</v>
      </c>
      <c r="F251" s="169" t="s">
        <v>5386</v>
      </c>
      <c r="I251" s="160"/>
      <c r="J251" s="170">
        <f>BK251</f>
        <v>0</v>
      </c>
      <c r="L251" s="157"/>
      <c r="M251" s="162"/>
      <c r="N251" s="163"/>
      <c r="O251" s="163"/>
      <c r="P251" s="164">
        <f>SUM(P252:P253)</f>
        <v>0</v>
      </c>
      <c r="Q251" s="163"/>
      <c r="R251" s="164">
        <f>SUM(R252:R253)</f>
        <v>0</v>
      </c>
      <c r="S251" s="163"/>
      <c r="T251" s="165">
        <f>SUM(T252:T253)</f>
        <v>0</v>
      </c>
      <c r="AR251" s="158" t="s">
        <v>22</v>
      </c>
      <c r="AT251" s="166" t="s">
        <v>72</v>
      </c>
      <c r="AU251" s="166" t="s">
        <v>22</v>
      </c>
      <c r="AY251" s="158" t="s">
        <v>235</v>
      </c>
      <c r="BK251" s="167">
        <f>SUM(BK252:BK253)</f>
        <v>0</v>
      </c>
    </row>
    <row r="252" spans="2:65" s="1" customFormat="1" ht="22.5" customHeight="1" x14ac:dyDescent="0.3">
      <c r="B252" s="171"/>
      <c r="C252" s="172">
        <v>53</v>
      </c>
      <c r="D252" s="172" t="s">
        <v>237</v>
      </c>
      <c r="E252" s="173" t="s">
        <v>5387</v>
      </c>
      <c r="F252" s="174" t="s">
        <v>5388</v>
      </c>
      <c r="G252" s="175" t="s">
        <v>240</v>
      </c>
      <c r="H252" s="176">
        <v>1.95</v>
      </c>
      <c r="I252" s="177"/>
      <c r="J252" s="178">
        <f>ROUND(I252*H252,2)</f>
        <v>0</v>
      </c>
      <c r="K252" s="174" t="s">
        <v>3</v>
      </c>
      <c r="L252" s="35"/>
      <c r="M252" s="179" t="s">
        <v>3</v>
      </c>
      <c r="N252" s="180" t="s">
        <v>44</v>
      </c>
      <c r="O252" s="36"/>
      <c r="P252" s="181">
        <f>O252*H252</f>
        <v>0</v>
      </c>
      <c r="Q252" s="181">
        <v>0</v>
      </c>
      <c r="R252" s="181">
        <f>Q252*H252</f>
        <v>0</v>
      </c>
      <c r="S252" s="181">
        <v>0</v>
      </c>
      <c r="T252" s="182">
        <f>S252*H252</f>
        <v>0</v>
      </c>
      <c r="AR252" s="19" t="s">
        <v>241</v>
      </c>
      <c r="AT252" s="19" t="s">
        <v>237</v>
      </c>
      <c r="AU252" s="19" t="s">
        <v>81</v>
      </c>
      <c r="AY252" s="19" t="s">
        <v>235</v>
      </c>
      <c r="BE252" s="183">
        <f>IF(N252="základní",J252,0)</f>
        <v>0</v>
      </c>
      <c r="BF252" s="183">
        <f>IF(N252="snížená",J252,0)</f>
        <v>0</v>
      </c>
      <c r="BG252" s="183">
        <f>IF(N252="zákl. přenesená",J252,0)</f>
        <v>0</v>
      </c>
      <c r="BH252" s="183">
        <f>IF(N252="sníž. přenesená",J252,0)</f>
        <v>0</v>
      </c>
      <c r="BI252" s="183">
        <f>IF(N252="nulová",J252,0)</f>
        <v>0</v>
      </c>
      <c r="BJ252" s="19" t="s">
        <v>22</v>
      </c>
      <c r="BK252" s="183">
        <f>ROUND(I252*H252,2)</f>
        <v>0</v>
      </c>
      <c r="BL252" s="19" t="s">
        <v>241</v>
      </c>
      <c r="BM252" s="19" t="s">
        <v>5070</v>
      </c>
    </row>
    <row r="253" spans="2:65" s="1" customFormat="1" ht="22.5" customHeight="1" x14ac:dyDescent="0.3">
      <c r="B253" s="171"/>
      <c r="C253" s="172">
        <v>54</v>
      </c>
      <c r="D253" s="172" t="s">
        <v>237</v>
      </c>
      <c r="E253" s="173" t="s">
        <v>5389</v>
      </c>
      <c r="F253" s="174" t="s">
        <v>5390</v>
      </c>
      <c r="G253" s="175" t="s">
        <v>240</v>
      </c>
      <c r="H253" s="176">
        <v>1.95</v>
      </c>
      <c r="I253" s="177"/>
      <c r="J253" s="178">
        <f>ROUND(I253*H253,2)</f>
        <v>0</v>
      </c>
      <c r="K253" s="174" t="s">
        <v>3</v>
      </c>
      <c r="L253" s="35"/>
      <c r="M253" s="179" t="s">
        <v>3</v>
      </c>
      <c r="N253" s="180" t="s">
        <v>44</v>
      </c>
      <c r="O253" s="36"/>
      <c r="P253" s="181">
        <f>O253*H253</f>
        <v>0</v>
      </c>
      <c r="Q253" s="181">
        <v>0</v>
      </c>
      <c r="R253" s="181">
        <f>Q253*H253</f>
        <v>0</v>
      </c>
      <c r="S253" s="181">
        <v>0</v>
      </c>
      <c r="T253" s="182">
        <f>S253*H253</f>
        <v>0</v>
      </c>
      <c r="AR253" s="19" t="s">
        <v>241</v>
      </c>
      <c r="AT253" s="19" t="s">
        <v>237</v>
      </c>
      <c r="AU253" s="19" t="s">
        <v>81</v>
      </c>
      <c r="AY253" s="19" t="s">
        <v>235</v>
      </c>
      <c r="BE253" s="183">
        <f>IF(N253="základní",J253,0)</f>
        <v>0</v>
      </c>
      <c r="BF253" s="183">
        <f>IF(N253="snížená",J253,0)</f>
        <v>0</v>
      </c>
      <c r="BG253" s="183">
        <f>IF(N253="zákl. přenesená",J253,0)</f>
        <v>0</v>
      </c>
      <c r="BH253" s="183">
        <f>IF(N253="sníž. přenesená",J253,0)</f>
        <v>0</v>
      </c>
      <c r="BI253" s="183">
        <f>IF(N253="nulová",J253,0)</f>
        <v>0</v>
      </c>
      <c r="BJ253" s="19" t="s">
        <v>22</v>
      </c>
      <c r="BK253" s="183">
        <f>ROUND(I253*H253,2)</f>
        <v>0</v>
      </c>
      <c r="BL253" s="19" t="s">
        <v>241</v>
      </c>
      <c r="BM253" s="19" t="s">
        <v>5078</v>
      </c>
    </row>
    <row r="254" spans="2:65" s="11" customFormat="1" ht="29.85" customHeight="1" x14ac:dyDescent="0.3">
      <c r="B254" s="157"/>
      <c r="D254" s="168" t="s">
        <v>72</v>
      </c>
      <c r="E254" s="169" t="s">
        <v>270</v>
      </c>
      <c r="F254" s="169" t="s">
        <v>5391</v>
      </c>
      <c r="I254" s="160"/>
      <c r="J254" s="170">
        <f>BK254</f>
        <v>0</v>
      </c>
      <c r="L254" s="157"/>
      <c r="M254" s="162"/>
      <c r="N254" s="163"/>
      <c r="O254" s="163"/>
      <c r="P254" s="164">
        <f>SUM(P255:P259)</f>
        <v>0</v>
      </c>
      <c r="Q254" s="163"/>
      <c r="R254" s="164">
        <f>SUM(R255:R259)</f>
        <v>0</v>
      </c>
      <c r="S254" s="163"/>
      <c r="T254" s="165">
        <f>SUM(T255:T259)</f>
        <v>0</v>
      </c>
      <c r="AR254" s="158" t="s">
        <v>22</v>
      </c>
      <c r="AT254" s="166" t="s">
        <v>72</v>
      </c>
      <c r="AU254" s="166" t="s">
        <v>22</v>
      </c>
      <c r="AY254" s="158" t="s">
        <v>235</v>
      </c>
      <c r="BK254" s="167">
        <f>SUM(BK255:BK259)</f>
        <v>0</v>
      </c>
    </row>
    <row r="255" spans="2:65" s="1" customFormat="1" ht="57" customHeight="1" x14ac:dyDescent="0.3">
      <c r="B255" s="171"/>
      <c r="C255" s="172">
        <v>55</v>
      </c>
      <c r="D255" s="172" t="s">
        <v>237</v>
      </c>
      <c r="E255" s="173" t="s">
        <v>5392</v>
      </c>
      <c r="F255" s="174" t="s">
        <v>5393</v>
      </c>
      <c r="G255" s="175" t="s">
        <v>240</v>
      </c>
      <c r="H255" s="176">
        <v>37.200000000000003</v>
      </c>
      <c r="I255" s="177"/>
      <c r="J255" s="178">
        <f>ROUND(I255*H255,2)</f>
        <v>0</v>
      </c>
      <c r="K255" s="174" t="s">
        <v>309</v>
      </c>
      <c r="L255" s="35"/>
      <c r="M255" s="179" t="s">
        <v>3</v>
      </c>
      <c r="N255" s="180" t="s">
        <v>44</v>
      </c>
      <c r="O255" s="36"/>
      <c r="P255" s="181">
        <f>O255*H255</f>
        <v>0</v>
      </c>
      <c r="Q255" s="181">
        <v>0</v>
      </c>
      <c r="R255" s="181">
        <f>Q255*H255</f>
        <v>0</v>
      </c>
      <c r="S255" s="181">
        <v>0</v>
      </c>
      <c r="T255" s="182">
        <f>S255*H255</f>
        <v>0</v>
      </c>
      <c r="AR255" s="19" t="s">
        <v>241</v>
      </c>
      <c r="AT255" s="19" t="s">
        <v>237</v>
      </c>
      <c r="AU255" s="19" t="s">
        <v>81</v>
      </c>
      <c r="AY255" s="19" t="s">
        <v>235</v>
      </c>
      <c r="BE255" s="183">
        <f>IF(N255="základní",J255,0)</f>
        <v>0</v>
      </c>
      <c r="BF255" s="183">
        <f>IF(N255="snížená",J255,0)</f>
        <v>0</v>
      </c>
      <c r="BG255" s="183">
        <f>IF(N255="zákl. přenesená",J255,0)</f>
        <v>0</v>
      </c>
      <c r="BH255" s="183">
        <f>IF(N255="sníž. přenesená",J255,0)</f>
        <v>0</v>
      </c>
      <c r="BI255" s="183">
        <f>IF(N255="nulová",J255,0)</f>
        <v>0</v>
      </c>
      <c r="BJ255" s="19" t="s">
        <v>22</v>
      </c>
      <c r="BK255" s="183">
        <f>ROUND(I255*H255,2)</f>
        <v>0</v>
      </c>
      <c r="BL255" s="19" t="s">
        <v>241</v>
      </c>
      <c r="BM255" s="19" t="s">
        <v>5086</v>
      </c>
    </row>
    <row r="256" spans="2:65" s="12" customFormat="1" x14ac:dyDescent="0.3">
      <c r="B256" s="184"/>
      <c r="D256" s="194" t="s">
        <v>304</v>
      </c>
      <c r="E256" s="193" t="s">
        <v>3</v>
      </c>
      <c r="F256" s="195" t="s">
        <v>5383</v>
      </c>
      <c r="H256" s="196">
        <v>20.329999999999998</v>
      </c>
      <c r="I256" s="189"/>
      <c r="L256" s="184"/>
      <c r="M256" s="190"/>
      <c r="N256" s="191"/>
      <c r="O256" s="191"/>
      <c r="P256" s="191"/>
      <c r="Q256" s="191"/>
      <c r="R256" s="191"/>
      <c r="S256" s="191"/>
      <c r="T256" s="192"/>
      <c r="AT256" s="193" t="s">
        <v>304</v>
      </c>
      <c r="AU256" s="193" t="s">
        <v>81</v>
      </c>
      <c r="AV256" s="12" t="s">
        <v>81</v>
      </c>
      <c r="AW256" s="12" t="s">
        <v>36</v>
      </c>
      <c r="AX256" s="12" t="s">
        <v>73</v>
      </c>
      <c r="AY256" s="193" t="s">
        <v>235</v>
      </c>
    </row>
    <row r="257" spans="2:65" s="12" customFormat="1" x14ac:dyDescent="0.3">
      <c r="B257" s="184"/>
      <c r="D257" s="194" t="s">
        <v>304</v>
      </c>
      <c r="E257" s="193" t="s">
        <v>3</v>
      </c>
      <c r="F257" s="195" t="s">
        <v>5384</v>
      </c>
      <c r="H257" s="196">
        <v>8.36</v>
      </c>
      <c r="I257" s="189"/>
      <c r="L257" s="184"/>
      <c r="M257" s="190"/>
      <c r="N257" s="191"/>
      <c r="O257" s="191"/>
      <c r="P257" s="191"/>
      <c r="Q257" s="191"/>
      <c r="R257" s="191"/>
      <c r="S257" s="191"/>
      <c r="T257" s="192"/>
      <c r="AT257" s="193" t="s">
        <v>304</v>
      </c>
      <c r="AU257" s="193" t="s">
        <v>81</v>
      </c>
      <c r="AV257" s="12" t="s">
        <v>81</v>
      </c>
      <c r="AW257" s="12" t="s">
        <v>36</v>
      </c>
      <c r="AX257" s="12" t="s">
        <v>73</v>
      </c>
      <c r="AY257" s="193" t="s">
        <v>235</v>
      </c>
    </row>
    <row r="258" spans="2:65" s="12" customFormat="1" x14ac:dyDescent="0.3">
      <c r="B258" s="184"/>
      <c r="D258" s="194" t="s">
        <v>304</v>
      </c>
      <c r="E258" s="193" t="s">
        <v>3</v>
      </c>
      <c r="F258" s="195" t="s">
        <v>5385</v>
      </c>
      <c r="H258" s="196">
        <v>8.51</v>
      </c>
      <c r="I258" s="189"/>
      <c r="L258" s="184"/>
      <c r="M258" s="190"/>
      <c r="N258" s="191"/>
      <c r="O258" s="191"/>
      <c r="P258" s="191"/>
      <c r="Q258" s="191"/>
      <c r="R258" s="191"/>
      <c r="S258" s="191"/>
      <c r="T258" s="192"/>
      <c r="AT258" s="193" t="s">
        <v>304</v>
      </c>
      <c r="AU258" s="193" t="s">
        <v>81</v>
      </c>
      <c r="AV258" s="12" t="s">
        <v>81</v>
      </c>
      <c r="AW258" s="12" t="s">
        <v>36</v>
      </c>
      <c r="AX258" s="12" t="s">
        <v>73</v>
      </c>
      <c r="AY258" s="193" t="s">
        <v>235</v>
      </c>
    </row>
    <row r="259" spans="2:65" s="13" customFormat="1" x14ac:dyDescent="0.3">
      <c r="B259" s="197"/>
      <c r="D259" s="194" t="s">
        <v>304</v>
      </c>
      <c r="E259" s="236" t="s">
        <v>3</v>
      </c>
      <c r="F259" s="237" t="s">
        <v>329</v>
      </c>
      <c r="H259" s="238">
        <v>37.200000000000003</v>
      </c>
      <c r="I259" s="201"/>
      <c r="L259" s="197"/>
      <c r="M259" s="202"/>
      <c r="N259" s="203"/>
      <c r="O259" s="203"/>
      <c r="P259" s="203"/>
      <c r="Q259" s="203"/>
      <c r="R259" s="203"/>
      <c r="S259" s="203"/>
      <c r="T259" s="204"/>
      <c r="AT259" s="205" t="s">
        <v>304</v>
      </c>
      <c r="AU259" s="205" t="s">
        <v>81</v>
      </c>
      <c r="AV259" s="13" t="s">
        <v>241</v>
      </c>
      <c r="AW259" s="13" t="s">
        <v>36</v>
      </c>
      <c r="AX259" s="13" t="s">
        <v>22</v>
      </c>
      <c r="AY259" s="205" t="s">
        <v>235</v>
      </c>
    </row>
    <row r="260" spans="2:65" s="11" customFormat="1" ht="29.85" customHeight="1" x14ac:dyDescent="0.3">
      <c r="B260" s="157"/>
      <c r="D260" s="168" t="s">
        <v>72</v>
      </c>
      <c r="E260" s="169" t="s">
        <v>973</v>
      </c>
      <c r="F260" s="169" t="s">
        <v>5394</v>
      </c>
      <c r="I260" s="160"/>
      <c r="J260" s="170">
        <f>BK260</f>
        <v>0</v>
      </c>
      <c r="L260" s="157"/>
      <c r="M260" s="162"/>
      <c r="N260" s="163"/>
      <c r="O260" s="163"/>
      <c r="P260" s="164">
        <f>P261</f>
        <v>0</v>
      </c>
      <c r="Q260" s="163"/>
      <c r="R260" s="164">
        <f>R261</f>
        <v>0</v>
      </c>
      <c r="S260" s="163"/>
      <c r="T260" s="165">
        <f>T261</f>
        <v>0</v>
      </c>
      <c r="AR260" s="158" t="s">
        <v>22</v>
      </c>
      <c r="AT260" s="166" t="s">
        <v>72</v>
      </c>
      <c r="AU260" s="166" t="s">
        <v>22</v>
      </c>
      <c r="AY260" s="158" t="s">
        <v>235</v>
      </c>
      <c r="BK260" s="167">
        <f>BK261</f>
        <v>0</v>
      </c>
    </row>
    <row r="261" spans="2:65" s="1" customFormat="1" ht="22.5" customHeight="1" x14ac:dyDescent="0.3">
      <c r="B261" s="171"/>
      <c r="C261" s="172">
        <v>56</v>
      </c>
      <c r="D261" s="172" t="s">
        <v>237</v>
      </c>
      <c r="E261" s="173" t="s">
        <v>5395</v>
      </c>
      <c r="F261" s="174" t="s">
        <v>5396</v>
      </c>
      <c r="G261" s="175" t="s">
        <v>5397</v>
      </c>
      <c r="H261" s="176">
        <v>50</v>
      </c>
      <c r="I261" s="177"/>
      <c r="J261" s="178">
        <f>ROUND(I261*H261,2)</f>
        <v>0</v>
      </c>
      <c r="K261" s="174" t="s">
        <v>3</v>
      </c>
      <c r="L261" s="35"/>
      <c r="M261" s="179" t="s">
        <v>3</v>
      </c>
      <c r="N261" s="180" t="s">
        <v>44</v>
      </c>
      <c r="O261" s="36"/>
      <c r="P261" s="181">
        <f>O261*H261</f>
        <v>0</v>
      </c>
      <c r="Q261" s="181">
        <v>0</v>
      </c>
      <c r="R261" s="181">
        <f>Q261*H261</f>
        <v>0</v>
      </c>
      <c r="S261" s="181">
        <v>0</v>
      </c>
      <c r="T261" s="182">
        <f>S261*H261</f>
        <v>0</v>
      </c>
      <c r="AR261" s="19" t="s">
        <v>241</v>
      </c>
      <c r="AT261" s="19" t="s">
        <v>237</v>
      </c>
      <c r="AU261" s="19" t="s">
        <v>81</v>
      </c>
      <c r="AY261" s="19" t="s">
        <v>235</v>
      </c>
      <c r="BE261" s="183">
        <f>IF(N261="základní",J261,0)</f>
        <v>0</v>
      </c>
      <c r="BF261" s="183">
        <f>IF(N261="snížená",J261,0)</f>
        <v>0</v>
      </c>
      <c r="BG261" s="183">
        <f>IF(N261="zákl. přenesená",J261,0)</f>
        <v>0</v>
      </c>
      <c r="BH261" s="183">
        <f>IF(N261="sníž. přenesená",J261,0)</f>
        <v>0</v>
      </c>
      <c r="BI261" s="183">
        <f>IF(N261="nulová",J261,0)</f>
        <v>0</v>
      </c>
      <c r="BJ261" s="19" t="s">
        <v>22</v>
      </c>
      <c r="BK261" s="183">
        <f>ROUND(I261*H261,2)</f>
        <v>0</v>
      </c>
      <c r="BL261" s="19" t="s">
        <v>241</v>
      </c>
      <c r="BM261" s="19" t="s">
        <v>5398</v>
      </c>
    </row>
    <row r="262" spans="2:65" s="11" customFormat="1" ht="29.85" customHeight="1" x14ac:dyDescent="0.3">
      <c r="B262" s="157"/>
      <c r="D262" s="168" t="s">
        <v>72</v>
      </c>
      <c r="E262" s="169" t="s">
        <v>5399</v>
      </c>
      <c r="F262" s="169" t="s">
        <v>997</v>
      </c>
      <c r="I262" s="160"/>
      <c r="J262" s="170">
        <f>BK262</f>
        <v>0</v>
      </c>
      <c r="L262" s="157"/>
      <c r="M262" s="162"/>
      <c r="N262" s="163"/>
      <c r="O262" s="163"/>
      <c r="P262" s="164">
        <f>P263</f>
        <v>0</v>
      </c>
      <c r="Q262" s="163"/>
      <c r="R262" s="164">
        <f>R263</f>
        <v>0</v>
      </c>
      <c r="S262" s="163"/>
      <c r="T262" s="165">
        <f>T263</f>
        <v>0</v>
      </c>
      <c r="AR262" s="158" t="s">
        <v>22</v>
      </c>
      <c r="AT262" s="166" t="s">
        <v>72</v>
      </c>
      <c r="AU262" s="166" t="s">
        <v>22</v>
      </c>
      <c r="AY262" s="158" t="s">
        <v>235</v>
      </c>
      <c r="BK262" s="167">
        <f>BK263</f>
        <v>0</v>
      </c>
    </row>
    <row r="263" spans="2:65" s="1" customFormat="1" ht="57" customHeight="1" x14ac:dyDescent="0.3">
      <c r="B263" s="171"/>
      <c r="C263" s="172">
        <v>57</v>
      </c>
      <c r="D263" s="172" t="s">
        <v>237</v>
      </c>
      <c r="E263" s="173" t="s">
        <v>5400</v>
      </c>
      <c r="F263" s="174" t="s">
        <v>5401</v>
      </c>
      <c r="G263" s="175" t="s">
        <v>2431</v>
      </c>
      <c r="H263" s="176">
        <v>1</v>
      </c>
      <c r="I263" s="177"/>
      <c r="J263" s="178">
        <f>ROUND(I263*H263,2)</f>
        <v>0</v>
      </c>
      <c r="K263" s="174" t="s">
        <v>3</v>
      </c>
      <c r="L263" s="35"/>
      <c r="M263" s="179" t="s">
        <v>3</v>
      </c>
      <c r="N263" s="180" t="s">
        <v>44</v>
      </c>
      <c r="O263" s="36"/>
      <c r="P263" s="181">
        <f>O263*H263</f>
        <v>0</v>
      </c>
      <c r="Q263" s="181">
        <v>0</v>
      </c>
      <c r="R263" s="181">
        <f>Q263*H263</f>
        <v>0</v>
      </c>
      <c r="S263" s="181">
        <v>0</v>
      </c>
      <c r="T263" s="182">
        <f>S263*H263</f>
        <v>0</v>
      </c>
      <c r="AR263" s="19" t="s">
        <v>241</v>
      </c>
      <c r="AT263" s="19" t="s">
        <v>237</v>
      </c>
      <c r="AU263" s="19" t="s">
        <v>81</v>
      </c>
      <c r="AY263" s="19" t="s">
        <v>235</v>
      </c>
      <c r="BE263" s="183">
        <f>IF(N263="základní",J263,0)</f>
        <v>0</v>
      </c>
      <c r="BF263" s="183">
        <f>IF(N263="snížená",J263,0)</f>
        <v>0</v>
      </c>
      <c r="BG263" s="183">
        <f>IF(N263="zákl. přenesená",J263,0)</f>
        <v>0</v>
      </c>
      <c r="BH263" s="183">
        <f>IF(N263="sníž. přenesená",J263,0)</f>
        <v>0</v>
      </c>
      <c r="BI263" s="183">
        <f>IF(N263="nulová",J263,0)</f>
        <v>0</v>
      </c>
      <c r="BJ263" s="19" t="s">
        <v>22</v>
      </c>
      <c r="BK263" s="183">
        <f>ROUND(I263*H263,2)</f>
        <v>0</v>
      </c>
      <c r="BL263" s="19" t="s">
        <v>241</v>
      </c>
      <c r="BM263" s="19" t="s">
        <v>5402</v>
      </c>
    </row>
    <row r="264" spans="2:65" s="11" customFormat="1" ht="29.85" customHeight="1" x14ac:dyDescent="0.3">
      <c r="B264" s="157"/>
      <c r="D264" s="168" t="s">
        <v>72</v>
      </c>
      <c r="E264" s="169" t="s">
        <v>990</v>
      </c>
      <c r="F264" s="169" t="s">
        <v>991</v>
      </c>
      <c r="I264" s="160"/>
      <c r="J264" s="170">
        <f>BK264</f>
        <v>0</v>
      </c>
      <c r="L264" s="157"/>
      <c r="M264" s="162"/>
      <c r="N264" s="163"/>
      <c r="O264" s="163"/>
      <c r="P264" s="164">
        <f>P265</f>
        <v>0</v>
      </c>
      <c r="Q264" s="163"/>
      <c r="R264" s="164">
        <f>R265</f>
        <v>0</v>
      </c>
      <c r="S264" s="163"/>
      <c r="T264" s="165">
        <f>T265</f>
        <v>0</v>
      </c>
      <c r="AR264" s="158" t="s">
        <v>22</v>
      </c>
      <c r="AT264" s="166" t="s">
        <v>72</v>
      </c>
      <c r="AU264" s="166" t="s">
        <v>22</v>
      </c>
      <c r="AY264" s="158" t="s">
        <v>235</v>
      </c>
      <c r="BK264" s="167">
        <f>BK265</f>
        <v>0</v>
      </c>
    </row>
    <row r="265" spans="2:65" s="1" customFormat="1" ht="44.25" customHeight="1" x14ac:dyDescent="0.3">
      <c r="B265" s="171"/>
      <c r="C265" s="172">
        <v>58</v>
      </c>
      <c r="D265" s="172" t="s">
        <v>237</v>
      </c>
      <c r="E265" s="173" t="s">
        <v>5403</v>
      </c>
      <c r="F265" s="174" t="s">
        <v>5404</v>
      </c>
      <c r="G265" s="175" t="s">
        <v>294</v>
      </c>
      <c r="H265" s="176">
        <v>480.43400000000003</v>
      </c>
      <c r="I265" s="177"/>
      <c r="J265" s="178">
        <f>ROUND(I265*H265,2)</f>
        <v>0</v>
      </c>
      <c r="K265" s="174" t="s">
        <v>309</v>
      </c>
      <c r="L265" s="35"/>
      <c r="M265" s="179" t="s">
        <v>3</v>
      </c>
      <c r="N265" s="180" t="s">
        <v>44</v>
      </c>
      <c r="O265" s="36"/>
      <c r="P265" s="181">
        <f>O265*H265</f>
        <v>0</v>
      </c>
      <c r="Q265" s="181">
        <v>0</v>
      </c>
      <c r="R265" s="181">
        <f>Q265*H265</f>
        <v>0</v>
      </c>
      <c r="S265" s="181">
        <v>0</v>
      </c>
      <c r="T265" s="182">
        <f>S265*H265</f>
        <v>0</v>
      </c>
      <c r="AR265" s="19" t="s">
        <v>241</v>
      </c>
      <c r="AT265" s="19" t="s">
        <v>237</v>
      </c>
      <c r="AU265" s="19" t="s">
        <v>81</v>
      </c>
      <c r="AY265" s="19" t="s">
        <v>235</v>
      </c>
      <c r="BE265" s="183">
        <f>IF(N265="základní",J265,0)</f>
        <v>0</v>
      </c>
      <c r="BF265" s="183">
        <f>IF(N265="snížená",J265,0)</f>
        <v>0</v>
      </c>
      <c r="BG265" s="183">
        <f>IF(N265="zákl. přenesená",J265,0)</f>
        <v>0</v>
      </c>
      <c r="BH265" s="183">
        <f>IF(N265="sníž. přenesená",J265,0)</f>
        <v>0</v>
      </c>
      <c r="BI265" s="183">
        <f>IF(N265="nulová",J265,0)</f>
        <v>0</v>
      </c>
      <c r="BJ265" s="19" t="s">
        <v>22</v>
      </c>
      <c r="BK265" s="183">
        <f>ROUND(I265*H265,2)</f>
        <v>0</v>
      </c>
      <c r="BL265" s="19" t="s">
        <v>241</v>
      </c>
      <c r="BM265" s="19" t="s">
        <v>5405</v>
      </c>
    </row>
    <row r="266" spans="2:65" s="11" customFormat="1" ht="37.35" customHeight="1" x14ac:dyDescent="0.35">
      <c r="B266" s="157"/>
      <c r="D266" s="158" t="s">
        <v>72</v>
      </c>
      <c r="E266" s="159" t="s">
        <v>2383</v>
      </c>
      <c r="F266" s="159" t="s">
        <v>2384</v>
      </c>
      <c r="I266" s="160"/>
      <c r="J266" s="161">
        <f>BK266</f>
        <v>0</v>
      </c>
      <c r="L266" s="157"/>
      <c r="M266" s="162"/>
      <c r="N266" s="163"/>
      <c r="O266" s="163"/>
      <c r="P266" s="164">
        <f>P267+P284+P308+P336+P359+P376+P381+P383+P392+P395+P408+P428+P448+P459</f>
        <v>0</v>
      </c>
      <c r="Q266" s="163"/>
      <c r="R266" s="164">
        <f>R267+R284+R308+R336+R359+R376+R381+R383+R392+R395+R408+R428+R448+R459</f>
        <v>2.3617999999999998E-3</v>
      </c>
      <c r="S266" s="163"/>
      <c r="T266" s="165">
        <f>T267+T284+T308+T336+T359+T376+T381+T383+T392+T395+T408+T428+T448+T459</f>
        <v>0</v>
      </c>
      <c r="AR266" s="158" t="s">
        <v>81</v>
      </c>
      <c r="AT266" s="166" t="s">
        <v>72</v>
      </c>
      <c r="AU266" s="166" t="s">
        <v>73</v>
      </c>
      <c r="AY266" s="158" t="s">
        <v>235</v>
      </c>
      <c r="BK266" s="167">
        <f>BK267+BK284+BK308+BK336+BK359+BK376+BK381+BK383+BK392+BK395+BK408+BK428+BK448+BK459</f>
        <v>0</v>
      </c>
    </row>
    <row r="267" spans="2:65" s="11" customFormat="1" ht="19.899999999999999" customHeight="1" x14ac:dyDescent="0.3">
      <c r="B267" s="157"/>
      <c r="D267" s="168" t="s">
        <v>72</v>
      </c>
      <c r="E267" s="169" t="s">
        <v>2385</v>
      </c>
      <c r="F267" s="169" t="s">
        <v>2386</v>
      </c>
      <c r="I267" s="160"/>
      <c r="J267" s="170">
        <f>BK267</f>
        <v>0</v>
      </c>
      <c r="L267" s="157"/>
      <c r="M267" s="162"/>
      <c r="N267" s="163"/>
      <c r="O267" s="163"/>
      <c r="P267" s="164">
        <f>SUM(P268:P283)</f>
        <v>0</v>
      </c>
      <c r="Q267" s="163"/>
      <c r="R267" s="164">
        <f>SUM(R268:R283)</f>
        <v>0</v>
      </c>
      <c r="S267" s="163"/>
      <c r="T267" s="165">
        <f>SUM(T268:T283)</f>
        <v>0</v>
      </c>
      <c r="AR267" s="158" t="s">
        <v>81</v>
      </c>
      <c r="AT267" s="166" t="s">
        <v>72</v>
      </c>
      <c r="AU267" s="166" t="s">
        <v>22</v>
      </c>
      <c r="AY267" s="158" t="s">
        <v>235</v>
      </c>
      <c r="BK267" s="167">
        <f>SUM(BK268:BK283)</f>
        <v>0</v>
      </c>
    </row>
    <row r="268" spans="2:65" s="1" customFormat="1" ht="31.5" customHeight="1" x14ac:dyDescent="0.3">
      <c r="B268" s="171"/>
      <c r="C268" s="172">
        <v>59</v>
      </c>
      <c r="D268" s="172" t="s">
        <v>237</v>
      </c>
      <c r="E268" s="173" t="s">
        <v>2387</v>
      </c>
      <c r="F268" s="174" t="s">
        <v>2388</v>
      </c>
      <c r="G268" s="175" t="s">
        <v>240</v>
      </c>
      <c r="H268" s="176">
        <v>121.41</v>
      </c>
      <c r="I268" s="177"/>
      <c r="J268" s="178">
        <f>ROUND(I268*H268,2)</f>
        <v>0</v>
      </c>
      <c r="K268" s="174" t="s">
        <v>309</v>
      </c>
      <c r="L268" s="35"/>
      <c r="M268" s="179" t="s">
        <v>3</v>
      </c>
      <c r="N268" s="180" t="s">
        <v>44</v>
      </c>
      <c r="O268" s="36"/>
      <c r="P268" s="181">
        <f>O268*H268</f>
        <v>0</v>
      </c>
      <c r="Q268" s="181">
        <v>0</v>
      </c>
      <c r="R268" s="181">
        <f>Q268*H268</f>
        <v>0</v>
      </c>
      <c r="S268" s="181">
        <v>0</v>
      </c>
      <c r="T268" s="182">
        <f>S268*H268</f>
        <v>0</v>
      </c>
      <c r="AR268" s="19" t="s">
        <v>296</v>
      </c>
      <c r="AT268" s="19" t="s">
        <v>237</v>
      </c>
      <c r="AU268" s="19" t="s">
        <v>81</v>
      </c>
      <c r="AY268" s="19" t="s">
        <v>235</v>
      </c>
      <c r="BE268" s="183">
        <f>IF(N268="základní",J268,0)</f>
        <v>0</v>
      </c>
      <c r="BF268" s="183">
        <f>IF(N268="snížená",J268,0)</f>
        <v>0</v>
      </c>
      <c r="BG268" s="183">
        <f>IF(N268="zákl. přenesená",J268,0)</f>
        <v>0</v>
      </c>
      <c r="BH268" s="183">
        <f>IF(N268="sníž. přenesená",J268,0)</f>
        <v>0</v>
      </c>
      <c r="BI268" s="183">
        <f>IF(N268="nulová",J268,0)</f>
        <v>0</v>
      </c>
      <c r="BJ268" s="19" t="s">
        <v>22</v>
      </c>
      <c r="BK268" s="183">
        <f>ROUND(I268*H268,2)</f>
        <v>0</v>
      </c>
      <c r="BL268" s="19" t="s">
        <v>296</v>
      </c>
      <c r="BM268" s="19" t="s">
        <v>5406</v>
      </c>
    </row>
    <row r="269" spans="2:65" s="12" customFormat="1" x14ac:dyDescent="0.3">
      <c r="B269" s="184"/>
      <c r="D269" s="194" t="s">
        <v>304</v>
      </c>
      <c r="E269" s="193" t="s">
        <v>3</v>
      </c>
      <c r="F269" s="195" t="s">
        <v>5407</v>
      </c>
      <c r="H269" s="196">
        <v>89.91</v>
      </c>
      <c r="I269" s="189"/>
      <c r="L269" s="184"/>
      <c r="M269" s="190"/>
      <c r="N269" s="191"/>
      <c r="O269" s="191"/>
      <c r="P269" s="191"/>
      <c r="Q269" s="191"/>
      <c r="R269" s="191"/>
      <c r="S269" s="191"/>
      <c r="T269" s="192"/>
      <c r="AT269" s="193" t="s">
        <v>304</v>
      </c>
      <c r="AU269" s="193" t="s">
        <v>81</v>
      </c>
      <c r="AV269" s="12" t="s">
        <v>81</v>
      </c>
      <c r="AW269" s="12" t="s">
        <v>36</v>
      </c>
      <c r="AX269" s="12" t="s">
        <v>73</v>
      </c>
      <c r="AY269" s="193" t="s">
        <v>235</v>
      </c>
    </row>
    <row r="270" spans="2:65" s="12" customFormat="1" x14ac:dyDescent="0.3">
      <c r="B270" s="184"/>
      <c r="D270" s="194" t="s">
        <v>304</v>
      </c>
      <c r="E270" s="193" t="s">
        <v>3</v>
      </c>
      <c r="F270" s="195" t="s">
        <v>5408</v>
      </c>
      <c r="H270" s="196">
        <v>31.5</v>
      </c>
      <c r="I270" s="189"/>
      <c r="L270" s="184"/>
      <c r="M270" s="190"/>
      <c r="N270" s="191"/>
      <c r="O270" s="191"/>
      <c r="P270" s="191"/>
      <c r="Q270" s="191"/>
      <c r="R270" s="191"/>
      <c r="S270" s="191"/>
      <c r="T270" s="192"/>
      <c r="AT270" s="193" t="s">
        <v>304</v>
      </c>
      <c r="AU270" s="193" t="s">
        <v>81</v>
      </c>
      <c r="AV270" s="12" t="s">
        <v>81</v>
      </c>
      <c r="AW270" s="12" t="s">
        <v>36</v>
      </c>
      <c r="AX270" s="12" t="s">
        <v>73</v>
      </c>
      <c r="AY270" s="193" t="s">
        <v>235</v>
      </c>
    </row>
    <row r="271" spans="2:65" s="13" customFormat="1" x14ac:dyDescent="0.3">
      <c r="B271" s="197"/>
      <c r="D271" s="185" t="s">
        <v>304</v>
      </c>
      <c r="E271" s="198" t="s">
        <v>3</v>
      </c>
      <c r="F271" s="199" t="s">
        <v>329</v>
      </c>
      <c r="H271" s="200">
        <v>121.41</v>
      </c>
      <c r="I271" s="201"/>
      <c r="L271" s="197"/>
      <c r="M271" s="202"/>
      <c r="N271" s="203"/>
      <c r="O271" s="203"/>
      <c r="P271" s="203"/>
      <c r="Q271" s="203"/>
      <c r="R271" s="203"/>
      <c r="S271" s="203"/>
      <c r="T271" s="204"/>
      <c r="AT271" s="205" t="s">
        <v>304</v>
      </c>
      <c r="AU271" s="205" t="s">
        <v>81</v>
      </c>
      <c r="AV271" s="13" t="s">
        <v>241</v>
      </c>
      <c r="AW271" s="13" t="s">
        <v>36</v>
      </c>
      <c r="AX271" s="13" t="s">
        <v>22</v>
      </c>
      <c r="AY271" s="205" t="s">
        <v>235</v>
      </c>
    </row>
    <row r="272" spans="2:65" s="1" customFormat="1" ht="44.25" customHeight="1" x14ac:dyDescent="0.3">
      <c r="B272" s="171"/>
      <c r="C272" s="222">
        <v>60</v>
      </c>
      <c r="D272" s="222" t="s">
        <v>371</v>
      </c>
      <c r="E272" s="223" t="s">
        <v>5409</v>
      </c>
      <c r="F272" s="224" t="s">
        <v>2400</v>
      </c>
      <c r="G272" s="225" t="s">
        <v>294</v>
      </c>
      <c r="H272" s="226">
        <v>3.5999999999999997E-2</v>
      </c>
      <c r="I272" s="227"/>
      <c r="J272" s="228">
        <f>ROUND(I272*H272,2)</f>
        <v>0</v>
      </c>
      <c r="K272" s="224" t="s">
        <v>309</v>
      </c>
      <c r="L272" s="229"/>
      <c r="M272" s="230" t="s">
        <v>3</v>
      </c>
      <c r="N272" s="231" t="s">
        <v>44</v>
      </c>
      <c r="O272" s="36"/>
      <c r="P272" s="181">
        <f>O272*H272</f>
        <v>0</v>
      </c>
      <c r="Q272" s="181">
        <v>0</v>
      </c>
      <c r="R272" s="181">
        <f>Q272*H272</f>
        <v>0</v>
      </c>
      <c r="S272" s="181">
        <v>0</v>
      </c>
      <c r="T272" s="182">
        <f>S272*H272</f>
        <v>0</v>
      </c>
      <c r="AR272" s="19" t="s">
        <v>384</v>
      </c>
      <c r="AT272" s="19" t="s">
        <v>371</v>
      </c>
      <c r="AU272" s="19" t="s">
        <v>81</v>
      </c>
      <c r="AY272" s="19" t="s">
        <v>235</v>
      </c>
      <c r="BE272" s="183">
        <f>IF(N272="základní",J272,0)</f>
        <v>0</v>
      </c>
      <c r="BF272" s="183">
        <f>IF(N272="snížená",J272,0)</f>
        <v>0</v>
      </c>
      <c r="BG272" s="183">
        <f>IF(N272="zákl. přenesená",J272,0)</f>
        <v>0</v>
      </c>
      <c r="BH272" s="183">
        <f>IF(N272="sníž. přenesená",J272,0)</f>
        <v>0</v>
      </c>
      <c r="BI272" s="183">
        <f>IF(N272="nulová",J272,0)</f>
        <v>0</v>
      </c>
      <c r="BJ272" s="19" t="s">
        <v>22</v>
      </c>
      <c r="BK272" s="183">
        <f>ROUND(I272*H272,2)</f>
        <v>0</v>
      </c>
      <c r="BL272" s="19" t="s">
        <v>296</v>
      </c>
      <c r="BM272" s="19" t="s">
        <v>5410</v>
      </c>
    </row>
    <row r="273" spans="2:65" s="1" customFormat="1" ht="27" x14ac:dyDescent="0.3">
      <c r="B273" s="35"/>
      <c r="D273" s="194" t="s">
        <v>729</v>
      </c>
      <c r="F273" s="239" t="s">
        <v>5411</v>
      </c>
      <c r="I273" s="240"/>
      <c r="L273" s="35"/>
      <c r="M273" s="64"/>
      <c r="N273" s="36"/>
      <c r="O273" s="36"/>
      <c r="P273" s="36"/>
      <c r="Q273" s="36"/>
      <c r="R273" s="36"/>
      <c r="S273" s="36"/>
      <c r="T273" s="65"/>
      <c r="AT273" s="19" t="s">
        <v>729</v>
      </c>
      <c r="AU273" s="19" t="s">
        <v>81</v>
      </c>
    </row>
    <row r="274" spans="2:65" s="12" customFormat="1" x14ac:dyDescent="0.3">
      <c r="B274" s="184"/>
      <c r="D274" s="194" t="s">
        <v>304</v>
      </c>
      <c r="E274" s="193" t="s">
        <v>3</v>
      </c>
      <c r="F274" s="195" t="s">
        <v>5412</v>
      </c>
      <c r="H274" s="196">
        <v>3.5999999999999997E-2</v>
      </c>
      <c r="I274" s="189"/>
      <c r="L274" s="184"/>
      <c r="M274" s="190"/>
      <c r="N274" s="191"/>
      <c r="O274" s="191"/>
      <c r="P274" s="191"/>
      <c r="Q274" s="191"/>
      <c r="R274" s="191"/>
      <c r="S274" s="191"/>
      <c r="T274" s="192"/>
      <c r="AT274" s="193" t="s">
        <v>304</v>
      </c>
      <c r="AU274" s="193" t="s">
        <v>81</v>
      </c>
      <c r="AV274" s="12" t="s">
        <v>81</v>
      </c>
      <c r="AW274" s="12" t="s">
        <v>36</v>
      </c>
      <c r="AX274" s="12" t="s">
        <v>73</v>
      </c>
      <c r="AY274" s="193" t="s">
        <v>235</v>
      </c>
    </row>
    <row r="275" spans="2:65" s="13" customFormat="1" x14ac:dyDescent="0.3">
      <c r="B275" s="197"/>
      <c r="D275" s="185" t="s">
        <v>304</v>
      </c>
      <c r="E275" s="198" t="s">
        <v>3</v>
      </c>
      <c r="F275" s="199" t="s">
        <v>329</v>
      </c>
      <c r="H275" s="200">
        <v>3.5999999999999997E-2</v>
      </c>
      <c r="I275" s="201"/>
      <c r="L275" s="197"/>
      <c r="M275" s="202"/>
      <c r="N275" s="203"/>
      <c r="O275" s="203"/>
      <c r="P275" s="203"/>
      <c r="Q275" s="203"/>
      <c r="R275" s="203"/>
      <c r="S275" s="203"/>
      <c r="T275" s="204"/>
      <c r="AT275" s="205" t="s">
        <v>304</v>
      </c>
      <c r="AU275" s="205" t="s">
        <v>81</v>
      </c>
      <c r="AV275" s="13" t="s">
        <v>241</v>
      </c>
      <c r="AW275" s="13" t="s">
        <v>36</v>
      </c>
      <c r="AX275" s="13" t="s">
        <v>22</v>
      </c>
      <c r="AY275" s="205" t="s">
        <v>235</v>
      </c>
    </row>
    <row r="276" spans="2:65" s="1" customFormat="1" ht="31.5" customHeight="1" x14ac:dyDescent="0.3">
      <c r="B276" s="171"/>
      <c r="C276" s="172">
        <v>61</v>
      </c>
      <c r="D276" s="172" t="s">
        <v>237</v>
      </c>
      <c r="E276" s="173" t="s">
        <v>5413</v>
      </c>
      <c r="F276" s="174" t="s">
        <v>2405</v>
      </c>
      <c r="G276" s="175" t="s">
        <v>240</v>
      </c>
      <c r="H276" s="176">
        <v>121.41</v>
      </c>
      <c r="I276" s="177"/>
      <c r="J276" s="178">
        <f>ROUND(I276*H276,2)</f>
        <v>0</v>
      </c>
      <c r="K276" s="174" t="s">
        <v>309</v>
      </c>
      <c r="L276" s="35"/>
      <c r="M276" s="179" t="s">
        <v>3</v>
      </c>
      <c r="N276" s="180" t="s">
        <v>44</v>
      </c>
      <c r="O276" s="36"/>
      <c r="P276" s="181">
        <f>O276*H276</f>
        <v>0</v>
      </c>
      <c r="Q276" s="181">
        <v>0</v>
      </c>
      <c r="R276" s="181">
        <f>Q276*H276</f>
        <v>0</v>
      </c>
      <c r="S276" s="181">
        <v>0</v>
      </c>
      <c r="T276" s="182">
        <f>S276*H276</f>
        <v>0</v>
      </c>
      <c r="AR276" s="19" t="s">
        <v>296</v>
      </c>
      <c r="AT276" s="19" t="s">
        <v>237</v>
      </c>
      <c r="AU276" s="19" t="s">
        <v>81</v>
      </c>
      <c r="AY276" s="19" t="s">
        <v>235</v>
      </c>
      <c r="BE276" s="183">
        <f>IF(N276="základní",J276,0)</f>
        <v>0</v>
      </c>
      <c r="BF276" s="183">
        <f>IF(N276="snížená",J276,0)</f>
        <v>0</v>
      </c>
      <c r="BG276" s="183">
        <f>IF(N276="zákl. přenesená",J276,0)</f>
        <v>0</v>
      </c>
      <c r="BH276" s="183">
        <f>IF(N276="sníž. přenesená",J276,0)</f>
        <v>0</v>
      </c>
      <c r="BI276" s="183">
        <f>IF(N276="nulová",J276,0)</f>
        <v>0</v>
      </c>
      <c r="BJ276" s="19" t="s">
        <v>22</v>
      </c>
      <c r="BK276" s="183">
        <f>ROUND(I276*H276,2)</f>
        <v>0</v>
      </c>
      <c r="BL276" s="19" t="s">
        <v>296</v>
      </c>
      <c r="BM276" s="19" t="s">
        <v>5414</v>
      </c>
    </row>
    <row r="277" spans="2:65" s="12" customFormat="1" x14ac:dyDescent="0.3">
      <c r="B277" s="184"/>
      <c r="D277" s="194" t="s">
        <v>304</v>
      </c>
      <c r="E277" s="193" t="s">
        <v>3</v>
      </c>
      <c r="F277" s="195" t="s">
        <v>5407</v>
      </c>
      <c r="H277" s="196">
        <v>89.91</v>
      </c>
      <c r="I277" s="189"/>
      <c r="L277" s="184"/>
      <c r="M277" s="190"/>
      <c r="N277" s="191"/>
      <c r="O277" s="191"/>
      <c r="P277" s="191"/>
      <c r="Q277" s="191"/>
      <c r="R277" s="191"/>
      <c r="S277" s="191"/>
      <c r="T277" s="192"/>
      <c r="AT277" s="193" t="s">
        <v>304</v>
      </c>
      <c r="AU277" s="193" t="s">
        <v>81</v>
      </c>
      <c r="AV277" s="12" t="s">
        <v>81</v>
      </c>
      <c r="AW277" s="12" t="s">
        <v>36</v>
      </c>
      <c r="AX277" s="12" t="s">
        <v>73</v>
      </c>
      <c r="AY277" s="193" t="s">
        <v>235</v>
      </c>
    </row>
    <row r="278" spans="2:65" s="12" customFormat="1" x14ac:dyDescent="0.3">
      <c r="B278" s="184"/>
      <c r="D278" s="194" t="s">
        <v>304</v>
      </c>
      <c r="E278" s="193" t="s">
        <v>3</v>
      </c>
      <c r="F278" s="195" t="s">
        <v>5408</v>
      </c>
      <c r="H278" s="196">
        <v>31.5</v>
      </c>
      <c r="I278" s="189"/>
      <c r="L278" s="184"/>
      <c r="M278" s="190"/>
      <c r="N278" s="191"/>
      <c r="O278" s="191"/>
      <c r="P278" s="191"/>
      <c r="Q278" s="191"/>
      <c r="R278" s="191"/>
      <c r="S278" s="191"/>
      <c r="T278" s="192"/>
      <c r="AT278" s="193" t="s">
        <v>304</v>
      </c>
      <c r="AU278" s="193" t="s">
        <v>81</v>
      </c>
      <c r="AV278" s="12" t="s">
        <v>81</v>
      </c>
      <c r="AW278" s="12" t="s">
        <v>36</v>
      </c>
      <c r="AX278" s="12" t="s">
        <v>73</v>
      </c>
      <c r="AY278" s="193" t="s">
        <v>235</v>
      </c>
    </row>
    <row r="279" spans="2:65" s="13" customFormat="1" x14ac:dyDescent="0.3">
      <c r="B279" s="197"/>
      <c r="D279" s="185" t="s">
        <v>304</v>
      </c>
      <c r="E279" s="198" t="s">
        <v>3</v>
      </c>
      <c r="F279" s="199" t="s">
        <v>329</v>
      </c>
      <c r="H279" s="200">
        <v>121.41</v>
      </c>
      <c r="I279" s="201"/>
      <c r="L279" s="197"/>
      <c r="M279" s="202"/>
      <c r="N279" s="203"/>
      <c r="O279" s="203"/>
      <c r="P279" s="203"/>
      <c r="Q279" s="203"/>
      <c r="R279" s="203"/>
      <c r="S279" s="203"/>
      <c r="T279" s="204"/>
      <c r="AT279" s="205" t="s">
        <v>304</v>
      </c>
      <c r="AU279" s="205" t="s">
        <v>81</v>
      </c>
      <c r="AV279" s="13" t="s">
        <v>241</v>
      </c>
      <c r="AW279" s="13" t="s">
        <v>36</v>
      </c>
      <c r="AX279" s="13" t="s">
        <v>22</v>
      </c>
      <c r="AY279" s="205" t="s">
        <v>235</v>
      </c>
    </row>
    <row r="280" spans="2:65" s="1" customFormat="1" ht="22.5" customHeight="1" x14ac:dyDescent="0.3">
      <c r="B280" s="171"/>
      <c r="C280" s="222">
        <v>62</v>
      </c>
      <c r="D280" s="222" t="s">
        <v>371</v>
      </c>
      <c r="E280" s="223" t="s">
        <v>5415</v>
      </c>
      <c r="F280" s="224" t="s">
        <v>5416</v>
      </c>
      <c r="G280" s="225" t="s">
        <v>240</v>
      </c>
      <c r="H280" s="226">
        <v>139.62200000000001</v>
      </c>
      <c r="I280" s="227"/>
      <c r="J280" s="228">
        <f>ROUND(I280*H280,2)</f>
        <v>0</v>
      </c>
      <c r="K280" s="224" t="s">
        <v>309</v>
      </c>
      <c r="L280" s="229"/>
      <c r="M280" s="230" t="s">
        <v>3</v>
      </c>
      <c r="N280" s="231" t="s">
        <v>44</v>
      </c>
      <c r="O280" s="36"/>
      <c r="P280" s="181">
        <f>O280*H280</f>
        <v>0</v>
      </c>
      <c r="Q280" s="181">
        <v>0</v>
      </c>
      <c r="R280" s="181">
        <f>Q280*H280</f>
        <v>0</v>
      </c>
      <c r="S280" s="181">
        <v>0</v>
      </c>
      <c r="T280" s="182">
        <f>S280*H280</f>
        <v>0</v>
      </c>
      <c r="AR280" s="19" t="s">
        <v>384</v>
      </c>
      <c r="AT280" s="19" t="s">
        <v>371</v>
      </c>
      <c r="AU280" s="19" t="s">
        <v>81</v>
      </c>
      <c r="AY280" s="19" t="s">
        <v>235</v>
      </c>
      <c r="BE280" s="183">
        <f>IF(N280="základní",J280,0)</f>
        <v>0</v>
      </c>
      <c r="BF280" s="183">
        <f>IF(N280="snížená",J280,0)</f>
        <v>0</v>
      </c>
      <c r="BG280" s="183">
        <f>IF(N280="zákl. přenesená",J280,0)</f>
        <v>0</v>
      </c>
      <c r="BH280" s="183">
        <f>IF(N280="sníž. přenesená",J280,0)</f>
        <v>0</v>
      </c>
      <c r="BI280" s="183">
        <f>IF(N280="nulová",J280,0)</f>
        <v>0</v>
      </c>
      <c r="BJ280" s="19" t="s">
        <v>22</v>
      </c>
      <c r="BK280" s="183">
        <f>ROUND(I280*H280,2)</f>
        <v>0</v>
      </c>
      <c r="BL280" s="19" t="s">
        <v>296</v>
      </c>
      <c r="BM280" s="19" t="s">
        <v>4679</v>
      </c>
    </row>
    <row r="281" spans="2:65" s="12" customFormat="1" x14ac:dyDescent="0.3">
      <c r="B281" s="184"/>
      <c r="D281" s="194" t="s">
        <v>304</v>
      </c>
      <c r="E281" s="193" t="s">
        <v>3</v>
      </c>
      <c r="F281" s="195" t="s">
        <v>5417</v>
      </c>
      <c r="H281" s="196">
        <v>139.62200000000001</v>
      </c>
      <c r="I281" s="189"/>
      <c r="L281" s="184"/>
      <c r="M281" s="190"/>
      <c r="N281" s="191"/>
      <c r="O281" s="191"/>
      <c r="P281" s="191"/>
      <c r="Q281" s="191"/>
      <c r="R281" s="191"/>
      <c r="S281" s="191"/>
      <c r="T281" s="192"/>
      <c r="AT281" s="193" t="s">
        <v>304</v>
      </c>
      <c r="AU281" s="193" t="s">
        <v>81</v>
      </c>
      <c r="AV281" s="12" t="s">
        <v>81</v>
      </c>
      <c r="AW281" s="12" t="s">
        <v>36</v>
      </c>
      <c r="AX281" s="12" t="s">
        <v>73</v>
      </c>
      <c r="AY281" s="193" t="s">
        <v>235</v>
      </c>
    </row>
    <row r="282" spans="2:65" s="13" customFormat="1" x14ac:dyDescent="0.3">
      <c r="B282" s="197"/>
      <c r="D282" s="185" t="s">
        <v>304</v>
      </c>
      <c r="E282" s="198" t="s">
        <v>3</v>
      </c>
      <c r="F282" s="199" t="s">
        <v>329</v>
      </c>
      <c r="H282" s="200">
        <v>139.62200000000001</v>
      </c>
      <c r="I282" s="201"/>
      <c r="L282" s="197"/>
      <c r="M282" s="202"/>
      <c r="N282" s="203"/>
      <c r="O282" s="203"/>
      <c r="P282" s="203"/>
      <c r="Q282" s="203"/>
      <c r="R282" s="203"/>
      <c r="S282" s="203"/>
      <c r="T282" s="204"/>
      <c r="AT282" s="205" t="s">
        <v>304</v>
      </c>
      <c r="AU282" s="205" t="s">
        <v>81</v>
      </c>
      <c r="AV282" s="13" t="s">
        <v>241</v>
      </c>
      <c r="AW282" s="13" t="s">
        <v>36</v>
      </c>
      <c r="AX282" s="13" t="s">
        <v>22</v>
      </c>
      <c r="AY282" s="205" t="s">
        <v>235</v>
      </c>
    </row>
    <row r="283" spans="2:65" s="1" customFormat="1" ht="44.25" customHeight="1" x14ac:dyDescent="0.3">
      <c r="B283" s="171"/>
      <c r="C283" s="172">
        <v>63</v>
      </c>
      <c r="D283" s="172" t="s">
        <v>237</v>
      </c>
      <c r="E283" s="173" t="s">
        <v>2423</v>
      </c>
      <c r="F283" s="174" t="s">
        <v>6904</v>
      </c>
      <c r="G283" s="175" t="s">
        <v>2425</v>
      </c>
      <c r="H283" s="350">
        <v>0.03</v>
      </c>
      <c r="I283" s="177"/>
      <c r="J283" s="178">
        <f>ROUND(I283*H283,2)</f>
        <v>0</v>
      </c>
      <c r="K283" s="174" t="s">
        <v>309</v>
      </c>
      <c r="L283" s="35"/>
      <c r="M283" s="179" t="s">
        <v>3</v>
      </c>
      <c r="N283" s="180" t="s">
        <v>44</v>
      </c>
      <c r="O283" s="36"/>
      <c r="P283" s="181">
        <f>O283*H283</f>
        <v>0</v>
      </c>
      <c r="Q283" s="181">
        <v>0</v>
      </c>
      <c r="R283" s="181">
        <f>Q283*H283</f>
        <v>0</v>
      </c>
      <c r="S283" s="181">
        <v>0</v>
      </c>
      <c r="T283" s="182">
        <f>S283*H283</f>
        <v>0</v>
      </c>
      <c r="AR283" s="19" t="s">
        <v>296</v>
      </c>
      <c r="AT283" s="19" t="s">
        <v>237</v>
      </c>
      <c r="AU283" s="19" t="s">
        <v>81</v>
      </c>
      <c r="AY283" s="19" t="s">
        <v>235</v>
      </c>
      <c r="BE283" s="183">
        <f>IF(N283="základní",J283,0)</f>
        <v>0</v>
      </c>
      <c r="BF283" s="183">
        <f>IF(N283="snížená",J283,0)</f>
        <v>0</v>
      </c>
      <c r="BG283" s="183">
        <f>IF(N283="zákl. přenesená",J283,0)</f>
        <v>0</v>
      </c>
      <c r="BH283" s="183">
        <f>IF(N283="sníž. přenesená",J283,0)</f>
        <v>0</v>
      </c>
      <c r="BI283" s="183">
        <f>IF(N283="nulová",J283,0)</f>
        <v>0</v>
      </c>
      <c r="BJ283" s="19" t="s">
        <v>22</v>
      </c>
      <c r="BK283" s="183">
        <f>ROUND(I283*H283,2)</f>
        <v>0</v>
      </c>
      <c r="BL283" s="19" t="s">
        <v>296</v>
      </c>
      <c r="BM283" s="19" t="s">
        <v>562</v>
      </c>
    </row>
    <row r="284" spans="2:65" s="11" customFormat="1" ht="29.85" customHeight="1" x14ac:dyDescent="0.3">
      <c r="B284" s="157"/>
      <c r="D284" s="168" t="s">
        <v>72</v>
      </c>
      <c r="E284" s="169" t="s">
        <v>5418</v>
      </c>
      <c r="F284" s="169" t="s">
        <v>5419</v>
      </c>
      <c r="I284" s="160"/>
      <c r="J284" s="170">
        <f>BK284</f>
        <v>0</v>
      </c>
      <c r="L284" s="157"/>
      <c r="M284" s="162"/>
      <c r="N284" s="163"/>
      <c r="O284" s="163"/>
      <c r="P284" s="164">
        <f>SUM(P285:P307)</f>
        <v>0</v>
      </c>
      <c r="Q284" s="163"/>
      <c r="R284" s="164">
        <f>SUM(R285:R307)</f>
        <v>0</v>
      </c>
      <c r="S284" s="163"/>
      <c r="T284" s="165">
        <f>SUM(T285:T307)</f>
        <v>0</v>
      </c>
      <c r="AR284" s="158" t="s">
        <v>81</v>
      </c>
      <c r="AT284" s="166" t="s">
        <v>72</v>
      </c>
      <c r="AU284" s="166" t="s">
        <v>22</v>
      </c>
      <c r="AY284" s="158" t="s">
        <v>235</v>
      </c>
      <c r="BK284" s="167">
        <f>SUM(BK285:BK307)</f>
        <v>0</v>
      </c>
    </row>
    <row r="285" spans="2:65" s="1" customFormat="1" ht="31.5" customHeight="1" x14ac:dyDescent="0.3">
      <c r="B285" s="171"/>
      <c r="C285" s="172">
        <v>64</v>
      </c>
      <c r="D285" s="172" t="s">
        <v>237</v>
      </c>
      <c r="E285" s="173" t="s">
        <v>5420</v>
      </c>
      <c r="F285" s="174" t="s">
        <v>5421</v>
      </c>
      <c r="G285" s="175" t="s">
        <v>240</v>
      </c>
      <c r="H285" s="176">
        <v>37.200000000000003</v>
      </c>
      <c r="I285" s="177"/>
      <c r="J285" s="178">
        <f>ROUND(I285*H285,2)</f>
        <v>0</v>
      </c>
      <c r="K285" s="174" t="s">
        <v>309</v>
      </c>
      <c r="L285" s="35"/>
      <c r="M285" s="179" t="s">
        <v>3</v>
      </c>
      <c r="N285" s="180" t="s">
        <v>44</v>
      </c>
      <c r="O285" s="36"/>
      <c r="P285" s="181">
        <f>O285*H285</f>
        <v>0</v>
      </c>
      <c r="Q285" s="181">
        <v>0</v>
      </c>
      <c r="R285" s="181">
        <f>Q285*H285</f>
        <v>0</v>
      </c>
      <c r="S285" s="181">
        <v>0</v>
      </c>
      <c r="T285" s="182">
        <f>S285*H285</f>
        <v>0</v>
      </c>
      <c r="AR285" s="19" t="s">
        <v>296</v>
      </c>
      <c r="AT285" s="19" t="s">
        <v>237</v>
      </c>
      <c r="AU285" s="19" t="s">
        <v>81</v>
      </c>
      <c r="AY285" s="19" t="s">
        <v>235</v>
      </c>
      <c r="BE285" s="183">
        <f>IF(N285="základní",J285,0)</f>
        <v>0</v>
      </c>
      <c r="BF285" s="183">
        <f>IF(N285="snížená",J285,0)</f>
        <v>0</v>
      </c>
      <c r="BG285" s="183">
        <f>IF(N285="zákl. přenesená",J285,0)</f>
        <v>0</v>
      </c>
      <c r="BH285" s="183">
        <f>IF(N285="sníž. přenesená",J285,0)</f>
        <v>0</v>
      </c>
      <c r="BI285" s="183">
        <f>IF(N285="nulová",J285,0)</f>
        <v>0</v>
      </c>
      <c r="BJ285" s="19" t="s">
        <v>22</v>
      </c>
      <c r="BK285" s="183">
        <f>ROUND(I285*H285,2)</f>
        <v>0</v>
      </c>
      <c r="BL285" s="19" t="s">
        <v>296</v>
      </c>
      <c r="BM285" s="19" t="s">
        <v>5422</v>
      </c>
    </row>
    <row r="286" spans="2:65" s="12" customFormat="1" x14ac:dyDescent="0.3">
      <c r="B286" s="184"/>
      <c r="D286" s="194" t="s">
        <v>304</v>
      </c>
      <c r="E286" s="193" t="s">
        <v>3</v>
      </c>
      <c r="F286" s="195" t="s">
        <v>5383</v>
      </c>
      <c r="H286" s="196">
        <v>20.329999999999998</v>
      </c>
      <c r="I286" s="189"/>
      <c r="L286" s="184"/>
      <c r="M286" s="190"/>
      <c r="N286" s="191"/>
      <c r="O286" s="191"/>
      <c r="P286" s="191"/>
      <c r="Q286" s="191"/>
      <c r="R286" s="191"/>
      <c r="S286" s="191"/>
      <c r="T286" s="192"/>
      <c r="AT286" s="193" t="s">
        <v>304</v>
      </c>
      <c r="AU286" s="193" t="s">
        <v>81</v>
      </c>
      <c r="AV286" s="12" t="s">
        <v>81</v>
      </c>
      <c r="AW286" s="12" t="s">
        <v>36</v>
      </c>
      <c r="AX286" s="12" t="s">
        <v>73</v>
      </c>
      <c r="AY286" s="193" t="s">
        <v>235</v>
      </c>
    </row>
    <row r="287" spans="2:65" s="12" customFormat="1" x14ac:dyDescent="0.3">
      <c r="B287" s="184"/>
      <c r="D287" s="194" t="s">
        <v>304</v>
      </c>
      <c r="E287" s="193" t="s">
        <v>3</v>
      </c>
      <c r="F287" s="195" t="s">
        <v>5384</v>
      </c>
      <c r="H287" s="196">
        <v>8.36</v>
      </c>
      <c r="I287" s="189"/>
      <c r="L287" s="184"/>
      <c r="M287" s="190"/>
      <c r="N287" s="191"/>
      <c r="O287" s="191"/>
      <c r="P287" s="191"/>
      <c r="Q287" s="191"/>
      <c r="R287" s="191"/>
      <c r="S287" s="191"/>
      <c r="T287" s="192"/>
      <c r="AT287" s="193" t="s">
        <v>304</v>
      </c>
      <c r="AU287" s="193" t="s">
        <v>81</v>
      </c>
      <c r="AV287" s="12" t="s">
        <v>81</v>
      </c>
      <c r="AW287" s="12" t="s">
        <v>36</v>
      </c>
      <c r="AX287" s="12" t="s">
        <v>73</v>
      </c>
      <c r="AY287" s="193" t="s">
        <v>235</v>
      </c>
    </row>
    <row r="288" spans="2:65" s="12" customFormat="1" x14ac:dyDescent="0.3">
      <c r="B288" s="184"/>
      <c r="D288" s="194" t="s">
        <v>304</v>
      </c>
      <c r="E288" s="193" t="s">
        <v>3</v>
      </c>
      <c r="F288" s="195" t="s">
        <v>5385</v>
      </c>
      <c r="H288" s="196">
        <v>8.51</v>
      </c>
      <c r="I288" s="189"/>
      <c r="L288" s="184"/>
      <c r="M288" s="190"/>
      <c r="N288" s="191"/>
      <c r="O288" s="191"/>
      <c r="P288" s="191"/>
      <c r="Q288" s="191"/>
      <c r="R288" s="191"/>
      <c r="S288" s="191"/>
      <c r="T288" s="192"/>
      <c r="AT288" s="193" t="s">
        <v>304</v>
      </c>
      <c r="AU288" s="193" t="s">
        <v>81</v>
      </c>
      <c r="AV288" s="12" t="s">
        <v>81</v>
      </c>
      <c r="AW288" s="12" t="s">
        <v>36</v>
      </c>
      <c r="AX288" s="12" t="s">
        <v>73</v>
      </c>
      <c r="AY288" s="193" t="s">
        <v>235</v>
      </c>
    </row>
    <row r="289" spans="2:65" s="13" customFormat="1" x14ac:dyDescent="0.3">
      <c r="B289" s="197"/>
      <c r="D289" s="185" t="s">
        <v>304</v>
      </c>
      <c r="E289" s="198" t="s">
        <v>3</v>
      </c>
      <c r="F289" s="199" t="s">
        <v>329</v>
      </c>
      <c r="H289" s="200">
        <v>37.200000000000003</v>
      </c>
      <c r="I289" s="201"/>
      <c r="L289" s="197"/>
      <c r="M289" s="202"/>
      <c r="N289" s="203"/>
      <c r="O289" s="203"/>
      <c r="P289" s="203"/>
      <c r="Q289" s="203"/>
      <c r="R289" s="203"/>
      <c r="S289" s="203"/>
      <c r="T289" s="204"/>
      <c r="AT289" s="205" t="s">
        <v>304</v>
      </c>
      <c r="AU289" s="205" t="s">
        <v>81</v>
      </c>
      <c r="AV289" s="13" t="s">
        <v>241</v>
      </c>
      <c r="AW289" s="13" t="s">
        <v>36</v>
      </c>
      <c r="AX289" s="13" t="s">
        <v>22</v>
      </c>
      <c r="AY289" s="205" t="s">
        <v>235</v>
      </c>
    </row>
    <row r="290" spans="2:65" s="1" customFormat="1" ht="22.5" customHeight="1" x14ac:dyDescent="0.3">
      <c r="B290" s="171"/>
      <c r="C290" s="222">
        <v>65</v>
      </c>
      <c r="D290" s="222" t="s">
        <v>371</v>
      </c>
      <c r="E290" s="223" t="s">
        <v>5423</v>
      </c>
      <c r="F290" s="224" t="s">
        <v>5424</v>
      </c>
      <c r="G290" s="225" t="s">
        <v>240</v>
      </c>
      <c r="H290" s="226">
        <v>37.944000000000003</v>
      </c>
      <c r="I290" s="227"/>
      <c r="J290" s="228">
        <f>ROUND(I290*H290,2)</f>
        <v>0</v>
      </c>
      <c r="K290" s="224" t="s">
        <v>3</v>
      </c>
      <c r="L290" s="229"/>
      <c r="M290" s="230" t="s">
        <v>3</v>
      </c>
      <c r="N290" s="231" t="s">
        <v>44</v>
      </c>
      <c r="O290" s="36"/>
      <c r="P290" s="181">
        <f>O290*H290</f>
        <v>0</v>
      </c>
      <c r="Q290" s="181">
        <v>0</v>
      </c>
      <c r="R290" s="181">
        <f>Q290*H290</f>
        <v>0</v>
      </c>
      <c r="S290" s="181">
        <v>0</v>
      </c>
      <c r="T290" s="182">
        <f>S290*H290</f>
        <v>0</v>
      </c>
      <c r="AR290" s="19" t="s">
        <v>384</v>
      </c>
      <c r="AT290" s="19" t="s">
        <v>371</v>
      </c>
      <c r="AU290" s="19" t="s">
        <v>81</v>
      </c>
      <c r="AY290" s="19" t="s">
        <v>235</v>
      </c>
      <c r="BE290" s="183">
        <f>IF(N290="základní",J290,0)</f>
        <v>0</v>
      </c>
      <c r="BF290" s="183">
        <f>IF(N290="snížená",J290,0)</f>
        <v>0</v>
      </c>
      <c r="BG290" s="183">
        <f>IF(N290="zákl. přenesená",J290,0)</f>
        <v>0</v>
      </c>
      <c r="BH290" s="183">
        <f>IF(N290="sníž. přenesená",J290,0)</f>
        <v>0</v>
      </c>
      <c r="BI290" s="183">
        <f>IF(N290="nulová",J290,0)</f>
        <v>0</v>
      </c>
      <c r="BJ290" s="19" t="s">
        <v>22</v>
      </c>
      <c r="BK290" s="183">
        <f>ROUND(I290*H290,2)</f>
        <v>0</v>
      </c>
      <c r="BL290" s="19" t="s">
        <v>296</v>
      </c>
      <c r="BM290" s="19" t="s">
        <v>5425</v>
      </c>
    </row>
    <row r="291" spans="2:65" s="12" customFormat="1" x14ac:dyDescent="0.3">
      <c r="B291" s="184"/>
      <c r="D291" s="194" t="s">
        <v>304</v>
      </c>
      <c r="E291" s="193" t="s">
        <v>3</v>
      </c>
      <c r="F291" s="195" t="s">
        <v>5426</v>
      </c>
      <c r="H291" s="196">
        <v>37.944000000000003</v>
      </c>
      <c r="I291" s="189"/>
      <c r="L291" s="184"/>
      <c r="M291" s="190"/>
      <c r="N291" s="191"/>
      <c r="O291" s="191"/>
      <c r="P291" s="191"/>
      <c r="Q291" s="191"/>
      <c r="R291" s="191"/>
      <c r="S291" s="191"/>
      <c r="T291" s="192"/>
      <c r="AT291" s="193" t="s">
        <v>304</v>
      </c>
      <c r="AU291" s="193" t="s">
        <v>81</v>
      </c>
      <c r="AV291" s="12" t="s">
        <v>81</v>
      </c>
      <c r="AW291" s="12" t="s">
        <v>36</v>
      </c>
      <c r="AX291" s="12" t="s">
        <v>73</v>
      </c>
      <c r="AY291" s="193" t="s">
        <v>235</v>
      </c>
    </row>
    <row r="292" spans="2:65" s="13" customFormat="1" x14ac:dyDescent="0.3">
      <c r="B292" s="197"/>
      <c r="D292" s="185" t="s">
        <v>304</v>
      </c>
      <c r="E292" s="198" t="s">
        <v>3</v>
      </c>
      <c r="F292" s="199" t="s">
        <v>329</v>
      </c>
      <c r="H292" s="200">
        <v>37.944000000000003</v>
      </c>
      <c r="I292" s="201"/>
      <c r="L292" s="197"/>
      <c r="M292" s="202"/>
      <c r="N292" s="203"/>
      <c r="O292" s="203"/>
      <c r="P292" s="203"/>
      <c r="Q292" s="203"/>
      <c r="R292" s="203"/>
      <c r="S292" s="203"/>
      <c r="T292" s="204"/>
      <c r="AT292" s="205" t="s">
        <v>304</v>
      </c>
      <c r="AU292" s="205" t="s">
        <v>81</v>
      </c>
      <c r="AV292" s="13" t="s">
        <v>241</v>
      </c>
      <c r="AW292" s="13" t="s">
        <v>36</v>
      </c>
      <c r="AX292" s="13" t="s">
        <v>22</v>
      </c>
      <c r="AY292" s="205" t="s">
        <v>235</v>
      </c>
    </row>
    <row r="293" spans="2:65" s="1" customFormat="1" ht="31.5" customHeight="1" x14ac:dyDescent="0.3">
      <c r="B293" s="171"/>
      <c r="C293" s="172">
        <v>66</v>
      </c>
      <c r="D293" s="172" t="s">
        <v>237</v>
      </c>
      <c r="E293" s="173" t="s">
        <v>5427</v>
      </c>
      <c r="F293" s="174" t="s">
        <v>5428</v>
      </c>
      <c r="G293" s="175" t="s">
        <v>240</v>
      </c>
      <c r="H293" s="176">
        <v>37.200000000000003</v>
      </c>
      <c r="I293" s="177"/>
      <c r="J293" s="178">
        <f>ROUND(I293*H293,2)</f>
        <v>0</v>
      </c>
      <c r="K293" s="174" t="s">
        <v>309</v>
      </c>
      <c r="L293" s="35"/>
      <c r="M293" s="179" t="s">
        <v>3</v>
      </c>
      <c r="N293" s="180" t="s">
        <v>44</v>
      </c>
      <c r="O293" s="36"/>
      <c r="P293" s="181">
        <f>O293*H293</f>
        <v>0</v>
      </c>
      <c r="Q293" s="181">
        <v>0</v>
      </c>
      <c r="R293" s="181">
        <f>Q293*H293</f>
        <v>0</v>
      </c>
      <c r="S293" s="181">
        <v>0</v>
      </c>
      <c r="T293" s="182">
        <f>S293*H293</f>
        <v>0</v>
      </c>
      <c r="AR293" s="19" t="s">
        <v>296</v>
      </c>
      <c r="AT293" s="19" t="s">
        <v>237</v>
      </c>
      <c r="AU293" s="19" t="s">
        <v>81</v>
      </c>
      <c r="AY293" s="19" t="s">
        <v>235</v>
      </c>
      <c r="BE293" s="183">
        <f>IF(N293="základní",J293,0)</f>
        <v>0</v>
      </c>
      <c r="BF293" s="183">
        <f>IF(N293="snížená",J293,0)</f>
        <v>0</v>
      </c>
      <c r="BG293" s="183">
        <f>IF(N293="zákl. přenesená",J293,0)</f>
        <v>0</v>
      </c>
      <c r="BH293" s="183">
        <f>IF(N293="sníž. přenesená",J293,0)</f>
        <v>0</v>
      </c>
      <c r="BI293" s="183">
        <f>IF(N293="nulová",J293,0)</f>
        <v>0</v>
      </c>
      <c r="BJ293" s="19" t="s">
        <v>22</v>
      </c>
      <c r="BK293" s="183">
        <f>ROUND(I293*H293,2)</f>
        <v>0</v>
      </c>
      <c r="BL293" s="19" t="s">
        <v>296</v>
      </c>
      <c r="BM293" s="19" t="s">
        <v>5429</v>
      </c>
    </row>
    <row r="294" spans="2:65" s="12" customFormat="1" x14ac:dyDescent="0.3">
      <c r="B294" s="184"/>
      <c r="D294" s="194" t="s">
        <v>304</v>
      </c>
      <c r="E294" s="193" t="s">
        <v>3</v>
      </c>
      <c r="F294" s="195" t="s">
        <v>5383</v>
      </c>
      <c r="H294" s="196">
        <v>20.329999999999998</v>
      </c>
      <c r="I294" s="189"/>
      <c r="L294" s="184"/>
      <c r="M294" s="190"/>
      <c r="N294" s="191"/>
      <c r="O294" s="191"/>
      <c r="P294" s="191"/>
      <c r="Q294" s="191"/>
      <c r="R294" s="191"/>
      <c r="S294" s="191"/>
      <c r="T294" s="192"/>
      <c r="AT294" s="193" t="s">
        <v>304</v>
      </c>
      <c r="AU294" s="193" t="s">
        <v>81</v>
      </c>
      <c r="AV294" s="12" t="s">
        <v>81</v>
      </c>
      <c r="AW294" s="12" t="s">
        <v>36</v>
      </c>
      <c r="AX294" s="12" t="s">
        <v>73</v>
      </c>
      <c r="AY294" s="193" t="s">
        <v>235</v>
      </c>
    </row>
    <row r="295" spans="2:65" s="12" customFormat="1" x14ac:dyDescent="0.3">
      <c r="B295" s="184"/>
      <c r="D295" s="194" t="s">
        <v>304</v>
      </c>
      <c r="E295" s="193" t="s">
        <v>3</v>
      </c>
      <c r="F295" s="195" t="s">
        <v>5384</v>
      </c>
      <c r="H295" s="196">
        <v>8.36</v>
      </c>
      <c r="I295" s="189"/>
      <c r="L295" s="184"/>
      <c r="M295" s="190"/>
      <c r="N295" s="191"/>
      <c r="O295" s="191"/>
      <c r="P295" s="191"/>
      <c r="Q295" s="191"/>
      <c r="R295" s="191"/>
      <c r="S295" s="191"/>
      <c r="T295" s="192"/>
      <c r="AT295" s="193" t="s">
        <v>304</v>
      </c>
      <c r="AU295" s="193" t="s">
        <v>81</v>
      </c>
      <c r="AV295" s="12" t="s">
        <v>81</v>
      </c>
      <c r="AW295" s="12" t="s">
        <v>36</v>
      </c>
      <c r="AX295" s="12" t="s">
        <v>73</v>
      </c>
      <c r="AY295" s="193" t="s">
        <v>235</v>
      </c>
    </row>
    <row r="296" spans="2:65" s="12" customFormat="1" x14ac:dyDescent="0.3">
      <c r="B296" s="184"/>
      <c r="D296" s="194" t="s">
        <v>304</v>
      </c>
      <c r="E296" s="193" t="s">
        <v>3</v>
      </c>
      <c r="F296" s="195" t="s">
        <v>5385</v>
      </c>
      <c r="H296" s="196">
        <v>8.51</v>
      </c>
      <c r="I296" s="189"/>
      <c r="L296" s="184"/>
      <c r="M296" s="190"/>
      <c r="N296" s="191"/>
      <c r="O296" s="191"/>
      <c r="P296" s="191"/>
      <c r="Q296" s="191"/>
      <c r="R296" s="191"/>
      <c r="S296" s="191"/>
      <c r="T296" s="192"/>
      <c r="AT296" s="193" t="s">
        <v>304</v>
      </c>
      <c r="AU296" s="193" t="s">
        <v>81</v>
      </c>
      <c r="AV296" s="12" t="s">
        <v>81</v>
      </c>
      <c r="AW296" s="12" t="s">
        <v>36</v>
      </c>
      <c r="AX296" s="12" t="s">
        <v>73</v>
      </c>
      <c r="AY296" s="193" t="s">
        <v>235</v>
      </c>
    </row>
    <row r="297" spans="2:65" s="13" customFormat="1" x14ac:dyDescent="0.3">
      <c r="B297" s="197"/>
      <c r="D297" s="185" t="s">
        <v>304</v>
      </c>
      <c r="E297" s="198" t="s">
        <v>3</v>
      </c>
      <c r="F297" s="199" t="s">
        <v>329</v>
      </c>
      <c r="H297" s="200">
        <v>37.200000000000003</v>
      </c>
      <c r="I297" s="201"/>
      <c r="L297" s="197"/>
      <c r="M297" s="202"/>
      <c r="N297" s="203"/>
      <c r="O297" s="203"/>
      <c r="P297" s="203"/>
      <c r="Q297" s="203"/>
      <c r="R297" s="203"/>
      <c r="S297" s="203"/>
      <c r="T297" s="204"/>
      <c r="AT297" s="205" t="s">
        <v>304</v>
      </c>
      <c r="AU297" s="205" t="s">
        <v>81</v>
      </c>
      <c r="AV297" s="13" t="s">
        <v>241</v>
      </c>
      <c r="AW297" s="13" t="s">
        <v>36</v>
      </c>
      <c r="AX297" s="13" t="s">
        <v>22</v>
      </c>
      <c r="AY297" s="205" t="s">
        <v>235</v>
      </c>
    </row>
    <row r="298" spans="2:65" s="1" customFormat="1" ht="22.5" customHeight="1" x14ac:dyDescent="0.3">
      <c r="B298" s="171"/>
      <c r="C298" s="222">
        <v>67</v>
      </c>
      <c r="D298" s="222" t="s">
        <v>371</v>
      </c>
      <c r="E298" s="223" t="s">
        <v>5430</v>
      </c>
      <c r="F298" s="224" t="s">
        <v>5431</v>
      </c>
      <c r="G298" s="225" t="s">
        <v>240</v>
      </c>
      <c r="H298" s="226">
        <v>37.944000000000003</v>
      </c>
      <c r="I298" s="227"/>
      <c r="J298" s="228">
        <f>ROUND(I298*H298,2)</f>
        <v>0</v>
      </c>
      <c r="K298" s="224" t="s">
        <v>3</v>
      </c>
      <c r="L298" s="229"/>
      <c r="M298" s="230" t="s">
        <v>3</v>
      </c>
      <c r="N298" s="231" t="s">
        <v>44</v>
      </c>
      <c r="O298" s="36"/>
      <c r="P298" s="181">
        <f>O298*H298</f>
        <v>0</v>
      </c>
      <c r="Q298" s="181">
        <v>0</v>
      </c>
      <c r="R298" s="181">
        <f>Q298*H298</f>
        <v>0</v>
      </c>
      <c r="S298" s="181">
        <v>0</v>
      </c>
      <c r="T298" s="182">
        <f>S298*H298</f>
        <v>0</v>
      </c>
      <c r="AR298" s="19" t="s">
        <v>384</v>
      </c>
      <c r="AT298" s="19" t="s">
        <v>371</v>
      </c>
      <c r="AU298" s="19" t="s">
        <v>81</v>
      </c>
      <c r="AY298" s="19" t="s">
        <v>235</v>
      </c>
      <c r="BE298" s="183">
        <f>IF(N298="základní",J298,0)</f>
        <v>0</v>
      </c>
      <c r="BF298" s="183">
        <f>IF(N298="snížená",J298,0)</f>
        <v>0</v>
      </c>
      <c r="BG298" s="183">
        <f>IF(N298="zákl. přenesená",J298,0)</f>
        <v>0</v>
      </c>
      <c r="BH298" s="183">
        <f>IF(N298="sníž. přenesená",J298,0)</f>
        <v>0</v>
      </c>
      <c r="BI298" s="183">
        <f>IF(N298="nulová",J298,0)</f>
        <v>0</v>
      </c>
      <c r="BJ298" s="19" t="s">
        <v>22</v>
      </c>
      <c r="BK298" s="183">
        <f>ROUND(I298*H298,2)</f>
        <v>0</v>
      </c>
      <c r="BL298" s="19" t="s">
        <v>296</v>
      </c>
      <c r="BM298" s="19" t="s">
        <v>5432</v>
      </c>
    </row>
    <row r="299" spans="2:65" s="12" customFormat="1" x14ac:dyDescent="0.3">
      <c r="B299" s="184"/>
      <c r="D299" s="194" t="s">
        <v>304</v>
      </c>
      <c r="E299" s="193" t="s">
        <v>3</v>
      </c>
      <c r="F299" s="195" t="s">
        <v>5426</v>
      </c>
      <c r="H299" s="196">
        <v>37.944000000000003</v>
      </c>
      <c r="I299" s="189"/>
      <c r="L299" s="184"/>
      <c r="M299" s="190"/>
      <c r="N299" s="191"/>
      <c r="O299" s="191"/>
      <c r="P299" s="191"/>
      <c r="Q299" s="191"/>
      <c r="R299" s="191"/>
      <c r="S299" s="191"/>
      <c r="T299" s="192"/>
      <c r="AT299" s="193" t="s">
        <v>304</v>
      </c>
      <c r="AU299" s="193" t="s">
        <v>81</v>
      </c>
      <c r="AV299" s="12" t="s">
        <v>81</v>
      </c>
      <c r="AW299" s="12" t="s">
        <v>36</v>
      </c>
      <c r="AX299" s="12" t="s">
        <v>73</v>
      </c>
      <c r="AY299" s="193" t="s">
        <v>235</v>
      </c>
    </row>
    <row r="300" spans="2:65" s="13" customFormat="1" x14ac:dyDescent="0.3">
      <c r="B300" s="197"/>
      <c r="D300" s="185" t="s">
        <v>304</v>
      </c>
      <c r="E300" s="198" t="s">
        <v>3</v>
      </c>
      <c r="F300" s="199" t="s">
        <v>329</v>
      </c>
      <c r="H300" s="200">
        <v>37.944000000000003</v>
      </c>
      <c r="I300" s="201"/>
      <c r="L300" s="197"/>
      <c r="M300" s="202"/>
      <c r="N300" s="203"/>
      <c r="O300" s="203"/>
      <c r="P300" s="203"/>
      <c r="Q300" s="203"/>
      <c r="R300" s="203"/>
      <c r="S300" s="203"/>
      <c r="T300" s="204"/>
      <c r="AT300" s="205" t="s">
        <v>304</v>
      </c>
      <c r="AU300" s="205" t="s">
        <v>81</v>
      </c>
      <c r="AV300" s="13" t="s">
        <v>241</v>
      </c>
      <c r="AW300" s="13" t="s">
        <v>36</v>
      </c>
      <c r="AX300" s="13" t="s">
        <v>22</v>
      </c>
      <c r="AY300" s="205" t="s">
        <v>235</v>
      </c>
    </row>
    <row r="301" spans="2:65" s="1" customFormat="1" ht="22.5" customHeight="1" x14ac:dyDescent="0.3">
      <c r="B301" s="171"/>
      <c r="C301" s="172">
        <v>68</v>
      </c>
      <c r="D301" s="172" t="s">
        <v>237</v>
      </c>
      <c r="E301" s="173" t="s">
        <v>5433</v>
      </c>
      <c r="F301" s="174" t="s">
        <v>5434</v>
      </c>
      <c r="G301" s="175" t="s">
        <v>240</v>
      </c>
      <c r="H301" s="176">
        <v>17.68</v>
      </c>
      <c r="I301" s="177"/>
      <c r="J301" s="178">
        <f>ROUND(I301*H301,2)</f>
        <v>0</v>
      </c>
      <c r="K301" s="174" t="s">
        <v>309</v>
      </c>
      <c r="L301" s="35"/>
      <c r="M301" s="179" t="s">
        <v>3</v>
      </c>
      <c r="N301" s="180" t="s">
        <v>44</v>
      </c>
      <c r="O301" s="36"/>
      <c r="P301" s="181">
        <f>O301*H301</f>
        <v>0</v>
      </c>
      <c r="Q301" s="181">
        <v>0</v>
      </c>
      <c r="R301" s="181">
        <f>Q301*H301</f>
        <v>0</v>
      </c>
      <c r="S301" s="181">
        <v>0</v>
      </c>
      <c r="T301" s="182">
        <f>S301*H301</f>
        <v>0</v>
      </c>
      <c r="AR301" s="19" t="s">
        <v>296</v>
      </c>
      <c r="AT301" s="19" t="s">
        <v>237</v>
      </c>
      <c r="AU301" s="19" t="s">
        <v>81</v>
      </c>
      <c r="AY301" s="19" t="s">
        <v>235</v>
      </c>
      <c r="BE301" s="183">
        <f>IF(N301="základní",J301,0)</f>
        <v>0</v>
      </c>
      <c r="BF301" s="183">
        <f>IF(N301="snížená",J301,0)</f>
        <v>0</v>
      </c>
      <c r="BG301" s="183">
        <f>IF(N301="zákl. přenesená",J301,0)</f>
        <v>0</v>
      </c>
      <c r="BH301" s="183">
        <f>IF(N301="sníž. přenesená",J301,0)</f>
        <v>0</v>
      </c>
      <c r="BI301" s="183">
        <f>IF(N301="nulová",J301,0)</f>
        <v>0</v>
      </c>
      <c r="BJ301" s="19" t="s">
        <v>22</v>
      </c>
      <c r="BK301" s="183">
        <f>ROUND(I301*H301,2)</f>
        <v>0</v>
      </c>
      <c r="BL301" s="19" t="s">
        <v>296</v>
      </c>
      <c r="BM301" s="19" t="s">
        <v>5435</v>
      </c>
    </row>
    <row r="302" spans="2:65" s="12" customFormat="1" x14ac:dyDescent="0.3">
      <c r="B302" s="184"/>
      <c r="D302" s="194" t="s">
        <v>304</v>
      </c>
      <c r="E302" s="193" t="s">
        <v>3</v>
      </c>
      <c r="F302" s="195" t="s">
        <v>5436</v>
      </c>
      <c r="H302" s="196">
        <v>17.68</v>
      </c>
      <c r="I302" s="189"/>
      <c r="L302" s="184"/>
      <c r="M302" s="190"/>
      <c r="N302" s="191"/>
      <c r="O302" s="191"/>
      <c r="P302" s="191"/>
      <c r="Q302" s="191"/>
      <c r="R302" s="191"/>
      <c r="S302" s="191"/>
      <c r="T302" s="192"/>
      <c r="AT302" s="193" t="s">
        <v>304</v>
      </c>
      <c r="AU302" s="193" t="s">
        <v>81</v>
      </c>
      <c r="AV302" s="12" t="s">
        <v>81</v>
      </c>
      <c r="AW302" s="12" t="s">
        <v>36</v>
      </c>
      <c r="AX302" s="12" t="s">
        <v>73</v>
      </c>
      <c r="AY302" s="193" t="s">
        <v>235</v>
      </c>
    </row>
    <row r="303" spans="2:65" s="13" customFormat="1" x14ac:dyDescent="0.3">
      <c r="B303" s="197"/>
      <c r="D303" s="185" t="s">
        <v>304</v>
      </c>
      <c r="E303" s="198" t="s">
        <v>3</v>
      </c>
      <c r="F303" s="199" t="s">
        <v>329</v>
      </c>
      <c r="H303" s="200">
        <v>17.68</v>
      </c>
      <c r="I303" s="201"/>
      <c r="L303" s="197"/>
      <c r="M303" s="202"/>
      <c r="N303" s="203"/>
      <c r="O303" s="203"/>
      <c r="P303" s="203"/>
      <c r="Q303" s="203"/>
      <c r="R303" s="203"/>
      <c r="S303" s="203"/>
      <c r="T303" s="204"/>
      <c r="AT303" s="205" t="s">
        <v>304</v>
      </c>
      <c r="AU303" s="205" t="s">
        <v>81</v>
      </c>
      <c r="AV303" s="13" t="s">
        <v>241</v>
      </c>
      <c r="AW303" s="13" t="s">
        <v>36</v>
      </c>
      <c r="AX303" s="13" t="s">
        <v>22</v>
      </c>
      <c r="AY303" s="205" t="s">
        <v>235</v>
      </c>
    </row>
    <row r="304" spans="2:65" s="1" customFormat="1" ht="22.5" customHeight="1" x14ac:dyDescent="0.3">
      <c r="B304" s="171"/>
      <c r="C304" s="222">
        <v>69</v>
      </c>
      <c r="D304" s="222" t="s">
        <v>371</v>
      </c>
      <c r="E304" s="223" t="s">
        <v>5437</v>
      </c>
      <c r="F304" s="224" t="s">
        <v>5438</v>
      </c>
      <c r="G304" s="225" t="s">
        <v>240</v>
      </c>
      <c r="H304" s="226">
        <v>18.033999999999999</v>
      </c>
      <c r="I304" s="227"/>
      <c r="J304" s="228">
        <f>ROUND(I304*H304,2)</f>
        <v>0</v>
      </c>
      <c r="K304" s="224" t="s">
        <v>309</v>
      </c>
      <c r="L304" s="229"/>
      <c r="M304" s="230" t="s">
        <v>3</v>
      </c>
      <c r="N304" s="231" t="s">
        <v>44</v>
      </c>
      <c r="O304" s="36"/>
      <c r="P304" s="181">
        <f>O304*H304</f>
        <v>0</v>
      </c>
      <c r="Q304" s="181">
        <v>0</v>
      </c>
      <c r="R304" s="181">
        <f>Q304*H304</f>
        <v>0</v>
      </c>
      <c r="S304" s="181">
        <v>0</v>
      </c>
      <c r="T304" s="182">
        <f>S304*H304</f>
        <v>0</v>
      </c>
      <c r="AR304" s="19" t="s">
        <v>384</v>
      </c>
      <c r="AT304" s="19" t="s">
        <v>371</v>
      </c>
      <c r="AU304" s="19" t="s">
        <v>81</v>
      </c>
      <c r="AY304" s="19" t="s">
        <v>235</v>
      </c>
      <c r="BE304" s="183">
        <f>IF(N304="základní",J304,0)</f>
        <v>0</v>
      </c>
      <c r="BF304" s="183">
        <f>IF(N304="snížená",J304,0)</f>
        <v>0</v>
      </c>
      <c r="BG304" s="183">
        <f>IF(N304="zákl. přenesená",J304,0)</f>
        <v>0</v>
      </c>
      <c r="BH304" s="183">
        <f>IF(N304="sníž. přenesená",J304,0)</f>
        <v>0</v>
      </c>
      <c r="BI304" s="183">
        <f>IF(N304="nulová",J304,0)</f>
        <v>0</v>
      </c>
      <c r="BJ304" s="19" t="s">
        <v>22</v>
      </c>
      <c r="BK304" s="183">
        <f>ROUND(I304*H304,2)</f>
        <v>0</v>
      </c>
      <c r="BL304" s="19" t="s">
        <v>296</v>
      </c>
      <c r="BM304" s="19" t="s">
        <v>5439</v>
      </c>
    </row>
    <row r="305" spans="2:65" s="12" customFormat="1" x14ac:dyDescent="0.3">
      <c r="B305" s="184"/>
      <c r="D305" s="194" t="s">
        <v>304</v>
      </c>
      <c r="E305" s="193" t="s">
        <v>3</v>
      </c>
      <c r="F305" s="195" t="s">
        <v>5440</v>
      </c>
      <c r="H305" s="196">
        <v>18.033999999999999</v>
      </c>
      <c r="I305" s="189"/>
      <c r="L305" s="184"/>
      <c r="M305" s="190"/>
      <c r="N305" s="191"/>
      <c r="O305" s="191"/>
      <c r="P305" s="191"/>
      <c r="Q305" s="191"/>
      <c r="R305" s="191"/>
      <c r="S305" s="191"/>
      <c r="T305" s="192"/>
      <c r="AT305" s="193" t="s">
        <v>304</v>
      </c>
      <c r="AU305" s="193" t="s">
        <v>81</v>
      </c>
      <c r="AV305" s="12" t="s">
        <v>81</v>
      </c>
      <c r="AW305" s="12" t="s">
        <v>36</v>
      </c>
      <c r="AX305" s="12" t="s">
        <v>73</v>
      </c>
      <c r="AY305" s="193" t="s">
        <v>235</v>
      </c>
    </row>
    <row r="306" spans="2:65" s="13" customFormat="1" x14ac:dyDescent="0.3">
      <c r="B306" s="197"/>
      <c r="D306" s="185" t="s">
        <v>304</v>
      </c>
      <c r="E306" s="198" t="s">
        <v>3</v>
      </c>
      <c r="F306" s="199" t="s">
        <v>329</v>
      </c>
      <c r="H306" s="200">
        <v>18.033999999999999</v>
      </c>
      <c r="I306" s="201"/>
      <c r="L306" s="197"/>
      <c r="M306" s="202"/>
      <c r="N306" s="203"/>
      <c r="O306" s="203"/>
      <c r="P306" s="203"/>
      <c r="Q306" s="203"/>
      <c r="R306" s="203"/>
      <c r="S306" s="203"/>
      <c r="T306" s="204"/>
      <c r="AT306" s="205" t="s">
        <v>304</v>
      </c>
      <c r="AU306" s="205" t="s">
        <v>81</v>
      </c>
      <c r="AV306" s="13" t="s">
        <v>241</v>
      </c>
      <c r="AW306" s="13" t="s">
        <v>36</v>
      </c>
      <c r="AX306" s="13" t="s">
        <v>22</v>
      </c>
      <c r="AY306" s="205" t="s">
        <v>235</v>
      </c>
    </row>
    <row r="307" spans="2:65" s="1" customFormat="1" ht="31.5" customHeight="1" x14ac:dyDescent="0.3">
      <c r="B307" s="171"/>
      <c r="C307" s="172">
        <v>70</v>
      </c>
      <c r="D307" s="172" t="s">
        <v>237</v>
      </c>
      <c r="E307" s="173" t="s">
        <v>5441</v>
      </c>
      <c r="F307" s="174" t="s">
        <v>6905</v>
      </c>
      <c r="G307" s="175" t="s">
        <v>2425</v>
      </c>
      <c r="H307" s="350">
        <v>0.02</v>
      </c>
      <c r="I307" s="177"/>
      <c r="J307" s="178">
        <f>ROUND(I307*H307,2)</f>
        <v>0</v>
      </c>
      <c r="K307" s="174" t="s">
        <v>309</v>
      </c>
      <c r="L307" s="35"/>
      <c r="M307" s="179" t="s">
        <v>3</v>
      </c>
      <c r="N307" s="180" t="s">
        <v>44</v>
      </c>
      <c r="O307" s="36"/>
      <c r="P307" s="181">
        <f>O307*H307</f>
        <v>0</v>
      </c>
      <c r="Q307" s="181">
        <v>0</v>
      </c>
      <c r="R307" s="181">
        <f>Q307*H307</f>
        <v>0</v>
      </c>
      <c r="S307" s="181">
        <v>0</v>
      </c>
      <c r="T307" s="182">
        <f>S307*H307</f>
        <v>0</v>
      </c>
      <c r="AR307" s="19" t="s">
        <v>296</v>
      </c>
      <c r="AT307" s="19" t="s">
        <v>237</v>
      </c>
      <c r="AU307" s="19" t="s">
        <v>81</v>
      </c>
      <c r="AY307" s="19" t="s">
        <v>235</v>
      </c>
      <c r="BE307" s="183">
        <f>IF(N307="základní",J307,0)</f>
        <v>0</v>
      </c>
      <c r="BF307" s="183">
        <f>IF(N307="snížená",J307,0)</f>
        <v>0</v>
      </c>
      <c r="BG307" s="183">
        <f>IF(N307="zákl. přenesená",J307,0)</f>
        <v>0</v>
      </c>
      <c r="BH307" s="183">
        <f>IF(N307="sníž. přenesená",J307,0)</f>
        <v>0</v>
      </c>
      <c r="BI307" s="183">
        <f>IF(N307="nulová",J307,0)</f>
        <v>0</v>
      </c>
      <c r="BJ307" s="19" t="s">
        <v>22</v>
      </c>
      <c r="BK307" s="183">
        <f>ROUND(I307*H307,2)</f>
        <v>0</v>
      </c>
      <c r="BL307" s="19" t="s">
        <v>296</v>
      </c>
      <c r="BM307" s="19" t="s">
        <v>5442</v>
      </c>
    </row>
    <row r="308" spans="2:65" s="11" customFormat="1" ht="29.85" customHeight="1" x14ac:dyDescent="0.3">
      <c r="B308" s="157"/>
      <c r="D308" s="168" t="s">
        <v>72</v>
      </c>
      <c r="E308" s="169" t="s">
        <v>5443</v>
      </c>
      <c r="F308" s="169" t="s">
        <v>5444</v>
      </c>
      <c r="I308" s="160"/>
      <c r="J308" s="170">
        <f>BK308</f>
        <v>0</v>
      </c>
      <c r="L308" s="157"/>
      <c r="M308" s="162"/>
      <c r="N308" s="163"/>
      <c r="O308" s="163"/>
      <c r="P308" s="164">
        <f>SUM(P309:P335)</f>
        <v>0</v>
      </c>
      <c r="Q308" s="163"/>
      <c r="R308" s="164">
        <f>SUM(R309:R335)</f>
        <v>0</v>
      </c>
      <c r="S308" s="163"/>
      <c r="T308" s="165">
        <f>SUM(T309:T335)</f>
        <v>0</v>
      </c>
      <c r="AR308" s="158" t="s">
        <v>81</v>
      </c>
      <c r="AT308" s="166" t="s">
        <v>72</v>
      </c>
      <c r="AU308" s="166" t="s">
        <v>22</v>
      </c>
      <c r="AY308" s="158" t="s">
        <v>235</v>
      </c>
      <c r="BK308" s="167">
        <f>SUM(BK309:BK335)</f>
        <v>0</v>
      </c>
    </row>
    <row r="309" spans="2:65" s="1" customFormat="1" ht="22.5" customHeight="1" x14ac:dyDescent="0.3">
      <c r="B309" s="171"/>
      <c r="C309" s="172">
        <v>71</v>
      </c>
      <c r="D309" s="172" t="s">
        <v>237</v>
      </c>
      <c r="E309" s="173" t="s">
        <v>5445</v>
      </c>
      <c r="F309" s="174" t="s">
        <v>5446</v>
      </c>
      <c r="G309" s="175" t="s">
        <v>240</v>
      </c>
      <c r="H309" s="176">
        <v>5</v>
      </c>
      <c r="I309" s="177"/>
      <c r="J309" s="178">
        <f t="shared" ref="J309:J335" si="20">ROUND(I309*H309,2)</f>
        <v>0</v>
      </c>
      <c r="K309" s="174" t="s">
        <v>3</v>
      </c>
      <c r="L309" s="35"/>
      <c r="M309" s="179" t="s">
        <v>3</v>
      </c>
      <c r="N309" s="180" t="s">
        <v>44</v>
      </c>
      <c r="O309" s="36"/>
      <c r="P309" s="181">
        <f t="shared" ref="P309:P335" si="21">O309*H309</f>
        <v>0</v>
      </c>
      <c r="Q309" s="181">
        <v>0</v>
      </c>
      <c r="R309" s="181">
        <f t="shared" ref="R309:R335" si="22">Q309*H309</f>
        <v>0</v>
      </c>
      <c r="S309" s="181">
        <v>0</v>
      </c>
      <c r="T309" s="182">
        <f t="shared" ref="T309:T335" si="23">S309*H309</f>
        <v>0</v>
      </c>
      <c r="AR309" s="19" t="s">
        <v>296</v>
      </c>
      <c r="AT309" s="19" t="s">
        <v>237</v>
      </c>
      <c r="AU309" s="19" t="s">
        <v>81</v>
      </c>
      <c r="AY309" s="19" t="s">
        <v>235</v>
      </c>
      <c r="BE309" s="183">
        <f t="shared" ref="BE309:BE335" si="24">IF(N309="základní",J309,0)</f>
        <v>0</v>
      </c>
      <c r="BF309" s="183">
        <f t="shared" ref="BF309:BF335" si="25">IF(N309="snížená",J309,0)</f>
        <v>0</v>
      </c>
      <c r="BG309" s="183">
        <f t="shared" ref="BG309:BG335" si="26">IF(N309="zákl. přenesená",J309,0)</f>
        <v>0</v>
      </c>
      <c r="BH309" s="183">
        <f t="shared" ref="BH309:BH335" si="27">IF(N309="sníž. přenesená",J309,0)</f>
        <v>0</v>
      </c>
      <c r="BI309" s="183">
        <f t="shared" ref="BI309:BI335" si="28">IF(N309="nulová",J309,0)</f>
        <v>0</v>
      </c>
      <c r="BJ309" s="19" t="s">
        <v>22</v>
      </c>
      <c r="BK309" s="183">
        <f t="shared" ref="BK309:BK335" si="29">ROUND(I309*H309,2)</f>
        <v>0</v>
      </c>
      <c r="BL309" s="19" t="s">
        <v>296</v>
      </c>
      <c r="BM309" s="19" t="s">
        <v>5447</v>
      </c>
    </row>
    <row r="310" spans="2:65" s="1" customFormat="1" ht="22.5" customHeight="1" x14ac:dyDescent="0.3">
      <c r="B310" s="171"/>
      <c r="C310" s="172">
        <v>72</v>
      </c>
      <c r="D310" s="172" t="s">
        <v>237</v>
      </c>
      <c r="E310" s="173" t="s">
        <v>5448</v>
      </c>
      <c r="F310" s="174" t="s">
        <v>5449</v>
      </c>
      <c r="G310" s="175" t="s">
        <v>240</v>
      </c>
      <c r="H310" s="176">
        <v>1</v>
      </c>
      <c r="I310" s="177"/>
      <c r="J310" s="178">
        <f t="shared" si="20"/>
        <v>0</v>
      </c>
      <c r="K310" s="174" t="s">
        <v>3</v>
      </c>
      <c r="L310" s="35"/>
      <c r="M310" s="179" t="s">
        <v>3</v>
      </c>
      <c r="N310" s="180" t="s">
        <v>44</v>
      </c>
      <c r="O310" s="36"/>
      <c r="P310" s="181">
        <f t="shared" si="21"/>
        <v>0</v>
      </c>
      <c r="Q310" s="181">
        <v>0</v>
      </c>
      <c r="R310" s="181">
        <f t="shared" si="22"/>
        <v>0</v>
      </c>
      <c r="S310" s="181">
        <v>0</v>
      </c>
      <c r="T310" s="182">
        <f t="shared" si="23"/>
        <v>0</v>
      </c>
      <c r="AR310" s="19" t="s">
        <v>296</v>
      </c>
      <c r="AT310" s="19" t="s">
        <v>237</v>
      </c>
      <c r="AU310" s="19" t="s">
        <v>81</v>
      </c>
      <c r="AY310" s="19" t="s">
        <v>235</v>
      </c>
      <c r="BE310" s="183">
        <f t="shared" si="24"/>
        <v>0</v>
      </c>
      <c r="BF310" s="183">
        <f t="shared" si="25"/>
        <v>0</v>
      </c>
      <c r="BG310" s="183">
        <f t="shared" si="26"/>
        <v>0</v>
      </c>
      <c r="BH310" s="183">
        <f t="shared" si="27"/>
        <v>0</v>
      </c>
      <c r="BI310" s="183">
        <f t="shared" si="28"/>
        <v>0</v>
      </c>
      <c r="BJ310" s="19" t="s">
        <v>22</v>
      </c>
      <c r="BK310" s="183">
        <f t="shared" si="29"/>
        <v>0</v>
      </c>
      <c r="BL310" s="19" t="s">
        <v>296</v>
      </c>
      <c r="BM310" s="19" t="s">
        <v>5450</v>
      </c>
    </row>
    <row r="311" spans="2:65" s="1" customFormat="1" ht="22.5" customHeight="1" x14ac:dyDescent="0.3">
      <c r="B311" s="171"/>
      <c r="C311" s="172">
        <v>73</v>
      </c>
      <c r="D311" s="172" t="s">
        <v>237</v>
      </c>
      <c r="E311" s="173" t="s">
        <v>5451</v>
      </c>
      <c r="F311" s="174" t="s">
        <v>5452</v>
      </c>
      <c r="G311" s="175" t="s">
        <v>249</v>
      </c>
      <c r="H311" s="176">
        <v>2</v>
      </c>
      <c r="I311" s="177"/>
      <c r="J311" s="178">
        <f t="shared" si="20"/>
        <v>0</v>
      </c>
      <c r="K311" s="174" t="s">
        <v>3</v>
      </c>
      <c r="L311" s="35"/>
      <c r="M311" s="179" t="s">
        <v>3</v>
      </c>
      <c r="N311" s="180" t="s">
        <v>44</v>
      </c>
      <c r="O311" s="36"/>
      <c r="P311" s="181">
        <f t="shared" si="21"/>
        <v>0</v>
      </c>
      <c r="Q311" s="181">
        <v>0</v>
      </c>
      <c r="R311" s="181">
        <f t="shared" si="22"/>
        <v>0</v>
      </c>
      <c r="S311" s="181">
        <v>0</v>
      </c>
      <c r="T311" s="182">
        <f t="shared" si="23"/>
        <v>0</v>
      </c>
      <c r="AR311" s="19" t="s">
        <v>296</v>
      </c>
      <c r="AT311" s="19" t="s">
        <v>237</v>
      </c>
      <c r="AU311" s="19" t="s">
        <v>81</v>
      </c>
      <c r="AY311" s="19" t="s">
        <v>235</v>
      </c>
      <c r="BE311" s="183">
        <f t="shared" si="24"/>
        <v>0</v>
      </c>
      <c r="BF311" s="183">
        <f t="shared" si="25"/>
        <v>0</v>
      </c>
      <c r="BG311" s="183">
        <f t="shared" si="26"/>
        <v>0</v>
      </c>
      <c r="BH311" s="183">
        <f t="shared" si="27"/>
        <v>0</v>
      </c>
      <c r="BI311" s="183">
        <f t="shared" si="28"/>
        <v>0</v>
      </c>
      <c r="BJ311" s="19" t="s">
        <v>22</v>
      </c>
      <c r="BK311" s="183">
        <f t="shared" si="29"/>
        <v>0</v>
      </c>
      <c r="BL311" s="19" t="s">
        <v>296</v>
      </c>
      <c r="BM311" s="19" t="s">
        <v>5453</v>
      </c>
    </row>
    <row r="312" spans="2:65" s="1" customFormat="1" ht="22.5" customHeight="1" x14ac:dyDescent="0.3">
      <c r="B312" s="171"/>
      <c r="C312" s="172">
        <v>74</v>
      </c>
      <c r="D312" s="172" t="s">
        <v>237</v>
      </c>
      <c r="E312" s="173" t="s">
        <v>5454</v>
      </c>
      <c r="F312" s="174" t="s">
        <v>5455</v>
      </c>
      <c r="G312" s="175" t="s">
        <v>249</v>
      </c>
      <c r="H312" s="176">
        <v>1</v>
      </c>
      <c r="I312" s="177"/>
      <c r="J312" s="178">
        <f t="shared" si="20"/>
        <v>0</v>
      </c>
      <c r="K312" s="174" t="s">
        <v>3</v>
      </c>
      <c r="L312" s="35"/>
      <c r="M312" s="179" t="s">
        <v>3</v>
      </c>
      <c r="N312" s="180" t="s">
        <v>44</v>
      </c>
      <c r="O312" s="36"/>
      <c r="P312" s="181">
        <f t="shared" si="21"/>
        <v>0</v>
      </c>
      <c r="Q312" s="181">
        <v>0</v>
      </c>
      <c r="R312" s="181">
        <f t="shared" si="22"/>
        <v>0</v>
      </c>
      <c r="S312" s="181">
        <v>0</v>
      </c>
      <c r="T312" s="182">
        <f t="shared" si="23"/>
        <v>0</v>
      </c>
      <c r="AR312" s="19" t="s">
        <v>296</v>
      </c>
      <c r="AT312" s="19" t="s">
        <v>237</v>
      </c>
      <c r="AU312" s="19" t="s">
        <v>81</v>
      </c>
      <c r="AY312" s="19" t="s">
        <v>235</v>
      </c>
      <c r="BE312" s="183">
        <f t="shared" si="24"/>
        <v>0</v>
      </c>
      <c r="BF312" s="183">
        <f t="shared" si="25"/>
        <v>0</v>
      </c>
      <c r="BG312" s="183">
        <f t="shared" si="26"/>
        <v>0</v>
      </c>
      <c r="BH312" s="183">
        <f t="shared" si="27"/>
        <v>0</v>
      </c>
      <c r="BI312" s="183">
        <f t="shared" si="28"/>
        <v>0</v>
      </c>
      <c r="BJ312" s="19" t="s">
        <v>22</v>
      </c>
      <c r="BK312" s="183">
        <f t="shared" si="29"/>
        <v>0</v>
      </c>
      <c r="BL312" s="19" t="s">
        <v>296</v>
      </c>
      <c r="BM312" s="19" t="s">
        <v>5456</v>
      </c>
    </row>
    <row r="313" spans="2:65" s="1" customFormat="1" ht="22.5" customHeight="1" x14ac:dyDescent="0.3">
      <c r="B313" s="171"/>
      <c r="C313" s="172">
        <v>75</v>
      </c>
      <c r="D313" s="172" t="s">
        <v>237</v>
      </c>
      <c r="E313" s="173" t="s">
        <v>5457</v>
      </c>
      <c r="F313" s="174" t="s">
        <v>5458</v>
      </c>
      <c r="G313" s="175" t="s">
        <v>249</v>
      </c>
      <c r="H313" s="176">
        <v>4</v>
      </c>
      <c r="I313" s="177"/>
      <c r="J313" s="178">
        <f t="shared" si="20"/>
        <v>0</v>
      </c>
      <c r="K313" s="174" t="s">
        <v>3</v>
      </c>
      <c r="L313" s="35"/>
      <c r="M313" s="179" t="s">
        <v>3</v>
      </c>
      <c r="N313" s="180" t="s">
        <v>44</v>
      </c>
      <c r="O313" s="36"/>
      <c r="P313" s="181">
        <f t="shared" si="21"/>
        <v>0</v>
      </c>
      <c r="Q313" s="181">
        <v>0</v>
      </c>
      <c r="R313" s="181">
        <f t="shared" si="22"/>
        <v>0</v>
      </c>
      <c r="S313" s="181">
        <v>0</v>
      </c>
      <c r="T313" s="182">
        <f t="shared" si="23"/>
        <v>0</v>
      </c>
      <c r="AR313" s="19" t="s">
        <v>296</v>
      </c>
      <c r="AT313" s="19" t="s">
        <v>237</v>
      </c>
      <c r="AU313" s="19" t="s">
        <v>81</v>
      </c>
      <c r="AY313" s="19" t="s">
        <v>235</v>
      </c>
      <c r="BE313" s="183">
        <f t="shared" si="24"/>
        <v>0</v>
      </c>
      <c r="BF313" s="183">
        <f t="shared" si="25"/>
        <v>0</v>
      </c>
      <c r="BG313" s="183">
        <f t="shared" si="26"/>
        <v>0</v>
      </c>
      <c r="BH313" s="183">
        <f t="shared" si="27"/>
        <v>0</v>
      </c>
      <c r="BI313" s="183">
        <f t="shared" si="28"/>
        <v>0</v>
      </c>
      <c r="BJ313" s="19" t="s">
        <v>22</v>
      </c>
      <c r="BK313" s="183">
        <f t="shared" si="29"/>
        <v>0</v>
      </c>
      <c r="BL313" s="19" t="s">
        <v>296</v>
      </c>
      <c r="BM313" s="19" t="s">
        <v>1999</v>
      </c>
    </row>
    <row r="314" spans="2:65" s="1" customFormat="1" ht="22.5" customHeight="1" x14ac:dyDescent="0.3">
      <c r="B314" s="171"/>
      <c r="C314" s="172">
        <v>76</v>
      </c>
      <c r="D314" s="172" t="s">
        <v>237</v>
      </c>
      <c r="E314" s="173" t="s">
        <v>5459</v>
      </c>
      <c r="F314" s="174" t="s">
        <v>5460</v>
      </c>
      <c r="G314" s="175" t="s">
        <v>346</v>
      </c>
      <c r="H314" s="176">
        <v>10</v>
      </c>
      <c r="I314" s="177"/>
      <c r="J314" s="178">
        <f t="shared" si="20"/>
        <v>0</v>
      </c>
      <c r="K314" s="174" t="s">
        <v>3</v>
      </c>
      <c r="L314" s="35"/>
      <c r="M314" s="179" t="s">
        <v>3</v>
      </c>
      <c r="N314" s="180" t="s">
        <v>44</v>
      </c>
      <c r="O314" s="36"/>
      <c r="P314" s="181">
        <f t="shared" si="21"/>
        <v>0</v>
      </c>
      <c r="Q314" s="181">
        <v>0</v>
      </c>
      <c r="R314" s="181">
        <f t="shared" si="22"/>
        <v>0</v>
      </c>
      <c r="S314" s="181">
        <v>0</v>
      </c>
      <c r="T314" s="182">
        <f t="shared" si="23"/>
        <v>0</v>
      </c>
      <c r="AR314" s="19" t="s">
        <v>296</v>
      </c>
      <c r="AT314" s="19" t="s">
        <v>237</v>
      </c>
      <c r="AU314" s="19" t="s">
        <v>81</v>
      </c>
      <c r="AY314" s="19" t="s">
        <v>235</v>
      </c>
      <c r="BE314" s="183">
        <f t="shared" si="24"/>
        <v>0</v>
      </c>
      <c r="BF314" s="183">
        <f t="shared" si="25"/>
        <v>0</v>
      </c>
      <c r="BG314" s="183">
        <f t="shared" si="26"/>
        <v>0</v>
      </c>
      <c r="BH314" s="183">
        <f t="shared" si="27"/>
        <v>0</v>
      </c>
      <c r="BI314" s="183">
        <f t="shared" si="28"/>
        <v>0</v>
      </c>
      <c r="BJ314" s="19" t="s">
        <v>22</v>
      </c>
      <c r="BK314" s="183">
        <f t="shared" si="29"/>
        <v>0</v>
      </c>
      <c r="BL314" s="19" t="s">
        <v>296</v>
      </c>
      <c r="BM314" s="19" t="s">
        <v>5461</v>
      </c>
    </row>
    <row r="315" spans="2:65" s="1" customFormat="1" ht="22.5" customHeight="1" x14ac:dyDescent="0.3">
      <c r="B315" s="171"/>
      <c r="C315" s="172">
        <v>77</v>
      </c>
      <c r="D315" s="172" t="s">
        <v>237</v>
      </c>
      <c r="E315" s="173" t="s">
        <v>5462</v>
      </c>
      <c r="F315" s="174" t="s">
        <v>5463</v>
      </c>
      <c r="G315" s="175" t="s">
        <v>249</v>
      </c>
      <c r="H315" s="176">
        <v>4</v>
      </c>
      <c r="I315" s="177"/>
      <c r="J315" s="178">
        <f t="shared" si="20"/>
        <v>0</v>
      </c>
      <c r="K315" s="174" t="s">
        <v>3</v>
      </c>
      <c r="L315" s="35"/>
      <c r="M315" s="179" t="s">
        <v>3</v>
      </c>
      <c r="N315" s="180" t="s">
        <v>44</v>
      </c>
      <c r="O315" s="36"/>
      <c r="P315" s="181">
        <f t="shared" si="21"/>
        <v>0</v>
      </c>
      <c r="Q315" s="181">
        <v>0</v>
      </c>
      <c r="R315" s="181">
        <f t="shared" si="22"/>
        <v>0</v>
      </c>
      <c r="S315" s="181">
        <v>0</v>
      </c>
      <c r="T315" s="182">
        <f t="shared" si="23"/>
        <v>0</v>
      </c>
      <c r="AR315" s="19" t="s">
        <v>296</v>
      </c>
      <c r="AT315" s="19" t="s">
        <v>237</v>
      </c>
      <c r="AU315" s="19" t="s">
        <v>81</v>
      </c>
      <c r="AY315" s="19" t="s">
        <v>235</v>
      </c>
      <c r="BE315" s="183">
        <f t="shared" si="24"/>
        <v>0</v>
      </c>
      <c r="BF315" s="183">
        <f t="shared" si="25"/>
        <v>0</v>
      </c>
      <c r="BG315" s="183">
        <f t="shared" si="26"/>
        <v>0</v>
      </c>
      <c r="BH315" s="183">
        <f t="shared" si="27"/>
        <v>0</v>
      </c>
      <c r="BI315" s="183">
        <f t="shared" si="28"/>
        <v>0</v>
      </c>
      <c r="BJ315" s="19" t="s">
        <v>22</v>
      </c>
      <c r="BK315" s="183">
        <f t="shared" si="29"/>
        <v>0</v>
      </c>
      <c r="BL315" s="19" t="s">
        <v>296</v>
      </c>
      <c r="BM315" s="19" t="s">
        <v>5464</v>
      </c>
    </row>
    <row r="316" spans="2:65" s="1" customFormat="1" ht="22.5" customHeight="1" x14ac:dyDescent="0.3">
      <c r="B316" s="171"/>
      <c r="C316" s="172">
        <v>78</v>
      </c>
      <c r="D316" s="172" t="s">
        <v>237</v>
      </c>
      <c r="E316" s="173" t="s">
        <v>5465</v>
      </c>
      <c r="F316" s="174" t="s">
        <v>5466</v>
      </c>
      <c r="G316" s="175" t="s">
        <v>240</v>
      </c>
      <c r="H316" s="176">
        <v>8</v>
      </c>
      <c r="I316" s="177"/>
      <c r="J316" s="178">
        <f t="shared" si="20"/>
        <v>0</v>
      </c>
      <c r="K316" s="174" t="s">
        <v>3</v>
      </c>
      <c r="L316" s="35"/>
      <c r="M316" s="179" t="s">
        <v>3</v>
      </c>
      <c r="N316" s="180" t="s">
        <v>44</v>
      </c>
      <c r="O316" s="36"/>
      <c r="P316" s="181">
        <f t="shared" si="21"/>
        <v>0</v>
      </c>
      <c r="Q316" s="181">
        <v>0</v>
      </c>
      <c r="R316" s="181">
        <f t="shared" si="22"/>
        <v>0</v>
      </c>
      <c r="S316" s="181">
        <v>0</v>
      </c>
      <c r="T316" s="182">
        <f t="shared" si="23"/>
        <v>0</v>
      </c>
      <c r="AR316" s="19" t="s">
        <v>296</v>
      </c>
      <c r="AT316" s="19" t="s">
        <v>237</v>
      </c>
      <c r="AU316" s="19" t="s">
        <v>81</v>
      </c>
      <c r="AY316" s="19" t="s">
        <v>235</v>
      </c>
      <c r="BE316" s="183">
        <f t="shared" si="24"/>
        <v>0</v>
      </c>
      <c r="BF316" s="183">
        <f t="shared" si="25"/>
        <v>0</v>
      </c>
      <c r="BG316" s="183">
        <f t="shared" si="26"/>
        <v>0</v>
      </c>
      <c r="BH316" s="183">
        <f t="shared" si="27"/>
        <v>0</v>
      </c>
      <c r="BI316" s="183">
        <f t="shared" si="28"/>
        <v>0</v>
      </c>
      <c r="BJ316" s="19" t="s">
        <v>22</v>
      </c>
      <c r="BK316" s="183">
        <f t="shared" si="29"/>
        <v>0</v>
      </c>
      <c r="BL316" s="19" t="s">
        <v>296</v>
      </c>
      <c r="BM316" s="19" t="s">
        <v>5467</v>
      </c>
    </row>
    <row r="317" spans="2:65" s="1" customFormat="1" ht="22.5" customHeight="1" x14ac:dyDescent="0.3">
      <c r="B317" s="171"/>
      <c r="C317" s="172">
        <v>79</v>
      </c>
      <c r="D317" s="172" t="s">
        <v>237</v>
      </c>
      <c r="E317" s="173" t="s">
        <v>5468</v>
      </c>
      <c r="F317" s="174" t="s">
        <v>5469</v>
      </c>
      <c r="G317" s="175" t="s">
        <v>249</v>
      </c>
      <c r="H317" s="176">
        <v>8</v>
      </c>
      <c r="I317" s="177"/>
      <c r="J317" s="178">
        <f t="shared" si="20"/>
        <v>0</v>
      </c>
      <c r="K317" s="174" t="s">
        <v>3</v>
      </c>
      <c r="L317" s="35"/>
      <c r="M317" s="179" t="s">
        <v>3</v>
      </c>
      <c r="N317" s="180" t="s">
        <v>44</v>
      </c>
      <c r="O317" s="36"/>
      <c r="P317" s="181">
        <f t="shared" si="21"/>
        <v>0</v>
      </c>
      <c r="Q317" s="181">
        <v>0</v>
      </c>
      <c r="R317" s="181">
        <f t="shared" si="22"/>
        <v>0</v>
      </c>
      <c r="S317" s="181">
        <v>0</v>
      </c>
      <c r="T317" s="182">
        <f t="shared" si="23"/>
        <v>0</v>
      </c>
      <c r="AR317" s="19" t="s">
        <v>296</v>
      </c>
      <c r="AT317" s="19" t="s">
        <v>237</v>
      </c>
      <c r="AU317" s="19" t="s">
        <v>81</v>
      </c>
      <c r="AY317" s="19" t="s">
        <v>235</v>
      </c>
      <c r="BE317" s="183">
        <f t="shared" si="24"/>
        <v>0</v>
      </c>
      <c r="BF317" s="183">
        <f t="shared" si="25"/>
        <v>0</v>
      </c>
      <c r="BG317" s="183">
        <f t="shared" si="26"/>
        <v>0</v>
      </c>
      <c r="BH317" s="183">
        <f t="shared" si="27"/>
        <v>0</v>
      </c>
      <c r="BI317" s="183">
        <f t="shared" si="28"/>
        <v>0</v>
      </c>
      <c r="BJ317" s="19" t="s">
        <v>22</v>
      </c>
      <c r="BK317" s="183">
        <f t="shared" si="29"/>
        <v>0</v>
      </c>
      <c r="BL317" s="19" t="s">
        <v>296</v>
      </c>
      <c r="BM317" s="19" t="s">
        <v>5470</v>
      </c>
    </row>
    <row r="318" spans="2:65" s="1" customFormat="1" ht="22.5" customHeight="1" x14ac:dyDescent="0.3">
      <c r="B318" s="171"/>
      <c r="C318" s="172">
        <v>80</v>
      </c>
      <c r="D318" s="172" t="s">
        <v>237</v>
      </c>
      <c r="E318" s="173" t="s">
        <v>5471</v>
      </c>
      <c r="F318" s="174" t="s">
        <v>5472</v>
      </c>
      <c r="G318" s="175" t="s">
        <v>249</v>
      </c>
      <c r="H318" s="176">
        <v>1</v>
      </c>
      <c r="I318" s="177"/>
      <c r="J318" s="178">
        <f t="shared" si="20"/>
        <v>0</v>
      </c>
      <c r="K318" s="174" t="s">
        <v>3</v>
      </c>
      <c r="L318" s="35"/>
      <c r="M318" s="179" t="s">
        <v>3</v>
      </c>
      <c r="N318" s="180" t="s">
        <v>44</v>
      </c>
      <c r="O318" s="36"/>
      <c r="P318" s="181">
        <f t="shared" si="21"/>
        <v>0</v>
      </c>
      <c r="Q318" s="181">
        <v>0</v>
      </c>
      <c r="R318" s="181">
        <f t="shared" si="22"/>
        <v>0</v>
      </c>
      <c r="S318" s="181">
        <v>0</v>
      </c>
      <c r="T318" s="182">
        <f t="shared" si="23"/>
        <v>0</v>
      </c>
      <c r="AR318" s="19" t="s">
        <v>296</v>
      </c>
      <c r="AT318" s="19" t="s">
        <v>237</v>
      </c>
      <c r="AU318" s="19" t="s">
        <v>81</v>
      </c>
      <c r="AY318" s="19" t="s">
        <v>235</v>
      </c>
      <c r="BE318" s="183">
        <f t="shared" si="24"/>
        <v>0</v>
      </c>
      <c r="BF318" s="183">
        <f t="shared" si="25"/>
        <v>0</v>
      </c>
      <c r="BG318" s="183">
        <f t="shared" si="26"/>
        <v>0</v>
      </c>
      <c r="BH318" s="183">
        <f t="shared" si="27"/>
        <v>0</v>
      </c>
      <c r="BI318" s="183">
        <f t="shared" si="28"/>
        <v>0</v>
      </c>
      <c r="BJ318" s="19" t="s">
        <v>22</v>
      </c>
      <c r="BK318" s="183">
        <f t="shared" si="29"/>
        <v>0</v>
      </c>
      <c r="BL318" s="19" t="s">
        <v>296</v>
      </c>
      <c r="BM318" s="19" t="s">
        <v>5473</v>
      </c>
    </row>
    <row r="319" spans="2:65" s="1" customFormat="1" ht="22.5" customHeight="1" x14ac:dyDescent="0.3">
      <c r="B319" s="171"/>
      <c r="C319" s="172">
        <v>81</v>
      </c>
      <c r="D319" s="172" t="s">
        <v>237</v>
      </c>
      <c r="E319" s="173" t="s">
        <v>5474</v>
      </c>
      <c r="F319" s="174" t="s">
        <v>5475</v>
      </c>
      <c r="G319" s="175" t="s">
        <v>346</v>
      </c>
      <c r="H319" s="176">
        <v>3</v>
      </c>
      <c r="I319" s="177"/>
      <c r="J319" s="178">
        <f t="shared" si="20"/>
        <v>0</v>
      </c>
      <c r="K319" s="174" t="s">
        <v>3</v>
      </c>
      <c r="L319" s="35"/>
      <c r="M319" s="179" t="s">
        <v>3</v>
      </c>
      <c r="N319" s="180" t="s">
        <v>44</v>
      </c>
      <c r="O319" s="36"/>
      <c r="P319" s="181">
        <f t="shared" si="21"/>
        <v>0</v>
      </c>
      <c r="Q319" s="181">
        <v>0</v>
      </c>
      <c r="R319" s="181">
        <f t="shared" si="22"/>
        <v>0</v>
      </c>
      <c r="S319" s="181">
        <v>0</v>
      </c>
      <c r="T319" s="182">
        <f t="shared" si="23"/>
        <v>0</v>
      </c>
      <c r="AR319" s="19" t="s">
        <v>296</v>
      </c>
      <c r="AT319" s="19" t="s">
        <v>237</v>
      </c>
      <c r="AU319" s="19" t="s">
        <v>81</v>
      </c>
      <c r="AY319" s="19" t="s">
        <v>235</v>
      </c>
      <c r="BE319" s="183">
        <f t="shared" si="24"/>
        <v>0</v>
      </c>
      <c r="BF319" s="183">
        <f t="shared" si="25"/>
        <v>0</v>
      </c>
      <c r="BG319" s="183">
        <f t="shared" si="26"/>
        <v>0</v>
      </c>
      <c r="BH319" s="183">
        <f t="shared" si="27"/>
        <v>0</v>
      </c>
      <c r="BI319" s="183">
        <f t="shared" si="28"/>
        <v>0</v>
      </c>
      <c r="BJ319" s="19" t="s">
        <v>22</v>
      </c>
      <c r="BK319" s="183">
        <f t="shared" si="29"/>
        <v>0</v>
      </c>
      <c r="BL319" s="19" t="s">
        <v>296</v>
      </c>
      <c r="BM319" s="19" t="s">
        <v>5476</v>
      </c>
    </row>
    <row r="320" spans="2:65" s="1" customFormat="1" ht="22.5" customHeight="1" x14ac:dyDescent="0.3">
      <c r="B320" s="171"/>
      <c r="C320" s="172">
        <v>82</v>
      </c>
      <c r="D320" s="172" t="s">
        <v>237</v>
      </c>
      <c r="E320" s="173" t="s">
        <v>5477</v>
      </c>
      <c r="F320" s="174" t="s">
        <v>5478</v>
      </c>
      <c r="G320" s="175" t="s">
        <v>346</v>
      </c>
      <c r="H320" s="176">
        <v>4</v>
      </c>
      <c r="I320" s="177"/>
      <c r="J320" s="178">
        <f t="shared" si="20"/>
        <v>0</v>
      </c>
      <c r="K320" s="174" t="s">
        <v>3</v>
      </c>
      <c r="L320" s="35"/>
      <c r="M320" s="179" t="s">
        <v>3</v>
      </c>
      <c r="N320" s="180" t="s">
        <v>44</v>
      </c>
      <c r="O320" s="36"/>
      <c r="P320" s="181">
        <f t="shared" si="21"/>
        <v>0</v>
      </c>
      <c r="Q320" s="181">
        <v>0</v>
      </c>
      <c r="R320" s="181">
        <f t="shared" si="22"/>
        <v>0</v>
      </c>
      <c r="S320" s="181">
        <v>0</v>
      </c>
      <c r="T320" s="182">
        <f t="shared" si="23"/>
        <v>0</v>
      </c>
      <c r="AR320" s="19" t="s">
        <v>296</v>
      </c>
      <c r="AT320" s="19" t="s">
        <v>237</v>
      </c>
      <c r="AU320" s="19" t="s">
        <v>81</v>
      </c>
      <c r="AY320" s="19" t="s">
        <v>235</v>
      </c>
      <c r="BE320" s="183">
        <f t="shared" si="24"/>
        <v>0</v>
      </c>
      <c r="BF320" s="183">
        <f t="shared" si="25"/>
        <v>0</v>
      </c>
      <c r="BG320" s="183">
        <f t="shared" si="26"/>
        <v>0</v>
      </c>
      <c r="BH320" s="183">
        <f t="shared" si="27"/>
        <v>0</v>
      </c>
      <c r="BI320" s="183">
        <f t="shared" si="28"/>
        <v>0</v>
      </c>
      <c r="BJ320" s="19" t="s">
        <v>22</v>
      </c>
      <c r="BK320" s="183">
        <f t="shared" si="29"/>
        <v>0</v>
      </c>
      <c r="BL320" s="19" t="s">
        <v>296</v>
      </c>
      <c r="BM320" s="19" t="s">
        <v>5479</v>
      </c>
    </row>
    <row r="321" spans="2:65" s="1" customFormat="1" ht="22.5" customHeight="1" x14ac:dyDescent="0.3">
      <c r="B321" s="171"/>
      <c r="C321" s="172">
        <v>83</v>
      </c>
      <c r="D321" s="172" t="s">
        <v>237</v>
      </c>
      <c r="E321" s="173" t="s">
        <v>5480</v>
      </c>
      <c r="F321" s="174" t="s">
        <v>5481</v>
      </c>
      <c r="G321" s="175" t="s">
        <v>346</v>
      </c>
      <c r="H321" s="176">
        <v>3</v>
      </c>
      <c r="I321" s="177"/>
      <c r="J321" s="178">
        <f t="shared" si="20"/>
        <v>0</v>
      </c>
      <c r="K321" s="174" t="s">
        <v>3</v>
      </c>
      <c r="L321" s="35"/>
      <c r="M321" s="179" t="s">
        <v>3</v>
      </c>
      <c r="N321" s="180" t="s">
        <v>44</v>
      </c>
      <c r="O321" s="36"/>
      <c r="P321" s="181">
        <f t="shared" si="21"/>
        <v>0</v>
      </c>
      <c r="Q321" s="181">
        <v>0</v>
      </c>
      <c r="R321" s="181">
        <f t="shared" si="22"/>
        <v>0</v>
      </c>
      <c r="S321" s="181">
        <v>0</v>
      </c>
      <c r="T321" s="182">
        <f t="shared" si="23"/>
        <v>0</v>
      </c>
      <c r="AR321" s="19" t="s">
        <v>296</v>
      </c>
      <c r="AT321" s="19" t="s">
        <v>237</v>
      </c>
      <c r="AU321" s="19" t="s">
        <v>81</v>
      </c>
      <c r="AY321" s="19" t="s">
        <v>235</v>
      </c>
      <c r="BE321" s="183">
        <f t="shared" si="24"/>
        <v>0</v>
      </c>
      <c r="BF321" s="183">
        <f t="shared" si="25"/>
        <v>0</v>
      </c>
      <c r="BG321" s="183">
        <f t="shared" si="26"/>
        <v>0</v>
      </c>
      <c r="BH321" s="183">
        <f t="shared" si="27"/>
        <v>0</v>
      </c>
      <c r="BI321" s="183">
        <f t="shared" si="28"/>
        <v>0</v>
      </c>
      <c r="BJ321" s="19" t="s">
        <v>22</v>
      </c>
      <c r="BK321" s="183">
        <f t="shared" si="29"/>
        <v>0</v>
      </c>
      <c r="BL321" s="19" t="s">
        <v>296</v>
      </c>
      <c r="BM321" s="19" t="s">
        <v>5482</v>
      </c>
    </row>
    <row r="322" spans="2:65" s="1" customFormat="1" ht="22.5" customHeight="1" x14ac:dyDescent="0.3">
      <c r="B322" s="171"/>
      <c r="C322" s="172">
        <v>84</v>
      </c>
      <c r="D322" s="172" t="s">
        <v>237</v>
      </c>
      <c r="E322" s="173" t="s">
        <v>5483</v>
      </c>
      <c r="F322" s="174" t="s">
        <v>5484</v>
      </c>
      <c r="G322" s="175" t="s">
        <v>346</v>
      </c>
      <c r="H322" s="176">
        <v>3</v>
      </c>
      <c r="I322" s="177"/>
      <c r="J322" s="178">
        <f t="shared" si="20"/>
        <v>0</v>
      </c>
      <c r="K322" s="174" t="s">
        <v>3</v>
      </c>
      <c r="L322" s="35"/>
      <c r="M322" s="179" t="s">
        <v>3</v>
      </c>
      <c r="N322" s="180" t="s">
        <v>44</v>
      </c>
      <c r="O322" s="36"/>
      <c r="P322" s="181">
        <f t="shared" si="21"/>
        <v>0</v>
      </c>
      <c r="Q322" s="181">
        <v>0</v>
      </c>
      <c r="R322" s="181">
        <f t="shared" si="22"/>
        <v>0</v>
      </c>
      <c r="S322" s="181">
        <v>0</v>
      </c>
      <c r="T322" s="182">
        <f t="shared" si="23"/>
        <v>0</v>
      </c>
      <c r="AR322" s="19" t="s">
        <v>296</v>
      </c>
      <c r="AT322" s="19" t="s">
        <v>237</v>
      </c>
      <c r="AU322" s="19" t="s">
        <v>81</v>
      </c>
      <c r="AY322" s="19" t="s">
        <v>235</v>
      </c>
      <c r="BE322" s="183">
        <f t="shared" si="24"/>
        <v>0</v>
      </c>
      <c r="BF322" s="183">
        <f t="shared" si="25"/>
        <v>0</v>
      </c>
      <c r="BG322" s="183">
        <f t="shared" si="26"/>
        <v>0</v>
      </c>
      <c r="BH322" s="183">
        <f t="shared" si="27"/>
        <v>0</v>
      </c>
      <c r="BI322" s="183">
        <f t="shared" si="28"/>
        <v>0</v>
      </c>
      <c r="BJ322" s="19" t="s">
        <v>22</v>
      </c>
      <c r="BK322" s="183">
        <f t="shared" si="29"/>
        <v>0</v>
      </c>
      <c r="BL322" s="19" t="s">
        <v>296</v>
      </c>
      <c r="BM322" s="19" t="s">
        <v>5485</v>
      </c>
    </row>
    <row r="323" spans="2:65" s="1" customFormat="1" ht="22.5" customHeight="1" x14ac:dyDescent="0.3">
      <c r="B323" s="171"/>
      <c r="C323" s="172">
        <v>85</v>
      </c>
      <c r="D323" s="172" t="s">
        <v>237</v>
      </c>
      <c r="E323" s="173" t="s">
        <v>5486</v>
      </c>
      <c r="F323" s="174" t="s">
        <v>5487</v>
      </c>
      <c r="G323" s="175" t="s">
        <v>346</v>
      </c>
      <c r="H323" s="176">
        <v>22</v>
      </c>
      <c r="I323" s="177"/>
      <c r="J323" s="178">
        <f t="shared" si="20"/>
        <v>0</v>
      </c>
      <c r="K323" s="174" t="s">
        <v>3</v>
      </c>
      <c r="L323" s="35"/>
      <c r="M323" s="179" t="s">
        <v>3</v>
      </c>
      <c r="N323" s="180" t="s">
        <v>44</v>
      </c>
      <c r="O323" s="36"/>
      <c r="P323" s="181">
        <f t="shared" si="21"/>
        <v>0</v>
      </c>
      <c r="Q323" s="181">
        <v>0</v>
      </c>
      <c r="R323" s="181">
        <f t="shared" si="22"/>
        <v>0</v>
      </c>
      <c r="S323" s="181">
        <v>0</v>
      </c>
      <c r="T323" s="182">
        <f t="shared" si="23"/>
        <v>0</v>
      </c>
      <c r="AR323" s="19" t="s">
        <v>296</v>
      </c>
      <c r="AT323" s="19" t="s">
        <v>237</v>
      </c>
      <c r="AU323" s="19" t="s">
        <v>81</v>
      </c>
      <c r="AY323" s="19" t="s">
        <v>235</v>
      </c>
      <c r="BE323" s="183">
        <f t="shared" si="24"/>
        <v>0</v>
      </c>
      <c r="BF323" s="183">
        <f t="shared" si="25"/>
        <v>0</v>
      </c>
      <c r="BG323" s="183">
        <f t="shared" si="26"/>
        <v>0</v>
      </c>
      <c r="BH323" s="183">
        <f t="shared" si="27"/>
        <v>0</v>
      </c>
      <c r="BI323" s="183">
        <f t="shared" si="28"/>
        <v>0</v>
      </c>
      <c r="BJ323" s="19" t="s">
        <v>22</v>
      </c>
      <c r="BK323" s="183">
        <f t="shared" si="29"/>
        <v>0</v>
      </c>
      <c r="BL323" s="19" t="s">
        <v>296</v>
      </c>
      <c r="BM323" s="19" t="s">
        <v>5488</v>
      </c>
    </row>
    <row r="324" spans="2:65" s="1" customFormat="1" ht="22.5" customHeight="1" x14ac:dyDescent="0.3">
      <c r="B324" s="171"/>
      <c r="C324" s="172">
        <v>86</v>
      </c>
      <c r="D324" s="172" t="s">
        <v>237</v>
      </c>
      <c r="E324" s="173" t="s">
        <v>5489</v>
      </c>
      <c r="F324" s="174" t="s">
        <v>5490</v>
      </c>
      <c r="G324" s="175" t="s">
        <v>346</v>
      </c>
      <c r="H324" s="176">
        <v>6.5</v>
      </c>
      <c r="I324" s="177"/>
      <c r="J324" s="178">
        <f t="shared" si="20"/>
        <v>0</v>
      </c>
      <c r="K324" s="174" t="s">
        <v>3</v>
      </c>
      <c r="L324" s="35"/>
      <c r="M324" s="179" t="s">
        <v>3</v>
      </c>
      <c r="N324" s="180" t="s">
        <v>44</v>
      </c>
      <c r="O324" s="36"/>
      <c r="P324" s="181">
        <f t="shared" si="21"/>
        <v>0</v>
      </c>
      <c r="Q324" s="181">
        <v>0</v>
      </c>
      <c r="R324" s="181">
        <f t="shared" si="22"/>
        <v>0</v>
      </c>
      <c r="S324" s="181">
        <v>0</v>
      </c>
      <c r="T324" s="182">
        <f t="shared" si="23"/>
        <v>0</v>
      </c>
      <c r="AR324" s="19" t="s">
        <v>296</v>
      </c>
      <c r="AT324" s="19" t="s">
        <v>237</v>
      </c>
      <c r="AU324" s="19" t="s">
        <v>81</v>
      </c>
      <c r="AY324" s="19" t="s">
        <v>235</v>
      </c>
      <c r="BE324" s="183">
        <f t="shared" si="24"/>
        <v>0</v>
      </c>
      <c r="BF324" s="183">
        <f t="shared" si="25"/>
        <v>0</v>
      </c>
      <c r="BG324" s="183">
        <f t="shared" si="26"/>
        <v>0</v>
      </c>
      <c r="BH324" s="183">
        <f t="shared" si="27"/>
        <v>0</v>
      </c>
      <c r="BI324" s="183">
        <f t="shared" si="28"/>
        <v>0</v>
      </c>
      <c r="BJ324" s="19" t="s">
        <v>22</v>
      </c>
      <c r="BK324" s="183">
        <f t="shared" si="29"/>
        <v>0</v>
      </c>
      <c r="BL324" s="19" t="s">
        <v>296</v>
      </c>
      <c r="BM324" s="19" t="s">
        <v>5491</v>
      </c>
    </row>
    <row r="325" spans="2:65" s="1" customFormat="1" ht="22.5" customHeight="1" x14ac:dyDescent="0.3">
      <c r="B325" s="171"/>
      <c r="C325" s="172">
        <v>87</v>
      </c>
      <c r="D325" s="172" t="s">
        <v>237</v>
      </c>
      <c r="E325" s="173" t="s">
        <v>5492</v>
      </c>
      <c r="F325" s="174" t="s">
        <v>5493</v>
      </c>
      <c r="G325" s="175" t="s">
        <v>346</v>
      </c>
      <c r="H325" s="176">
        <v>5</v>
      </c>
      <c r="I325" s="177"/>
      <c r="J325" s="178">
        <f t="shared" si="20"/>
        <v>0</v>
      </c>
      <c r="K325" s="174" t="s">
        <v>3</v>
      </c>
      <c r="L325" s="35"/>
      <c r="M325" s="179" t="s">
        <v>3</v>
      </c>
      <c r="N325" s="180" t="s">
        <v>44</v>
      </c>
      <c r="O325" s="36"/>
      <c r="P325" s="181">
        <f t="shared" si="21"/>
        <v>0</v>
      </c>
      <c r="Q325" s="181">
        <v>0</v>
      </c>
      <c r="R325" s="181">
        <f t="shared" si="22"/>
        <v>0</v>
      </c>
      <c r="S325" s="181">
        <v>0</v>
      </c>
      <c r="T325" s="182">
        <f t="shared" si="23"/>
        <v>0</v>
      </c>
      <c r="AR325" s="19" t="s">
        <v>296</v>
      </c>
      <c r="AT325" s="19" t="s">
        <v>237</v>
      </c>
      <c r="AU325" s="19" t="s">
        <v>81</v>
      </c>
      <c r="AY325" s="19" t="s">
        <v>235</v>
      </c>
      <c r="BE325" s="183">
        <f t="shared" si="24"/>
        <v>0</v>
      </c>
      <c r="BF325" s="183">
        <f t="shared" si="25"/>
        <v>0</v>
      </c>
      <c r="BG325" s="183">
        <f t="shared" si="26"/>
        <v>0</v>
      </c>
      <c r="BH325" s="183">
        <f t="shared" si="27"/>
        <v>0</v>
      </c>
      <c r="BI325" s="183">
        <f t="shared" si="28"/>
        <v>0</v>
      </c>
      <c r="BJ325" s="19" t="s">
        <v>22</v>
      </c>
      <c r="BK325" s="183">
        <f t="shared" si="29"/>
        <v>0</v>
      </c>
      <c r="BL325" s="19" t="s">
        <v>296</v>
      </c>
      <c r="BM325" s="19" t="s">
        <v>5494</v>
      </c>
    </row>
    <row r="326" spans="2:65" s="1" customFormat="1" ht="22.5" customHeight="1" x14ac:dyDescent="0.3">
      <c r="B326" s="171"/>
      <c r="C326" s="172">
        <v>88</v>
      </c>
      <c r="D326" s="172" t="s">
        <v>237</v>
      </c>
      <c r="E326" s="173" t="s">
        <v>5492</v>
      </c>
      <c r="F326" s="174" t="s">
        <v>5493</v>
      </c>
      <c r="G326" s="175" t="s">
        <v>346</v>
      </c>
      <c r="H326" s="176">
        <v>5.5</v>
      </c>
      <c r="I326" s="177"/>
      <c r="J326" s="178">
        <f t="shared" si="20"/>
        <v>0</v>
      </c>
      <c r="K326" s="174" t="s">
        <v>3</v>
      </c>
      <c r="L326" s="35"/>
      <c r="M326" s="179" t="s">
        <v>3</v>
      </c>
      <c r="N326" s="180" t="s">
        <v>44</v>
      </c>
      <c r="O326" s="36"/>
      <c r="P326" s="181">
        <f t="shared" si="21"/>
        <v>0</v>
      </c>
      <c r="Q326" s="181">
        <v>0</v>
      </c>
      <c r="R326" s="181">
        <f t="shared" si="22"/>
        <v>0</v>
      </c>
      <c r="S326" s="181">
        <v>0</v>
      </c>
      <c r="T326" s="182">
        <f t="shared" si="23"/>
        <v>0</v>
      </c>
      <c r="AR326" s="19" t="s">
        <v>296</v>
      </c>
      <c r="AT326" s="19" t="s">
        <v>237</v>
      </c>
      <c r="AU326" s="19" t="s">
        <v>81</v>
      </c>
      <c r="AY326" s="19" t="s">
        <v>235</v>
      </c>
      <c r="BE326" s="183">
        <f t="shared" si="24"/>
        <v>0</v>
      </c>
      <c r="BF326" s="183">
        <f t="shared" si="25"/>
        <v>0</v>
      </c>
      <c r="BG326" s="183">
        <f t="shared" si="26"/>
        <v>0</v>
      </c>
      <c r="BH326" s="183">
        <f t="shared" si="27"/>
        <v>0</v>
      </c>
      <c r="BI326" s="183">
        <f t="shared" si="28"/>
        <v>0</v>
      </c>
      <c r="BJ326" s="19" t="s">
        <v>22</v>
      </c>
      <c r="BK326" s="183">
        <f t="shared" si="29"/>
        <v>0</v>
      </c>
      <c r="BL326" s="19" t="s">
        <v>296</v>
      </c>
      <c r="BM326" s="19" t="s">
        <v>5495</v>
      </c>
    </row>
    <row r="327" spans="2:65" s="1" customFormat="1" ht="22.5" customHeight="1" x14ac:dyDescent="0.3">
      <c r="B327" s="171"/>
      <c r="C327" s="172">
        <v>89</v>
      </c>
      <c r="D327" s="172" t="s">
        <v>237</v>
      </c>
      <c r="E327" s="173" t="s">
        <v>5496</v>
      </c>
      <c r="F327" s="174" t="s">
        <v>5497</v>
      </c>
      <c r="G327" s="175" t="s">
        <v>249</v>
      </c>
      <c r="H327" s="176">
        <v>2</v>
      </c>
      <c r="I327" s="177"/>
      <c r="J327" s="178">
        <f t="shared" si="20"/>
        <v>0</v>
      </c>
      <c r="K327" s="174" t="s">
        <v>3</v>
      </c>
      <c r="L327" s="35"/>
      <c r="M327" s="179" t="s">
        <v>3</v>
      </c>
      <c r="N327" s="180" t="s">
        <v>44</v>
      </c>
      <c r="O327" s="36"/>
      <c r="P327" s="181">
        <f t="shared" si="21"/>
        <v>0</v>
      </c>
      <c r="Q327" s="181">
        <v>0</v>
      </c>
      <c r="R327" s="181">
        <f t="shared" si="22"/>
        <v>0</v>
      </c>
      <c r="S327" s="181">
        <v>0</v>
      </c>
      <c r="T327" s="182">
        <f t="shared" si="23"/>
        <v>0</v>
      </c>
      <c r="AR327" s="19" t="s">
        <v>296</v>
      </c>
      <c r="AT327" s="19" t="s">
        <v>237</v>
      </c>
      <c r="AU327" s="19" t="s">
        <v>81</v>
      </c>
      <c r="AY327" s="19" t="s">
        <v>235</v>
      </c>
      <c r="BE327" s="183">
        <f t="shared" si="24"/>
        <v>0</v>
      </c>
      <c r="BF327" s="183">
        <f t="shared" si="25"/>
        <v>0</v>
      </c>
      <c r="BG327" s="183">
        <f t="shared" si="26"/>
        <v>0</v>
      </c>
      <c r="BH327" s="183">
        <f t="shared" si="27"/>
        <v>0</v>
      </c>
      <c r="BI327" s="183">
        <f t="shared" si="28"/>
        <v>0</v>
      </c>
      <c r="BJ327" s="19" t="s">
        <v>22</v>
      </c>
      <c r="BK327" s="183">
        <f t="shared" si="29"/>
        <v>0</v>
      </c>
      <c r="BL327" s="19" t="s">
        <v>296</v>
      </c>
      <c r="BM327" s="19" t="s">
        <v>5498</v>
      </c>
    </row>
    <row r="328" spans="2:65" s="1" customFormat="1" ht="22.5" customHeight="1" x14ac:dyDescent="0.3">
      <c r="B328" s="171"/>
      <c r="C328" s="172">
        <v>90</v>
      </c>
      <c r="D328" s="172" t="s">
        <v>237</v>
      </c>
      <c r="E328" s="173" t="s">
        <v>5499</v>
      </c>
      <c r="F328" s="174" t="s">
        <v>5500</v>
      </c>
      <c r="G328" s="175" t="s">
        <v>249</v>
      </c>
      <c r="H328" s="176">
        <v>1</v>
      </c>
      <c r="I328" s="177"/>
      <c r="J328" s="178">
        <f t="shared" si="20"/>
        <v>0</v>
      </c>
      <c r="K328" s="174" t="s">
        <v>3</v>
      </c>
      <c r="L328" s="35"/>
      <c r="M328" s="179" t="s">
        <v>3</v>
      </c>
      <c r="N328" s="180" t="s">
        <v>44</v>
      </c>
      <c r="O328" s="36"/>
      <c r="P328" s="181">
        <f t="shared" si="21"/>
        <v>0</v>
      </c>
      <c r="Q328" s="181">
        <v>0</v>
      </c>
      <c r="R328" s="181">
        <f t="shared" si="22"/>
        <v>0</v>
      </c>
      <c r="S328" s="181">
        <v>0</v>
      </c>
      <c r="T328" s="182">
        <f t="shared" si="23"/>
        <v>0</v>
      </c>
      <c r="AR328" s="19" t="s">
        <v>296</v>
      </c>
      <c r="AT328" s="19" t="s">
        <v>237</v>
      </c>
      <c r="AU328" s="19" t="s">
        <v>81</v>
      </c>
      <c r="AY328" s="19" t="s">
        <v>235</v>
      </c>
      <c r="BE328" s="183">
        <f t="shared" si="24"/>
        <v>0</v>
      </c>
      <c r="BF328" s="183">
        <f t="shared" si="25"/>
        <v>0</v>
      </c>
      <c r="BG328" s="183">
        <f t="shared" si="26"/>
        <v>0</v>
      </c>
      <c r="BH328" s="183">
        <f t="shared" si="27"/>
        <v>0</v>
      </c>
      <c r="BI328" s="183">
        <f t="shared" si="28"/>
        <v>0</v>
      </c>
      <c r="BJ328" s="19" t="s">
        <v>22</v>
      </c>
      <c r="BK328" s="183">
        <f t="shared" si="29"/>
        <v>0</v>
      </c>
      <c r="BL328" s="19" t="s">
        <v>296</v>
      </c>
      <c r="BM328" s="19" t="s">
        <v>5501</v>
      </c>
    </row>
    <row r="329" spans="2:65" s="1" customFormat="1" ht="22.5" customHeight="1" x14ac:dyDescent="0.3">
      <c r="B329" s="171"/>
      <c r="C329" s="172">
        <v>91</v>
      </c>
      <c r="D329" s="172" t="s">
        <v>237</v>
      </c>
      <c r="E329" s="173" t="s">
        <v>5502</v>
      </c>
      <c r="F329" s="174" t="s">
        <v>5503</v>
      </c>
      <c r="G329" s="175" t="s">
        <v>249</v>
      </c>
      <c r="H329" s="176">
        <v>3</v>
      </c>
      <c r="I329" s="177"/>
      <c r="J329" s="178">
        <f t="shared" si="20"/>
        <v>0</v>
      </c>
      <c r="K329" s="174" t="s">
        <v>3</v>
      </c>
      <c r="L329" s="35"/>
      <c r="M329" s="179" t="s">
        <v>3</v>
      </c>
      <c r="N329" s="180" t="s">
        <v>44</v>
      </c>
      <c r="O329" s="36"/>
      <c r="P329" s="181">
        <f t="shared" si="21"/>
        <v>0</v>
      </c>
      <c r="Q329" s="181">
        <v>0</v>
      </c>
      <c r="R329" s="181">
        <f t="shared" si="22"/>
        <v>0</v>
      </c>
      <c r="S329" s="181">
        <v>0</v>
      </c>
      <c r="T329" s="182">
        <f t="shared" si="23"/>
        <v>0</v>
      </c>
      <c r="AR329" s="19" t="s">
        <v>296</v>
      </c>
      <c r="AT329" s="19" t="s">
        <v>237</v>
      </c>
      <c r="AU329" s="19" t="s">
        <v>81</v>
      </c>
      <c r="AY329" s="19" t="s">
        <v>235</v>
      </c>
      <c r="BE329" s="183">
        <f t="shared" si="24"/>
        <v>0</v>
      </c>
      <c r="BF329" s="183">
        <f t="shared" si="25"/>
        <v>0</v>
      </c>
      <c r="BG329" s="183">
        <f t="shared" si="26"/>
        <v>0</v>
      </c>
      <c r="BH329" s="183">
        <f t="shared" si="27"/>
        <v>0</v>
      </c>
      <c r="BI329" s="183">
        <f t="shared" si="28"/>
        <v>0</v>
      </c>
      <c r="BJ329" s="19" t="s">
        <v>22</v>
      </c>
      <c r="BK329" s="183">
        <f t="shared" si="29"/>
        <v>0</v>
      </c>
      <c r="BL329" s="19" t="s">
        <v>296</v>
      </c>
      <c r="BM329" s="19" t="s">
        <v>5504</v>
      </c>
    </row>
    <row r="330" spans="2:65" s="1" customFormat="1" ht="22.5" customHeight="1" x14ac:dyDescent="0.3">
      <c r="B330" s="171"/>
      <c r="C330" s="172">
        <v>92</v>
      </c>
      <c r="D330" s="172" t="s">
        <v>237</v>
      </c>
      <c r="E330" s="173" t="s">
        <v>5505</v>
      </c>
      <c r="F330" s="174" t="s">
        <v>5506</v>
      </c>
      <c r="G330" s="175" t="s">
        <v>249</v>
      </c>
      <c r="H330" s="176">
        <v>1</v>
      </c>
      <c r="I330" s="177"/>
      <c r="J330" s="178">
        <f t="shared" si="20"/>
        <v>0</v>
      </c>
      <c r="K330" s="174" t="s">
        <v>3</v>
      </c>
      <c r="L330" s="35"/>
      <c r="M330" s="179" t="s">
        <v>3</v>
      </c>
      <c r="N330" s="180" t="s">
        <v>44</v>
      </c>
      <c r="O330" s="36"/>
      <c r="P330" s="181">
        <f t="shared" si="21"/>
        <v>0</v>
      </c>
      <c r="Q330" s="181">
        <v>0</v>
      </c>
      <c r="R330" s="181">
        <f t="shared" si="22"/>
        <v>0</v>
      </c>
      <c r="S330" s="181">
        <v>0</v>
      </c>
      <c r="T330" s="182">
        <f t="shared" si="23"/>
        <v>0</v>
      </c>
      <c r="AR330" s="19" t="s">
        <v>296</v>
      </c>
      <c r="AT330" s="19" t="s">
        <v>237</v>
      </c>
      <c r="AU330" s="19" t="s">
        <v>81</v>
      </c>
      <c r="AY330" s="19" t="s">
        <v>235</v>
      </c>
      <c r="BE330" s="183">
        <f t="shared" si="24"/>
        <v>0</v>
      </c>
      <c r="BF330" s="183">
        <f t="shared" si="25"/>
        <v>0</v>
      </c>
      <c r="BG330" s="183">
        <f t="shared" si="26"/>
        <v>0</v>
      </c>
      <c r="BH330" s="183">
        <f t="shared" si="27"/>
        <v>0</v>
      </c>
      <c r="BI330" s="183">
        <f t="shared" si="28"/>
        <v>0</v>
      </c>
      <c r="BJ330" s="19" t="s">
        <v>22</v>
      </c>
      <c r="BK330" s="183">
        <f t="shared" si="29"/>
        <v>0</v>
      </c>
      <c r="BL330" s="19" t="s">
        <v>296</v>
      </c>
      <c r="BM330" s="19" t="s">
        <v>5507</v>
      </c>
    </row>
    <row r="331" spans="2:65" s="1" customFormat="1" ht="22.5" customHeight="1" x14ac:dyDescent="0.3">
      <c r="B331" s="171"/>
      <c r="C331" s="172">
        <v>93</v>
      </c>
      <c r="D331" s="172" t="s">
        <v>237</v>
      </c>
      <c r="E331" s="173" t="s">
        <v>5508</v>
      </c>
      <c r="F331" s="174" t="s">
        <v>5509</v>
      </c>
      <c r="G331" s="175" t="s">
        <v>249</v>
      </c>
      <c r="H331" s="176">
        <v>1</v>
      </c>
      <c r="I331" s="177"/>
      <c r="J331" s="178">
        <f t="shared" si="20"/>
        <v>0</v>
      </c>
      <c r="K331" s="174" t="s">
        <v>3</v>
      </c>
      <c r="L331" s="35"/>
      <c r="M331" s="179" t="s">
        <v>3</v>
      </c>
      <c r="N331" s="180" t="s">
        <v>44</v>
      </c>
      <c r="O331" s="36"/>
      <c r="P331" s="181">
        <f t="shared" si="21"/>
        <v>0</v>
      </c>
      <c r="Q331" s="181">
        <v>0</v>
      </c>
      <c r="R331" s="181">
        <f t="shared" si="22"/>
        <v>0</v>
      </c>
      <c r="S331" s="181">
        <v>0</v>
      </c>
      <c r="T331" s="182">
        <f t="shared" si="23"/>
        <v>0</v>
      </c>
      <c r="AR331" s="19" t="s">
        <v>296</v>
      </c>
      <c r="AT331" s="19" t="s">
        <v>237</v>
      </c>
      <c r="AU331" s="19" t="s">
        <v>81</v>
      </c>
      <c r="AY331" s="19" t="s">
        <v>235</v>
      </c>
      <c r="BE331" s="183">
        <f t="shared" si="24"/>
        <v>0</v>
      </c>
      <c r="BF331" s="183">
        <f t="shared" si="25"/>
        <v>0</v>
      </c>
      <c r="BG331" s="183">
        <f t="shared" si="26"/>
        <v>0</v>
      </c>
      <c r="BH331" s="183">
        <f t="shared" si="27"/>
        <v>0</v>
      </c>
      <c r="BI331" s="183">
        <f t="shared" si="28"/>
        <v>0</v>
      </c>
      <c r="BJ331" s="19" t="s">
        <v>22</v>
      </c>
      <c r="BK331" s="183">
        <f t="shared" si="29"/>
        <v>0</v>
      </c>
      <c r="BL331" s="19" t="s">
        <v>296</v>
      </c>
      <c r="BM331" s="19" t="s">
        <v>5510</v>
      </c>
    </row>
    <row r="332" spans="2:65" s="1" customFormat="1" ht="22.5" customHeight="1" x14ac:dyDescent="0.3">
      <c r="B332" s="171"/>
      <c r="C332" s="172">
        <v>94</v>
      </c>
      <c r="D332" s="172" t="s">
        <v>237</v>
      </c>
      <c r="E332" s="173" t="s">
        <v>5511</v>
      </c>
      <c r="F332" s="174" t="s">
        <v>5512</v>
      </c>
      <c r="G332" s="175" t="s">
        <v>346</v>
      </c>
      <c r="H332" s="176">
        <v>25</v>
      </c>
      <c r="I332" s="177"/>
      <c r="J332" s="178">
        <f t="shared" si="20"/>
        <v>0</v>
      </c>
      <c r="K332" s="174" t="s">
        <v>3</v>
      </c>
      <c r="L332" s="35"/>
      <c r="M332" s="179" t="s">
        <v>3</v>
      </c>
      <c r="N332" s="180" t="s">
        <v>44</v>
      </c>
      <c r="O332" s="36"/>
      <c r="P332" s="181">
        <f t="shared" si="21"/>
        <v>0</v>
      </c>
      <c r="Q332" s="181">
        <v>0</v>
      </c>
      <c r="R332" s="181">
        <f t="shared" si="22"/>
        <v>0</v>
      </c>
      <c r="S332" s="181">
        <v>0</v>
      </c>
      <c r="T332" s="182">
        <f t="shared" si="23"/>
        <v>0</v>
      </c>
      <c r="AR332" s="19" t="s">
        <v>296</v>
      </c>
      <c r="AT332" s="19" t="s">
        <v>237</v>
      </c>
      <c r="AU332" s="19" t="s">
        <v>81</v>
      </c>
      <c r="AY332" s="19" t="s">
        <v>235</v>
      </c>
      <c r="BE332" s="183">
        <f t="shared" si="24"/>
        <v>0</v>
      </c>
      <c r="BF332" s="183">
        <f t="shared" si="25"/>
        <v>0</v>
      </c>
      <c r="BG332" s="183">
        <f t="shared" si="26"/>
        <v>0</v>
      </c>
      <c r="BH332" s="183">
        <f t="shared" si="27"/>
        <v>0</v>
      </c>
      <c r="BI332" s="183">
        <f t="shared" si="28"/>
        <v>0</v>
      </c>
      <c r="BJ332" s="19" t="s">
        <v>22</v>
      </c>
      <c r="BK332" s="183">
        <f t="shared" si="29"/>
        <v>0</v>
      </c>
      <c r="BL332" s="19" t="s">
        <v>296</v>
      </c>
      <c r="BM332" s="19" t="s">
        <v>5513</v>
      </c>
    </row>
    <row r="333" spans="2:65" s="1" customFormat="1" ht="22.5" customHeight="1" x14ac:dyDescent="0.3">
      <c r="B333" s="171"/>
      <c r="C333" s="172">
        <v>95</v>
      </c>
      <c r="D333" s="172" t="s">
        <v>237</v>
      </c>
      <c r="E333" s="173" t="s">
        <v>5514</v>
      </c>
      <c r="F333" s="174" t="s">
        <v>5515</v>
      </c>
      <c r="G333" s="175" t="s">
        <v>346</v>
      </c>
      <c r="H333" s="176">
        <v>22</v>
      </c>
      <c r="I333" s="177"/>
      <c r="J333" s="178">
        <f t="shared" si="20"/>
        <v>0</v>
      </c>
      <c r="K333" s="174" t="s">
        <v>3</v>
      </c>
      <c r="L333" s="35"/>
      <c r="M333" s="179" t="s">
        <v>3</v>
      </c>
      <c r="N333" s="180" t="s">
        <v>44</v>
      </c>
      <c r="O333" s="36"/>
      <c r="P333" s="181">
        <f t="shared" si="21"/>
        <v>0</v>
      </c>
      <c r="Q333" s="181">
        <v>0</v>
      </c>
      <c r="R333" s="181">
        <f t="shared" si="22"/>
        <v>0</v>
      </c>
      <c r="S333" s="181">
        <v>0</v>
      </c>
      <c r="T333" s="182">
        <f t="shared" si="23"/>
        <v>0</v>
      </c>
      <c r="AR333" s="19" t="s">
        <v>296</v>
      </c>
      <c r="AT333" s="19" t="s">
        <v>237</v>
      </c>
      <c r="AU333" s="19" t="s">
        <v>81</v>
      </c>
      <c r="AY333" s="19" t="s">
        <v>235</v>
      </c>
      <c r="BE333" s="183">
        <f t="shared" si="24"/>
        <v>0</v>
      </c>
      <c r="BF333" s="183">
        <f t="shared" si="25"/>
        <v>0</v>
      </c>
      <c r="BG333" s="183">
        <f t="shared" si="26"/>
        <v>0</v>
      </c>
      <c r="BH333" s="183">
        <f t="shared" si="27"/>
        <v>0</v>
      </c>
      <c r="BI333" s="183">
        <f t="shared" si="28"/>
        <v>0</v>
      </c>
      <c r="BJ333" s="19" t="s">
        <v>22</v>
      </c>
      <c r="BK333" s="183">
        <f t="shared" si="29"/>
        <v>0</v>
      </c>
      <c r="BL333" s="19" t="s">
        <v>296</v>
      </c>
      <c r="BM333" s="19" t="s">
        <v>5516</v>
      </c>
    </row>
    <row r="334" spans="2:65" s="1" customFormat="1" ht="22.5" customHeight="1" x14ac:dyDescent="0.3">
      <c r="B334" s="171"/>
      <c r="C334" s="172">
        <v>96</v>
      </c>
      <c r="D334" s="172" t="s">
        <v>237</v>
      </c>
      <c r="E334" s="173" t="s">
        <v>5517</v>
      </c>
      <c r="F334" s="174" t="s">
        <v>5518</v>
      </c>
      <c r="G334" s="175" t="s">
        <v>249</v>
      </c>
      <c r="H334" s="176">
        <v>4</v>
      </c>
      <c r="I334" s="177"/>
      <c r="J334" s="178">
        <f t="shared" si="20"/>
        <v>0</v>
      </c>
      <c r="K334" s="174" t="s">
        <v>3</v>
      </c>
      <c r="L334" s="35"/>
      <c r="M334" s="179" t="s">
        <v>3</v>
      </c>
      <c r="N334" s="180" t="s">
        <v>44</v>
      </c>
      <c r="O334" s="36"/>
      <c r="P334" s="181">
        <f t="shared" si="21"/>
        <v>0</v>
      </c>
      <c r="Q334" s="181">
        <v>0</v>
      </c>
      <c r="R334" s="181">
        <f t="shared" si="22"/>
        <v>0</v>
      </c>
      <c r="S334" s="181">
        <v>0</v>
      </c>
      <c r="T334" s="182">
        <f t="shared" si="23"/>
        <v>0</v>
      </c>
      <c r="AR334" s="19" t="s">
        <v>296</v>
      </c>
      <c r="AT334" s="19" t="s">
        <v>237</v>
      </c>
      <c r="AU334" s="19" t="s">
        <v>81</v>
      </c>
      <c r="AY334" s="19" t="s">
        <v>235</v>
      </c>
      <c r="BE334" s="183">
        <f t="shared" si="24"/>
        <v>0</v>
      </c>
      <c r="BF334" s="183">
        <f t="shared" si="25"/>
        <v>0</v>
      </c>
      <c r="BG334" s="183">
        <f t="shared" si="26"/>
        <v>0</v>
      </c>
      <c r="BH334" s="183">
        <f t="shared" si="27"/>
        <v>0</v>
      </c>
      <c r="BI334" s="183">
        <f t="shared" si="28"/>
        <v>0</v>
      </c>
      <c r="BJ334" s="19" t="s">
        <v>22</v>
      </c>
      <c r="BK334" s="183">
        <f t="shared" si="29"/>
        <v>0</v>
      </c>
      <c r="BL334" s="19" t="s">
        <v>296</v>
      </c>
      <c r="BM334" s="19" t="s">
        <v>5519</v>
      </c>
    </row>
    <row r="335" spans="2:65" s="1" customFormat="1" ht="31.5" customHeight="1" x14ac:dyDescent="0.3">
      <c r="B335" s="171"/>
      <c r="C335" s="172">
        <v>97</v>
      </c>
      <c r="D335" s="172" t="s">
        <v>237</v>
      </c>
      <c r="E335" s="173" t="s">
        <v>5520</v>
      </c>
      <c r="F335" s="174" t="s">
        <v>6906</v>
      </c>
      <c r="G335" s="175" t="s">
        <v>2425</v>
      </c>
      <c r="H335" s="350">
        <v>0.02</v>
      </c>
      <c r="I335" s="177"/>
      <c r="J335" s="178">
        <f t="shared" si="20"/>
        <v>0</v>
      </c>
      <c r="K335" s="174" t="s">
        <v>309</v>
      </c>
      <c r="L335" s="35"/>
      <c r="M335" s="179" t="s">
        <v>3</v>
      </c>
      <c r="N335" s="180" t="s">
        <v>44</v>
      </c>
      <c r="O335" s="36"/>
      <c r="P335" s="181">
        <f t="shared" si="21"/>
        <v>0</v>
      </c>
      <c r="Q335" s="181">
        <v>0</v>
      </c>
      <c r="R335" s="181">
        <f t="shared" si="22"/>
        <v>0</v>
      </c>
      <c r="S335" s="181">
        <v>0</v>
      </c>
      <c r="T335" s="182">
        <f t="shared" si="23"/>
        <v>0</v>
      </c>
      <c r="AR335" s="19" t="s">
        <v>296</v>
      </c>
      <c r="AT335" s="19" t="s">
        <v>237</v>
      </c>
      <c r="AU335" s="19" t="s">
        <v>81</v>
      </c>
      <c r="AY335" s="19" t="s">
        <v>235</v>
      </c>
      <c r="BE335" s="183">
        <f t="shared" si="24"/>
        <v>0</v>
      </c>
      <c r="BF335" s="183">
        <f t="shared" si="25"/>
        <v>0</v>
      </c>
      <c r="BG335" s="183">
        <f t="shared" si="26"/>
        <v>0</v>
      </c>
      <c r="BH335" s="183">
        <f t="shared" si="27"/>
        <v>0</v>
      </c>
      <c r="BI335" s="183">
        <f t="shared" si="28"/>
        <v>0</v>
      </c>
      <c r="BJ335" s="19" t="s">
        <v>22</v>
      </c>
      <c r="BK335" s="183">
        <f t="shared" si="29"/>
        <v>0</v>
      </c>
      <c r="BL335" s="19" t="s">
        <v>296</v>
      </c>
      <c r="BM335" s="19" t="s">
        <v>5521</v>
      </c>
    </row>
    <row r="336" spans="2:65" s="11" customFormat="1" ht="29.85" customHeight="1" x14ac:dyDescent="0.3">
      <c r="B336" s="157"/>
      <c r="D336" s="168" t="s">
        <v>72</v>
      </c>
      <c r="E336" s="169" t="s">
        <v>2427</v>
      </c>
      <c r="F336" s="169" t="s">
        <v>5522</v>
      </c>
      <c r="I336" s="160"/>
      <c r="J336" s="170">
        <f>BK336</f>
        <v>0</v>
      </c>
      <c r="L336" s="157"/>
      <c r="M336" s="162"/>
      <c r="N336" s="163"/>
      <c r="O336" s="163"/>
      <c r="P336" s="164">
        <f>SUM(P337:P358)</f>
        <v>0</v>
      </c>
      <c r="Q336" s="163"/>
      <c r="R336" s="164">
        <f>SUM(R337:R358)</f>
        <v>0</v>
      </c>
      <c r="S336" s="163"/>
      <c r="T336" s="165">
        <f>SUM(T337:T358)</f>
        <v>0</v>
      </c>
      <c r="AR336" s="158" t="s">
        <v>81</v>
      </c>
      <c r="AT336" s="166" t="s">
        <v>72</v>
      </c>
      <c r="AU336" s="166" t="s">
        <v>22</v>
      </c>
      <c r="AY336" s="158" t="s">
        <v>235</v>
      </c>
      <c r="BK336" s="167">
        <f>SUM(BK337:BK358)</f>
        <v>0</v>
      </c>
    </row>
    <row r="337" spans="2:65" s="1" customFormat="1" ht="22.5" customHeight="1" x14ac:dyDescent="0.3">
      <c r="B337" s="171"/>
      <c r="C337" s="172">
        <v>98</v>
      </c>
      <c r="D337" s="172" t="s">
        <v>237</v>
      </c>
      <c r="E337" s="173" t="s">
        <v>5523</v>
      </c>
      <c r="F337" s="174" t="s">
        <v>5524</v>
      </c>
      <c r="G337" s="175" t="s">
        <v>249</v>
      </c>
      <c r="H337" s="176">
        <v>1</v>
      </c>
      <c r="I337" s="177"/>
      <c r="J337" s="178">
        <f t="shared" ref="J337:J358" si="30">ROUND(I337*H337,2)</f>
        <v>0</v>
      </c>
      <c r="K337" s="174" t="s">
        <v>3</v>
      </c>
      <c r="L337" s="35"/>
      <c r="M337" s="179" t="s">
        <v>3</v>
      </c>
      <c r="N337" s="180" t="s">
        <v>44</v>
      </c>
      <c r="O337" s="36"/>
      <c r="P337" s="181">
        <f t="shared" ref="P337:P358" si="31">O337*H337</f>
        <v>0</v>
      </c>
      <c r="Q337" s="181">
        <v>0</v>
      </c>
      <c r="R337" s="181">
        <f t="shared" ref="R337:R358" si="32">Q337*H337</f>
        <v>0</v>
      </c>
      <c r="S337" s="181">
        <v>0</v>
      </c>
      <c r="T337" s="182">
        <f t="shared" ref="T337:T358" si="33">S337*H337</f>
        <v>0</v>
      </c>
      <c r="AR337" s="19" t="s">
        <v>296</v>
      </c>
      <c r="AT337" s="19" t="s">
        <v>237</v>
      </c>
      <c r="AU337" s="19" t="s">
        <v>81</v>
      </c>
      <c r="AY337" s="19" t="s">
        <v>235</v>
      </c>
      <c r="BE337" s="183">
        <f t="shared" ref="BE337:BE358" si="34">IF(N337="základní",J337,0)</f>
        <v>0</v>
      </c>
      <c r="BF337" s="183">
        <f t="shared" ref="BF337:BF358" si="35">IF(N337="snížená",J337,0)</f>
        <v>0</v>
      </c>
      <c r="BG337" s="183">
        <f t="shared" ref="BG337:BG358" si="36">IF(N337="zákl. přenesená",J337,0)</f>
        <v>0</v>
      </c>
      <c r="BH337" s="183">
        <f t="shared" ref="BH337:BH358" si="37">IF(N337="sníž. přenesená",J337,0)</f>
        <v>0</v>
      </c>
      <c r="BI337" s="183">
        <f t="shared" ref="BI337:BI358" si="38">IF(N337="nulová",J337,0)</f>
        <v>0</v>
      </c>
      <c r="BJ337" s="19" t="s">
        <v>22</v>
      </c>
      <c r="BK337" s="183">
        <f t="shared" ref="BK337:BK358" si="39">ROUND(I337*H337,2)</f>
        <v>0</v>
      </c>
      <c r="BL337" s="19" t="s">
        <v>296</v>
      </c>
      <c r="BM337" s="19" t="s">
        <v>530</v>
      </c>
    </row>
    <row r="338" spans="2:65" s="1" customFormat="1" ht="22.5" customHeight="1" x14ac:dyDescent="0.3">
      <c r="B338" s="171"/>
      <c r="C338" s="172">
        <v>99</v>
      </c>
      <c r="D338" s="172" t="s">
        <v>237</v>
      </c>
      <c r="E338" s="173" t="s">
        <v>5525</v>
      </c>
      <c r="F338" s="174" t="s">
        <v>5526</v>
      </c>
      <c r="G338" s="175" t="s">
        <v>249</v>
      </c>
      <c r="H338" s="176">
        <v>3</v>
      </c>
      <c r="I338" s="177"/>
      <c r="J338" s="178">
        <f t="shared" si="30"/>
        <v>0</v>
      </c>
      <c r="K338" s="174" t="s">
        <v>3</v>
      </c>
      <c r="L338" s="35"/>
      <c r="M338" s="179" t="s">
        <v>3</v>
      </c>
      <c r="N338" s="180" t="s">
        <v>44</v>
      </c>
      <c r="O338" s="36"/>
      <c r="P338" s="181">
        <f t="shared" si="31"/>
        <v>0</v>
      </c>
      <c r="Q338" s="181">
        <v>0</v>
      </c>
      <c r="R338" s="181">
        <f t="shared" si="32"/>
        <v>0</v>
      </c>
      <c r="S338" s="181">
        <v>0</v>
      </c>
      <c r="T338" s="182">
        <f t="shared" si="33"/>
        <v>0</v>
      </c>
      <c r="AR338" s="19" t="s">
        <v>296</v>
      </c>
      <c r="AT338" s="19" t="s">
        <v>237</v>
      </c>
      <c r="AU338" s="19" t="s">
        <v>81</v>
      </c>
      <c r="AY338" s="19" t="s">
        <v>235</v>
      </c>
      <c r="BE338" s="183">
        <f t="shared" si="34"/>
        <v>0</v>
      </c>
      <c r="BF338" s="183">
        <f t="shared" si="35"/>
        <v>0</v>
      </c>
      <c r="BG338" s="183">
        <f t="shared" si="36"/>
        <v>0</v>
      </c>
      <c r="BH338" s="183">
        <f t="shared" si="37"/>
        <v>0</v>
      </c>
      <c r="BI338" s="183">
        <f t="shared" si="38"/>
        <v>0</v>
      </c>
      <c r="BJ338" s="19" t="s">
        <v>22</v>
      </c>
      <c r="BK338" s="183">
        <f t="shared" si="39"/>
        <v>0</v>
      </c>
      <c r="BL338" s="19" t="s">
        <v>296</v>
      </c>
      <c r="BM338" s="19" t="s">
        <v>5527</v>
      </c>
    </row>
    <row r="339" spans="2:65" s="1" customFormat="1" ht="22.5" customHeight="1" x14ac:dyDescent="0.3">
      <c r="B339" s="171"/>
      <c r="C339" s="172">
        <v>100</v>
      </c>
      <c r="D339" s="172" t="s">
        <v>237</v>
      </c>
      <c r="E339" s="173" t="s">
        <v>5528</v>
      </c>
      <c r="F339" s="174" t="s">
        <v>5529</v>
      </c>
      <c r="G339" s="175" t="s">
        <v>249</v>
      </c>
      <c r="H339" s="176">
        <v>6</v>
      </c>
      <c r="I339" s="177"/>
      <c r="J339" s="178">
        <f t="shared" si="30"/>
        <v>0</v>
      </c>
      <c r="K339" s="174" t="s">
        <v>3</v>
      </c>
      <c r="L339" s="35"/>
      <c r="M339" s="179" t="s">
        <v>3</v>
      </c>
      <c r="N339" s="180" t="s">
        <v>44</v>
      </c>
      <c r="O339" s="36"/>
      <c r="P339" s="181">
        <f t="shared" si="31"/>
        <v>0</v>
      </c>
      <c r="Q339" s="181">
        <v>0</v>
      </c>
      <c r="R339" s="181">
        <f t="shared" si="32"/>
        <v>0</v>
      </c>
      <c r="S339" s="181">
        <v>0</v>
      </c>
      <c r="T339" s="182">
        <f t="shared" si="33"/>
        <v>0</v>
      </c>
      <c r="AR339" s="19" t="s">
        <v>296</v>
      </c>
      <c r="AT339" s="19" t="s">
        <v>237</v>
      </c>
      <c r="AU339" s="19" t="s">
        <v>81</v>
      </c>
      <c r="AY339" s="19" t="s">
        <v>235</v>
      </c>
      <c r="BE339" s="183">
        <f t="shared" si="34"/>
        <v>0</v>
      </c>
      <c r="BF339" s="183">
        <f t="shared" si="35"/>
        <v>0</v>
      </c>
      <c r="BG339" s="183">
        <f t="shared" si="36"/>
        <v>0</v>
      </c>
      <c r="BH339" s="183">
        <f t="shared" si="37"/>
        <v>0</v>
      </c>
      <c r="BI339" s="183">
        <f t="shared" si="38"/>
        <v>0</v>
      </c>
      <c r="BJ339" s="19" t="s">
        <v>22</v>
      </c>
      <c r="BK339" s="183">
        <f t="shared" si="39"/>
        <v>0</v>
      </c>
      <c r="BL339" s="19" t="s">
        <v>296</v>
      </c>
      <c r="BM339" s="19" t="s">
        <v>5530</v>
      </c>
    </row>
    <row r="340" spans="2:65" s="1" customFormat="1" ht="22.5" customHeight="1" x14ac:dyDescent="0.3">
      <c r="B340" s="171"/>
      <c r="C340" s="172">
        <v>101</v>
      </c>
      <c r="D340" s="172" t="s">
        <v>237</v>
      </c>
      <c r="E340" s="173" t="s">
        <v>5531</v>
      </c>
      <c r="F340" s="174" t="s">
        <v>5532</v>
      </c>
      <c r="G340" s="175" t="s">
        <v>249</v>
      </c>
      <c r="H340" s="176">
        <v>2</v>
      </c>
      <c r="I340" s="177"/>
      <c r="J340" s="178">
        <f t="shared" si="30"/>
        <v>0</v>
      </c>
      <c r="K340" s="174" t="s">
        <v>3</v>
      </c>
      <c r="L340" s="35"/>
      <c r="M340" s="179" t="s">
        <v>3</v>
      </c>
      <c r="N340" s="180" t="s">
        <v>44</v>
      </c>
      <c r="O340" s="36"/>
      <c r="P340" s="181">
        <f t="shared" si="31"/>
        <v>0</v>
      </c>
      <c r="Q340" s="181">
        <v>0</v>
      </c>
      <c r="R340" s="181">
        <f t="shared" si="32"/>
        <v>0</v>
      </c>
      <c r="S340" s="181">
        <v>0</v>
      </c>
      <c r="T340" s="182">
        <f t="shared" si="33"/>
        <v>0</v>
      </c>
      <c r="AR340" s="19" t="s">
        <v>296</v>
      </c>
      <c r="AT340" s="19" t="s">
        <v>237</v>
      </c>
      <c r="AU340" s="19" t="s">
        <v>81</v>
      </c>
      <c r="AY340" s="19" t="s">
        <v>235</v>
      </c>
      <c r="BE340" s="183">
        <f t="shared" si="34"/>
        <v>0</v>
      </c>
      <c r="BF340" s="183">
        <f t="shared" si="35"/>
        <v>0</v>
      </c>
      <c r="BG340" s="183">
        <f t="shared" si="36"/>
        <v>0</v>
      </c>
      <c r="BH340" s="183">
        <f t="shared" si="37"/>
        <v>0</v>
      </c>
      <c r="BI340" s="183">
        <f t="shared" si="38"/>
        <v>0</v>
      </c>
      <c r="BJ340" s="19" t="s">
        <v>22</v>
      </c>
      <c r="BK340" s="183">
        <f t="shared" si="39"/>
        <v>0</v>
      </c>
      <c r="BL340" s="19" t="s">
        <v>296</v>
      </c>
      <c r="BM340" s="19" t="s">
        <v>5533</v>
      </c>
    </row>
    <row r="341" spans="2:65" s="1" customFormat="1" ht="22.5" customHeight="1" x14ac:dyDescent="0.3">
      <c r="B341" s="171"/>
      <c r="C341" s="172">
        <v>102</v>
      </c>
      <c r="D341" s="172" t="s">
        <v>237</v>
      </c>
      <c r="E341" s="173" t="s">
        <v>5534</v>
      </c>
      <c r="F341" s="174" t="s">
        <v>5535</v>
      </c>
      <c r="G341" s="175" t="s">
        <v>249</v>
      </c>
      <c r="H341" s="176">
        <v>3</v>
      </c>
      <c r="I341" s="177"/>
      <c r="J341" s="178">
        <f t="shared" si="30"/>
        <v>0</v>
      </c>
      <c r="K341" s="174" t="s">
        <v>3</v>
      </c>
      <c r="L341" s="35"/>
      <c r="M341" s="179" t="s">
        <v>3</v>
      </c>
      <c r="N341" s="180" t="s">
        <v>44</v>
      </c>
      <c r="O341" s="36"/>
      <c r="P341" s="181">
        <f t="shared" si="31"/>
        <v>0</v>
      </c>
      <c r="Q341" s="181">
        <v>0</v>
      </c>
      <c r="R341" s="181">
        <f t="shared" si="32"/>
        <v>0</v>
      </c>
      <c r="S341" s="181">
        <v>0</v>
      </c>
      <c r="T341" s="182">
        <f t="shared" si="33"/>
        <v>0</v>
      </c>
      <c r="AR341" s="19" t="s">
        <v>296</v>
      </c>
      <c r="AT341" s="19" t="s">
        <v>237</v>
      </c>
      <c r="AU341" s="19" t="s">
        <v>81</v>
      </c>
      <c r="AY341" s="19" t="s">
        <v>235</v>
      </c>
      <c r="BE341" s="183">
        <f t="shared" si="34"/>
        <v>0</v>
      </c>
      <c r="BF341" s="183">
        <f t="shared" si="35"/>
        <v>0</v>
      </c>
      <c r="BG341" s="183">
        <f t="shared" si="36"/>
        <v>0</v>
      </c>
      <c r="BH341" s="183">
        <f t="shared" si="37"/>
        <v>0</v>
      </c>
      <c r="BI341" s="183">
        <f t="shared" si="38"/>
        <v>0</v>
      </c>
      <c r="BJ341" s="19" t="s">
        <v>22</v>
      </c>
      <c r="BK341" s="183">
        <f t="shared" si="39"/>
        <v>0</v>
      </c>
      <c r="BL341" s="19" t="s">
        <v>296</v>
      </c>
      <c r="BM341" s="19" t="s">
        <v>5536</v>
      </c>
    </row>
    <row r="342" spans="2:65" s="1" customFormat="1" ht="22.5" customHeight="1" x14ac:dyDescent="0.3">
      <c r="B342" s="171"/>
      <c r="C342" s="172">
        <v>103</v>
      </c>
      <c r="D342" s="172" t="s">
        <v>237</v>
      </c>
      <c r="E342" s="173" t="s">
        <v>5537</v>
      </c>
      <c r="F342" s="174" t="s">
        <v>5538</v>
      </c>
      <c r="G342" s="175" t="s">
        <v>346</v>
      </c>
      <c r="H342" s="176">
        <v>3</v>
      </c>
      <c r="I342" s="177"/>
      <c r="J342" s="178">
        <f t="shared" si="30"/>
        <v>0</v>
      </c>
      <c r="K342" s="174" t="s">
        <v>3</v>
      </c>
      <c r="L342" s="35"/>
      <c r="M342" s="179" t="s">
        <v>3</v>
      </c>
      <c r="N342" s="180" t="s">
        <v>44</v>
      </c>
      <c r="O342" s="36"/>
      <c r="P342" s="181">
        <f t="shared" si="31"/>
        <v>0</v>
      </c>
      <c r="Q342" s="181">
        <v>0</v>
      </c>
      <c r="R342" s="181">
        <f t="shared" si="32"/>
        <v>0</v>
      </c>
      <c r="S342" s="181">
        <v>0</v>
      </c>
      <c r="T342" s="182">
        <f t="shared" si="33"/>
        <v>0</v>
      </c>
      <c r="AR342" s="19" t="s">
        <v>296</v>
      </c>
      <c r="AT342" s="19" t="s">
        <v>237</v>
      </c>
      <c r="AU342" s="19" t="s">
        <v>81</v>
      </c>
      <c r="AY342" s="19" t="s">
        <v>235</v>
      </c>
      <c r="BE342" s="183">
        <f t="shared" si="34"/>
        <v>0</v>
      </c>
      <c r="BF342" s="183">
        <f t="shared" si="35"/>
        <v>0</v>
      </c>
      <c r="BG342" s="183">
        <f t="shared" si="36"/>
        <v>0</v>
      </c>
      <c r="BH342" s="183">
        <f t="shared" si="37"/>
        <v>0</v>
      </c>
      <c r="BI342" s="183">
        <f t="shared" si="38"/>
        <v>0</v>
      </c>
      <c r="BJ342" s="19" t="s">
        <v>22</v>
      </c>
      <c r="BK342" s="183">
        <f t="shared" si="39"/>
        <v>0</v>
      </c>
      <c r="BL342" s="19" t="s">
        <v>296</v>
      </c>
      <c r="BM342" s="19" t="s">
        <v>5539</v>
      </c>
    </row>
    <row r="343" spans="2:65" s="1" customFormat="1" ht="22.5" customHeight="1" x14ac:dyDescent="0.3">
      <c r="B343" s="171"/>
      <c r="C343" s="172">
        <v>104</v>
      </c>
      <c r="D343" s="172" t="s">
        <v>237</v>
      </c>
      <c r="E343" s="173" t="s">
        <v>5540</v>
      </c>
      <c r="F343" s="174" t="s">
        <v>5541</v>
      </c>
      <c r="G343" s="175" t="s">
        <v>346</v>
      </c>
      <c r="H343" s="176">
        <v>11</v>
      </c>
      <c r="I343" s="177"/>
      <c r="J343" s="178">
        <f t="shared" si="30"/>
        <v>0</v>
      </c>
      <c r="K343" s="174" t="s">
        <v>3</v>
      </c>
      <c r="L343" s="35"/>
      <c r="M343" s="179" t="s">
        <v>3</v>
      </c>
      <c r="N343" s="180" t="s">
        <v>44</v>
      </c>
      <c r="O343" s="36"/>
      <c r="P343" s="181">
        <f t="shared" si="31"/>
        <v>0</v>
      </c>
      <c r="Q343" s="181">
        <v>0</v>
      </c>
      <c r="R343" s="181">
        <f t="shared" si="32"/>
        <v>0</v>
      </c>
      <c r="S343" s="181">
        <v>0</v>
      </c>
      <c r="T343" s="182">
        <f t="shared" si="33"/>
        <v>0</v>
      </c>
      <c r="AR343" s="19" t="s">
        <v>296</v>
      </c>
      <c r="AT343" s="19" t="s">
        <v>237</v>
      </c>
      <c r="AU343" s="19" t="s">
        <v>81</v>
      </c>
      <c r="AY343" s="19" t="s">
        <v>235</v>
      </c>
      <c r="BE343" s="183">
        <f t="shared" si="34"/>
        <v>0</v>
      </c>
      <c r="BF343" s="183">
        <f t="shared" si="35"/>
        <v>0</v>
      </c>
      <c r="BG343" s="183">
        <f t="shared" si="36"/>
        <v>0</v>
      </c>
      <c r="BH343" s="183">
        <f t="shared" si="37"/>
        <v>0</v>
      </c>
      <c r="BI343" s="183">
        <f t="shared" si="38"/>
        <v>0</v>
      </c>
      <c r="BJ343" s="19" t="s">
        <v>22</v>
      </c>
      <c r="BK343" s="183">
        <f t="shared" si="39"/>
        <v>0</v>
      </c>
      <c r="BL343" s="19" t="s">
        <v>296</v>
      </c>
      <c r="BM343" s="19" t="s">
        <v>5542</v>
      </c>
    </row>
    <row r="344" spans="2:65" s="1" customFormat="1" ht="22.5" customHeight="1" x14ac:dyDescent="0.3">
      <c r="B344" s="171"/>
      <c r="C344" s="172">
        <v>105</v>
      </c>
      <c r="D344" s="172" t="s">
        <v>237</v>
      </c>
      <c r="E344" s="173" t="s">
        <v>5543</v>
      </c>
      <c r="F344" s="174" t="s">
        <v>5544</v>
      </c>
      <c r="G344" s="175" t="s">
        <v>346</v>
      </c>
      <c r="H344" s="176">
        <v>6</v>
      </c>
      <c r="I344" s="177"/>
      <c r="J344" s="178">
        <f t="shared" si="30"/>
        <v>0</v>
      </c>
      <c r="K344" s="174" t="s">
        <v>3</v>
      </c>
      <c r="L344" s="35"/>
      <c r="M344" s="179" t="s">
        <v>3</v>
      </c>
      <c r="N344" s="180" t="s">
        <v>44</v>
      </c>
      <c r="O344" s="36"/>
      <c r="P344" s="181">
        <f t="shared" si="31"/>
        <v>0</v>
      </c>
      <c r="Q344" s="181">
        <v>0</v>
      </c>
      <c r="R344" s="181">
        <f t="shared" si="32"/>
        <v>0</v>
      </c>
      <c r="S344" s="181">
        <v>0</v>
      </c>
      <c r="T344" s="182">
        <f t="shared" si="33"/>
        <v>0</v>
      </c>
      <c r="AR344" s="19" t="s">
        <v>296</v>
      </c>
      <c r="AT344" s="19" t="s">
        <v>237</v>
      </c>
      <c r="AU344" s="19" t="s">
        <v>81</v>
      </c>
      <c r="AY344" s="19" t="s">
        <v>235</v>
      </c>
      <c r="BE344" s="183">
        <f t="shared" si="34"/>
        <v>0</v>
      </c>
      <c r="BF344" s="183">
        <f t="shared" si="35"/>
        <v>0</v>
      </c>
      <c r="BG344" s="183">
        <f t="shared" si="36"/>
        <v>0</v>
      </c>
      <c r="BH344" s="183">
        <f t="shared" si="37"/>
        <v>0</v>
      </c>
      <c r="BI344" s="183">
        <f t="shared" si="38"/>
        <v>0</v>
      </c>
      <c r="BJ344" s="19" t="s">
        <v>22</v>
      </c>
      <c r="BK344" s="183">
        <f t="shared" si="39"/>
        <v>0</v>
      </c>
      <c r="BL344" s="19" t="s">
        <v>296</v>
      </c>
      <c r="BM344" s="19" t="s">
        <v>5545</v>
      </c>
    </row>
    <row r="345" spans="2:65" s="1" customFormat="1" ht="22.5" customHeight="1" x14ac:dyDescent="0.3">
      <c r="B345" s="171"/>
      <c r="C345" s="172">
        <v>106</v>
      </c>
      <c r="D345" s="172" t="s">
        <v>237</v>
      </c>
      <c r="E345" s="173" t="s">
        <v>5546</v>
      </c>
      <c r="F345" s="174" t="s">
        <v>5547</v>
      </c>
      <c r="G345" s="175" t="s">
        <v>346</v>
      </c>
      <c r="H345" s="176">
        <v>1.5</v>
      </c>
      <c r="I345" s="177"/>
      <c r="J345" s="178">
        <f t="shared" si="30"/>
        <v>0</v>
      </c>
      <c r="K345" s="174" t="s">
        <v>3</v>
      </c>
      <c r="L345" s="35"/>
      <c r="M345" s="179" t="s">
        <v>3</v>
      </c>
      <c r="N345" s="180" t="s">
        <v>44</v>
      </c>
      <c r="O345" s="36"/>
      <c r="P345" s="181">
        <f t="shared" si="31"/>
        <v>0</v>
      </c>
      <c r="Q345" s="181">
        <v>0</v>
      </c>
      <c r="R345" s="181">
        <f t="shared" si="32"/>
        <v>0</v>
      </c>
      <c r="S345" s="181">
        <v>0</v>
      </c>
      <c r="T345" s="182">
        <f t="shared" si="33"/>
        <v>0</v>
      </c>
      <c r="AR345" s="19" t="s">
        <v>296</v>
      </c>
      <c r="AT345" s="19" t="s">
        <v>237</v>
      </c>
      <c r="AU345" s="19" t="s">
        <v>81</v>
      </c>
      <c r="AY345" s="19" t="s">
        <v>235</v>
      </c>
      <c r="BE345" s="183">
        <f t="shared" si="34"/>
        <v>0</v>
      </c>
      <c r="BF345" s="183">
        <f t="shared" si="35"/>
        <v>0</v>
      </c>
      <c r="BG345" s="183">
        <f t="shared" si="36"/>
        <v>0</v>
      </c>
      <c r="BH345" s="183">
        <f t="shared" si="37"/>
        <v>0</v>
      </c>
      <c r="BI345" s="183">
        <f t="shared" si="38"/>
        <v>0</v>
      </c>
      <c r="BJ345" s="19" t="s">
        <v>22</v>
      </c>
      <c r="BK345" s="183">
        <f t="shared" si="39"/>
        <v>0</v>
      </c>
      <c r="BL345" s="19" t="s">
        <v>296</v>
      </c>
      <c r="BM345" s="19" t="s">
        <v>5548</v>
      </c>
    </row>
    <row r="346" spans="2:65" s="1" customFormat="1" ht="22.5" customHeight="1" x14ac:dyDescent="0.3">
      <c r="B346" s="171"/>
      <c r="C346" s="172">
        <v>107</v>
      </c>
      <c r="D346" s="172" t="s">
        <v>237</v>
      </c>
      <c r="E346" s="173" t="s">
        <v>5549</v>
      </c>
      <c r="F346" s="174" t="s">
        <v>5550</v>
      </c>
      <c r="G346" s="175" t="s">
        <v>346</v>
      </c>
      <c r="H346" s="176">
        <v>5</v>
      </c>
      <c r="I346" s="177"/>
      <c r="J346" s="178">
        <f t="shared" si="30"/>
        <v>0</v>
      </c>
      <c r="K346" s="174" t="s">
        <v>3</v>
      </c>
      <c r="L346" s="35"/>
      <c r="M346" s="179" t="s">
        <v>3</v>
      </c>
      <c r="N346" s="180" t="s">
        <v>44</v>
      </c>
      <c r="O346" s="36"/>
      <c r="P346" s="181">
        <f t="shared" si="31"/>
        <v>0</v>
      </c>
      <c r="Q346" s="181">
        <v>0</v>
      </c>
      <c r="R346" s="181">
        <f t="shared" si="32"/>
        <v>0</v>
      </c>
      <c r="S346" s="181">
        <v>0</v>
      </c>
      <c r="T346" s="182">
        <f t="shared" si="33"/>
        <v>0</v>
      </c>
      <c r="AR346" s="19" t="s">
        <v>296</v>
      </c>
      <c r="AT346" s="19" t="s">
        <v>237</v>
      </c>
      <c r="AU346" s="19" t="s">
        <v>81</v>
      </c>
      <c r="AY346" s="19" t="s">
        <v>235</v>
      </c>
      <c r="BE346" s="183">
        <f t="shared" si="34"/>
        <v>0</v>
      </c>
      <c r="BF346" s="183">
        <f t="shared" si="35"/>
        <v>0</v>
      </c>
      <c r="BG346" s="183">
        <f t="shared" si="36"/>
        <v>0</v>
      </c>
      <c r="BH346" s="183">
        <f t="shared" si="37"/>
        <v>0</v>
      </c>
      <c r="BI346" s="183">
        <f t="shared" si="38"/>
        <v>0</v>
      </c>
      <c r="BJ346" s="19" t="s">
        <v>22</v>
      </c>
      <c r="BK346" s="183">
        <f t="shared" si="39"/>
        <v>0</v>
      </c>
      <c r="BL346" s="19" t="s">
        <v>296</v>
      </c>
      <c r="BM346" s="19" t="s">
        <v>5551</v>
      </c>
    </row>
    <row r="347" spans="2:65" s="1" customFormat="1" ht="22.5" customHeight="1" x14ac:dyDescent="0.3">
      <c r="B347" s="171"/>
      <c r="C347" s="172">
        <v>108</v>
      </c>
      <c r="D347" s="172" t="s">
        <v>237</v>
      </c>
      <c r="E347" s="173" t="s">
        <v>5552</v>
      </c>
      <c r="F347" s="174" t="s">
        <v>5553</v>
      </c>
      <c r="G347" s="175" t="s">
        <v>346</v>
      </c>
      <c r="H347" s="176">
        <v>6</v>
      </c>
      <c r="I347" s="177"/>
      <c r="J347" s="178">
        <f t="shared" si="30"/>
        <v>0</v>
      </c>
      <c r="K347" s="174" t="s">
        <v>3</v>
      </c>
      <c r="L347" s="35"/>
      <c r="M347" s="179" t="s">
        <v>3</v>
      </c>
      <c r="N347" s="180" t="s">
        <v>44</v>
      </c>
      <c r="O347" s="36"/>
      <c r="P347" s="181">
        <f t="shared" si="31"/>
        <v>0</v>
      </c>
      <c r="Q347" s="181">
        <v>0</v>
      </c>
      <c r="R347" s="181">
        <f t="shared" si="32"/>
        <v>0</v>
      </c>
      <c r="S347" s="181">
        <v>0</v>
      </c>
      <c r="T347" s="182">
        <f t="shared" si="33"/>
        <v>0</v>
      </c>
      <c r="AR347" s="19" t="s">
        <v>296</v>
      </c>
      <c r="AT347" s="19" t="s">
        <v>237</v>
      </c>
      <c r="AU347" s="19" t="s">
        <v>81</v>
      </c>
      <c r="AY347" s="19" t="s">
        <v>235</v>
      </c>
      <c r="BE347" s="183">
        <f t="shared" si="34"/>
        <v>0</v>
      </c>
      <c r="BF347" s="183">
        <f t="shared" si="35"/>
        <v>0</v>
      </c>
      <c r="BG347" s="183">
        <f t="shared" si="36"/>
        <v>0</v>
      </c>
      <c r="BH347" s="183">
        <f t="shared" si="37"/>
        <v>0</v>
      </c>
      <c r="BI347" s="183">
        <f t="shared" si="38"/>
        <v>0</v>
      </c>
      <c r="BJ347" s="19" t="s">
        <v>22</v>
      </c>
      <c r="BK347" s="183">
        <f t="shared" si="39"/>
        <v>0</v>
      </c>
      <c r="BL347" s="19" t="s">
        <v>296</v>
      </c>
      <c r="BM347" s="19" t="s">
        <v>5554</v>
      </c>
    </row>
    <row r="348" spans="2:65" s="1" customFormat="1" ht="22.5" customHeight="1" x14ac:dyDescent="0.3">
      <c r="B348" s="171"/>
      <c r="C348" s="172">
        <v>109</v>
      </c>
      <c r="D348" s="172" t="s">
        <v>237</v>
      </c>
      <c r="E348" s="173" t="s">
        <v>5555</v>
      </c>
      <c r="F348" s="174" t="s">
        <v>5556</v>
      </c>
      <c r="G348" s="175" t="s">
        <v>346</v>
      </c>
      <c r="H348" s="176">
        <v>6</v>
      </c>
      <c r="I348" s="177"/>
      <c r="J348" s="178">
        <f t="shared" si="30"/>
        <v>0</v>
      </c>
      <c r="K348" s="174" t="s">
        <v>3</v>
      </c>
      <c r="L348" s="35"/>
      <c r="M348" s="179" t="s">
        <v>3</v>
      </c>
      <c r="N348" s="180" t="s">
        <v>44</v>
      </c>
      <c r="O348" s="36"/>
      <c r="P348" s="181">
        <f t="shared" si="31"/>
        <v>0</v>
      </c>
      <c r="Q348" s="181">
        <v>0</v>
      </c>
      <c r="R348" s="181">
        <f t="shared" si="32"/>
        <v>0</v>
      </c>
      <c r="S348" s="181">
        <v>0</v>
      </c>
      <c r="T348" s="182">
        <f t="shared" si="33"/>
        <v>0</v>
      </c>
      <c r="AR348" s="19" t="s">
        <v>296</v>
      </c>
      <c r="AT348" s="19" t="s">
        <v>237</v>
      </c>
      <c r="AU348" s="19" t="s">
        <v>81</v>
      </c>
      <c r="AY348" s="19" t="s">
        <v>235</v>
      </c>
      <c r="BE348" s="183">
        <f t="shared" si="34"/>
        <v>0</v>
      </c>
      <c r="BF348" s="183">
        <f t="shared" si="35"/>
        <v>0</v>
      </c>
      <c r="BG348" s="183">
        <f t="shared" si="36"/>
        <v>0</v>
      </c>
      <c r="BH348" s="183">
        <f t="shared" si="37"/>
        <v>0</v>
      </c>
      <c r="BI348" s="183">
        <f t="shared" si="38"/>
        <v>0</v>
      </c>
      <c r="BJ348" s="19" t="s">
        <v>22</v>
      </c>
      <c r="BK348" s="183">
        <f t="shared" si="39"/>
        <v>0</v>
      </c>
      <c r="BL348" s="19" t="s">
        <v>296</v>
      </c>
      <c r="BM348" s="19" t="s">
        <v>5557</v>
      </c>
    </row>
    <row r="349" spans="2:65" s="1" customFormat="1" ht="22.5" customHeight="1" x14ac:dyDescent="0.3">
      <c r="B349" s="171"/>
      <c r="C349" s="172">
        <v>110</v>
      </c>
      <c r="D349" s="172" t="s">
        <v>237</v>
      </c>
      <c r="E349" s="173" t="s">
        <v>5558</v>
      </c>
      <c r="F349" s="174" t="s">
        <v>5559</v>
      </c>
      <c r="G349" s="175" t="s">
        <v>346</v>
      </c>
      <c r="H349" s="176">
        <v>3</v>
      </c>
      <c r="I349" s="177"/>
      <c r="J349" s="178">
        <f t="shared" si="30"/>
        <v>0</v>
      </c>
      <c r="K349" s="174" t="s">
        <v>3</v>
      </c>
      <c r="L349" s="35"/>
      <c r="M349" s="179" t="s">
        <v>3</v>
      </c>
      <c r="N349" s="180" t="s">
        <v>44</v>
      </c>
      <c r="O349" s="36"/>
      <c r="P349" s="181">
        <f t="shared" si="31"/>
        <v>0</v>
      </c>
      <c r="Q349" s="181">
        <v>0</v>
      </c>
      <c r="R349" s="181">
        <f t="shared" si="32"/>
        <v>0</v>
      </c>
      <c r="S349" s="181">
        <v>0</v>
      </c>
      <c r="T349" s="182">
        <f t="shared" si="33"/>
        <v>0</v>
      </c>
      <c r="AR349" s="19" t="s">
        <v>296</v>
      </c>
      <c r="AT349" s="19" t="s">
        <v>237</v>
      </c>
      <c r="AU349" s="19" t="s">
        <v>81</v>
      </c>
      <c r="AY349" s="19" t="s">
        <v>235</v>
      </c>
      <c r="BE349" s="183">
        <f t="shared" si="34"/>
        <v>0</v>
      </c>
      <c r="BF349" s="183">
        <f t="shared" si="35"/>
        <v>0</v>
      </c>
      <c r="BG349" s="183">
        <f t="shared" si="36"/>
        <v>0</v>
      </c>
      <c r="BH349" s="183">
        <f t="shared" si="37"/>
        <v>0</v>
      </c>
      <c r="BI349" s="183">
        <f t="shared" si="38"/>
        <v>0</v>
      </c>
      <c r="BJ349" s="19" t="s">
        <v>22</v>
      </c>
      <c r="BK349" s="183">
        <f t="shared" si="39"/>
        <v>0</v>
      </c>
      <c r="BL349" s="19" t="s">
        <v>296</v>
      </c>
      <c r="BM349" s="19" t="s">
        <v>5560</v>
      </c>
    </row>
    <row r="350" spans="2:65" s="1" customFormat="1" ht="22.5" customHeight="1" x14ac:dyDescent="0.3">
      <c r="B350" s="171"/>
      <c r="C350" s="172">
        <v>111</v>
      </c>
      <c r="D350" s="172" t="s">
        <v>237</v>
      </c>
      <c r="E350" s="173" t="s">
        <v>5561</v>
      </c>
      <c r="F350" s="174" t="s">
        <v>5562</v>
      </c>
      <c r="G350" s="175" t="s">
        <v>249</v>
      </c>
      <c r="H350" s="176">
        <v>10</v>
      </c>
      <c r="I350" s="177"/>
      <c r="J350" s="178">
        <f t="shared" si="30"/>
        <v>0</v>
      </c>
      <c r="K350" s="174" t="s">
        <v>3</v>
      </c>
      <c r="L350" s="35"/>
      <c r="M350" s="179" t="s">
        <v>3</v>
      </c>
      <c r="N350" s="180" t="s">
        <v>44</v>
      </c>
      <c r="O350" s="36"/>
      <c r="P350" s="181">
        <f t="shared" si="31"/>
        <v>0</v>
      </c>
      <c r="Q350" s="181">
        <v>0</v>
      </c>
      <c r="R350" s="181">
        <f t="shared" si="32"/>
        <v>0</v>
      </c>
      <c r="S350" s="181">
        <v>0</v>
      </c>
      <c r="T350" s="182">
        <f t="shared" si="33"/>
        <v>0</v>
      </c>
      <c r="AR350" s="19" t="s">
        <v>296</v>
      </c>
      <c r="AT350" s="19" t="s">
        <v>237</v>
      </c>
      <c r="AU350" s="19" t="s">
        <v>81</v>
      </c>
      <c r="AY350" s="19" t="s">
        <v>235</v>
      </c>
      <c r="BE350" s="183">
        <f t="shared" si="34"/>
        <v>0</v>
      </c>
      <c r="BF350" s="183">
        <f t="shared" si="35"/>
        <v>0</v>
      </c>
      <c r="BG350" s="183">
        <f t="shared" si="36"/>
        <v>0</v>
      </c>
      <c r="BH350" s="183">
        <f t="shared" si="37"/>
        <v>0</v>
      </c>
      <c r="BI350" s="183">
        <f t="shared" si="38"/>
        <v>0</v>
      </c>
      <c r="BJ350" s="19" t="s">
        <v>22</v>
      </c>
      <c r="BK350" s="183">
        <f t="shared" si="39"/>
        <v>0</v>
      </c>
      <c r="BL350" s="19" t="s">
        <v>296</v>
      </c>
      <c r="BM350" s="19" t="s">
        <v>5563</v>
      </c>
    </row>
    <row r="351" spans="2:65" s="1" customFormat="1" ht="22.5" customHeight="1" x14ac:dyDescent="0.3">
      <c r="B351" s="171"/>
      <c r="C351" s="172">
        <v>112</v>
      </c>
      <c r="D351" s="172" t="s">
        <v>237</v>
      </c>
      <c r="E351" s="173" t="s">
        <v>5564</v>
      </c>
      <c r="F351" s="174" t="s">
        <v>5565</v>
      </c>
      <c r="G351" s="175" t="s">
        <v>249</v>
      </c>
      <c r="H351" s="176">
        <v>8</v>
      </c>
      <c r="I351" s="177"/>
      <c r="J351" s="178">
        <f t="shared" si="30"/>
        <v>0</v>
      </c>
      <c r="K351" s="174" t="s">
        <v>3</v>
      </c>
      <c r="L351" s="35"/>
      <c r="M351" s="179" t="s">
        <v>3</v>
      </c>
      <c r="N351" s="180" t="s">
        <v>44</v>
      </c>
      <c r="O351" s="36"/>
      <c r="P351" s="181">
        <f t="shared" si="31"/>
        <v>0</v>
      </c>
      <c r="Q351" s="181">
        <v>0</v>
      </c>
      <c r="R351" s="181">
        <f t="shared" si="32"/>
        <v>0</v>
      </c>
      <c r="S351" s="181">
        <v>0</v>
      </c>
      <c r="T351" s="182">
        <f t="shared" si="33"/>
        <v>0</v>
      </c>
      <c r="AR351" s="19" t="s">
        <v>296</v>
      </c>
      <c r="AT351" s="19" t="s">
        <v>237</v>
      </c>
      <c r="AU351" s="19" t="s">
        <v>81</v>
      </c>
      <c r="AY351" s="19" t="s">
        <v>235</v>
      </c>
      <c r="BE351" s="183">
        <f t="shared" si="34"/>
        <v>0</v>
      </c>
      <c r="BF351" s="183">
        <f t="shared" si="35"/>
        <v>0</v>
      </c>
      <c r="BG351" s="183">
        <f t="shared" si="36"/>
        <v>0</v>
      </c>
      <c r="BH351" s="183">
        <f t="shared" si="37"/>
        <v>0</v>
      </c>
      <c r="BI351" s="183">
        <f t="shared" si="38"/>
        <v>0</v>
      </c>
      <c r="BJ351" s="19" t="s">
        <v>22</v>
      </c>
      <c r="BK351" s="183">
        <f t="shared" si="39"/>
        <v>0</v>
      </c>
      <c r="BL351" s="19" t="s">
        <v>296</v>
      </c>
      <c r="BM351" s="19" t="s">
        <v>5566</v>
      </c>
    </row>
    <row r="352" spans="2:65" s="1" customFormat="1" ht="22.5" customHeight="1" x14ac:dyDescent="0.3">
      <c r="B352" s="171"/>
      <c r="C352" s="172">
        <v>113</v>
      </c>
      <c r="D352" s="172" t="s">
        <v>237</v>
      </c>
      <c r="E352" s="173" t="s">
        <v>5567</v>
      </c>
      <c r="F352" s="174" t="s">
        <v>5568</v>
      </c>
      <c r="G352" s="175" t="s">
        <v>346</v>
      </c>
      <c r="H352" s="176">
        <v>20</v>
      </c>
      <c r="I352" s="177"/>
      <c r="J352" s="178">
        <f t="shared" si="30"/>
        <v>0</v>
      </c>
      <c r="K352" s="174" t="s">
        <v>3</v>
      </c>
      <c r="L352" s="35"/>
      <c r="M352" s="179" t="s">
        <v>3</v>
      </c>
      <c r="N352" s="180" t="s">
        <v>44</v>
      </c>
      <c r="O352" s="36"/>
      <c r="P352" s="181">
        <f t="shared" si="31"/>
        <v>0</v>
      </c>
      <c r="Q352" s="181">
        <v>0</v>
      </c>
      <c r="R352" s="181">
        <f t="shared" si="32"/>
        <v>0</v>
      </c>
      <c r="S352" s="181">
        <v>0</v>
      </c>
      <c r="T352" s="182">
        <f t="shared" si="33"/>
        <v>0</v>
      </c>
      <c r="AR352" s="19" t="s">
        <v>296</v>
      </c>
      <c r="AT352" s="19" t="s">
        <v>237</v>
      </c>
      <c r="AU352" s="19" t="s">
        <v>81</v>
      </c>
      <c r="AY352" s="19" t="s">
        <v>235</v>
      </c>
      <c r="BE352" s="183">
        <f t="shared" si="34"/>
        <v>0</v>
      </c>
      <c r="BF352" s="183">
        <f t="shared" si="35"/>
        <v>0</v>
      </c>
      <c r="BG352" s="183">
        <f t="shared" si="36"/>
        <v>0</v>
      </c>
      <c r="BH352" s="183">
        <f t="shared" si="37"/>
        <v>0</v>
      </c>
      <c r="BI352" s="183">
        <f t="shared" si="38"/>
        <v>0</v>
      </c>
      <c r="BJ352" s="19" t="s">
        <v>22</v>
      </c>
      <c r="BK352" s="183">
        <f t="shared" si="39"/>
        <v>0</v>
      </c>
      <c r="BL352" s="19" t="s">
        <v>296</v>
      </c>
      <c r="BM352" s="19" t="s">
        <v>5569</v>
      </c>
    </row>
    <row r="353" spans="2:65" s="1" customFormat="1" ht="22.5" customHeight="1" x14ac:dyDescent="0.3">
      <c r="B353" s="171"/>
      <c r="C353" s="172">
        <v>114</v>
      </c>
      <c r="D353" s="172" t="s">
        <v>237</v>
      </c>
      <c r="E353" s="173" t="s">
        <v>5570</v>
      </c>
      <c r="F353" s="174" t="s">
        <v>5571</v>
      </c>
      <c r="G353" s="175" t="s">
        <v>346</v>
      </c>
      <c r="H353" s="176">
        <v>20</v>
      </c>
      <c r="I353" s="177"/>
      <c r="J353" s="178">
        <f t="shared" si="30"/>
        <v>0</v>
      </c>
      <c r="K353" s="174" t="s">
        <v>3</v>
      </c>
      <c r="L353" s="35"/>
      <c r="M353" s="179" t="s">
        <v>3</v>
      </c>
      <c r="N353" s="180" t="s">
        <v>44</v>
      </c>
      <c r="O353" s="36"/>
      <c r="P353" s="181">
        <f t="shared" si="31"/>
        <v>0</v>
      </c>
      <c r="Q353" s="181">
        <v>0</v>
      </c>
      <c r="R353" s="181">
        <f t="shared" si="32"/>
        <v>0</v>
      </c>
      <c r="S353" s="181">
        <v>0</v>
      </c>
      <c r="T353" s="182">
        <f t="shared" si="33"/>
        <v>0</v>
      </c>
      <c r="AR353" s="19" t="s">
        <v>296</v>
      </c>
      <c r="AT353" s="19" t="s">
        <v>237</v>
      </c>
      <c r="AU353" s="19" t="s">
        <v>81</v>
      </c>
      <c r="AY353" s="19" t="s">
        <v>235</v>
      </c>
      <c r="BE353" s="183">
        <f t="shared" si="34"/>
        <v>0</v>
      </c>
      <c r="BF353" s="183">
        <f t="shared" si="35"/>
        <v>0</v>
      </c>
      <c r="BG353" s="183">
        <f t="shared" si="36"/>
        <v>0</v>
      </c>
      <c r="BH353" s="183">
        <f t="shared" si="37"/>
        <v>0</v>
      </c>
      <c r="BI353" s="183">
        <f t="shared" si="38"/>
        <v>0</v>
      </c>
      <c r="BJ353" s="19" t="s">
        <v>22</v>
      </c>
      <c r="BK353" s="183">
        <f t="shared" si="39"/>
        <v>0</v>
      </c>
      <c r="BL353" s="19" t="s">
        <v>296</v>
      </c>
      <c r="BM353" s="19" t="s">
        <v>5572</v>
      </c>
    </row>
    <row r="354" spans="2:65" s="1" customFormat="1" ht="22.5" customHeight="1" x14ac:dyDescent="0.3">
      <c r="B354" s="171"/>
      <c r="C354" s="172">
        <v>115</v>
      </c>
      <c r="D354" s="172" t="s">
        <v>237</v>
      </c>
      <c r="E354" s="173" t="s">
        <v>5573</v>
      </c>
      <c r="F354" s="174" t="s">
        <v>5574</v>
      </c>
      <c r="G354" s="175" t="s">
        <v>2431</v>
      </c>
      <c r="H354" s="176">
        <v>3</v>
      </c>
      <c r="I354" s="177"/>
      <c r="J354" s="178">
        <f t="shared" si="30"/>
        <v>0</v>
      </c>
      <c r="K354" s="174" t="s">
        <v>3</v>
      </c>
      <c r="L354" s="35"/>
      <c r="M354" s="179" t="s">
        <v>3</v>
      </c>
      <c r="N354" s="180" t="s">
        <v>44</v>
      </c>
      <c r="O354" s="36"/>
      <c r="P354" s="181">
        <f t="shared" si="31"/>
        <v>0</v>
      </c>
      <c r="Q354" s="181">
        <v>0</v>
      </c>
      <c r="R354" s="181">
        <f t="shared" si="32"/>
        <v>0</v>
      </c>
      <c r="S354" s="181">
        <v>0</v>
      </c>
      <c r="T354" s="182">
        <f t="shared" si="33"/>
        <v>0</v>
      </c>
      <c r="AR354" s="19" t="s">
        <v>296</v>
      </c>
      <c r="AT354" s="19" t="s">
        <v>237</v>
      </c>
      <c r="AU354" s="19" t="s">
        <v>81</v>
      </c>
      <c r="AY354" s="19" t="s">
        <v>235</v>
      </c>
      <c r="BE354" s="183">
        <f t="shared" si="34"/>
        <v>0</v>
      </c>
      <c r="BF354" s="183">
        <f t="shared" si="35"/>
        <v>0</v>
      </c>
      <c r="BG354" s="183">
        <f t="shared" si="36"/>
        <v>0</v>
      </c>
      <c r="BH354" s="183">
        <f t="shared" si="37"/>
        <v>0</v>
      </c>
      <c r="BI354" s="183">
        <f t="shared" si="38"/>
        <v>0</v>
      </c>
      <c r="BJ354" s="19" t="s">
        <v>22</v>
      </c>
      <c r="BK354" s="183">
        <f t="shared" si="39"/>
        <v>0</v>
      </c>
      <c r="BL354" s="19" t="s">
        <v>296</v>
      </c>
      <c r="BM354" s="19" t="s">
        <v>5575</v>
      </c>
    </row>
    <row r="355" spans="2:65" s="1" customFormat="1" ht="22.5" customHeight="1" x14ac:dyDescent="0.3">
      <c r="B355" s="171"/>
      <c r="C355" s="172">
        <v>116</v>
      </c>
      <c r="D355" s="172" t="s">
        <v>237</v>
      </c>
      <c r="E355" s="173" t="s">
        <v>5576</v>
      </c>
      <c r="F355" s="174" t="s">
        <v>5577</v>
      </c>
      <c r="G355" s="175" t="s">
        <v>249</v>
      </c>
      <c r="H355" s="176">
        <v>2</v>
      </c>
      <c r="I355" s="177"/>
      <c r="J355" s="178">
        <f t="shared" si="30"/>
        <v>0</v>
      </c>
      <c r="K355" s="174" t="s">
        <v>3</v>
      </c>
      <c r="L355" s="35"/>
      <c r="M355" s="179" t="s">
        <v>3</v>
      </c>
      <c r="N355" s="180" t="s">
        <v>44</v>
      </c>
      <c r="O355" s="36"/>
      <c r="P355" s="181">
        <f t="shared" si="31"/>
        <v>0</v>
      </c>
      <c r="Q355" s="181">
        <v>0</v>
      </c>
      <c r="R355" s="181">
        <f t="shared" si="32"/>
        <v>0</v>
      </c>
      <c r="S355" s="181">
        <v>0</v>
      </c>
      <c r="T355" s="182">
        <f t="shared" si="33"/>
        <v>0</v>
      </c>
      <c r="AR355" s="19" t="s">
        <v>296</v>
      </c>
      <c r="AT355" s="19" t="s">
        <v>237</v>
      </c>
      <c r="AU355" s="19" t="s">
        <v>81</v>
      </c>
      <c r="AY355" s="19" t="s">
        <v>235</v>
      </c>
      <c r="BE355" s="183">
        <f t="shared" si="34"/>
        <v>0</v>
      </c>
      <c r="BF355" s="183">
        <f t="shared" si="35"/>
        <v>0</v>
      </c>
      <c r="BG355" s="183">
        <f t="shared" si="36"/>
        <v>0</v>
      </c>
      <c r="BH355" s="183">
        <f t="shared" si="37"/>
        <v>0</v>
      </c>
      <c r="BI355" s="183">
        <f t="shared" si="38"/>
        <v>0</v>
      </c>
      <c r="BJ355" s="19" t="s">
        <v>22</v>
      </c>
      <c r="BK355" s="183">
        <f t="shared" si="39"/>
        <v>0</v>
      </c>
      <c r="BL355" s="19" t="s">
        <v>296</v>
      </c>
      <c r="BM355" s="19" t="s">
        <v>5578</v>
      </c>
    </row>
    <row r="356" spans="2:65" s="1" customFormat="1" ht="22.5" customHeight="1" x14ac:dyDescent="0.3">
      <c r="B356" s="171"/>
      <c r="C356" s="172">
        <v>117</v>
      </c>
      <c r="D356" s="172" t="s">
        <v>237</v>
      </c>
      <c r="E356" s="173" t="s">
        <v>5579</v>
      </c>
      <c r="F356" s="174" t="s">
        <v>5580</v>
      </c>
      <c r="G356" s="175" t="s">
        <v>2431</v>
      </c>
      <c r="H356" s="176">
        <v>6</v>
      </c>
      <c r="I356" s="177"/>
      <c r="J356" s="178">
        <f t="shared" si="30"/>
        <v>0</v>
      </c>
      <c r="K356" s="174" t="s">
        <v>3</v>
      </c>
      <c r="L356" s="35"/>
      <c r="M356" s="179" t="s">
        <v>3</v>
      </c>
      <c r="N356" s="180" t="s">
        <v>44</v>
      </c>
      <c r="O356" s="36"/>
      <c r="P356" s="181">
        <f t="shared" si="31"/>
        <v>0</v>
      </c>
      <c r="Q356" s="181">
        <v>0</v>
      </c>
      <c r="R356" s="181">
        <f t="shared" si="32"/>
        <v>0</v>
      </c>
      <c r="S356" s="181">
        <v>0</v>
      </c>
      <c r="T356" s="182">
        <f t="shared" si="33"/>
        <v>0</v>
      </c>
      <c r="AR356" s="19" t="s">
        <v>296</v>
      </c>
      <c r="AT356" s="19" t="s">
        <v>237</v>
      </c>
      <c r="AU356" s="19" t="s">
        <v>81</v>
      </c>
      <c r="AY356" s="19" t="s">
        <v>235</v>
      </c>
      <c r="BE356" s="183">
        <f t="shared" si="34"/>
        <v>0</v>
      </c>
      <c r="BF356" s="183">
        <f t="shared" si="35"/>
        <v>0</v>
      </c>
      <c r="BG356" s="183">
        <f t="shared" si="36"/>
        <v>0</v>
      </c>
      <c r="BH356" s="183">
        <f t="shared" si="37"/>
        <v>0</v>
      </c>
      <c r="BI356" s="183">
        <f t="shared" si="38"/>
        <v>0</v>
      </c>
      <c r="BJ356" s="19" t="s">
        <v>22</v>
      </c>
      <c r="BK356" s="183">
        <f t="shared" si="39"/>
        <v>0</v>
      </c>
      <c r="BL356" s="19" t="s">
        <v>296</v>
      </c>
      <c r="BM356" s="19" t="s">
        <v>5581</v>
      </c>
    </row>
    <row r="357" spans="2:65" s="1" customFormat="1" ht="22.5" customHeight="1" x14ac:dyDescent="0.3">
      <c r="B357" s="171"/>
      <c r="C357" s="172">
        <v>118</v>
      </c>
      <c r="D357" s="172" t="s">
        <v>237</v>
      </c>
      <c r="E357" s="173" t="s">
        <v>5582</v>
      </c>
      <c r="F357" s="174" t="s">
        <v>5583</v>
      </c>
      <c r="G357" s="175" t="s">
        <v>249</v>
      </c>
      <c r="H357" s="176">
        <v>3</v>
      </c>
      <c r="I357" s="177"/>
      <c r="J357" s="178">
        <f t="shared" si="30"/>
        <v>0</v>
      </c>
      <c r="K357" s="174" t="s">
        <v>3</v>
      </c>
      <c r="L357" s="35"/>
      <c r="M357" s="179" t="s">
        <v>3</v>
      </c>
      <c r="N357" s="180" t="s">
        <v>44</v>
      </c>
      <c r="O357" s="36"/>
      <c r="P357" s="181">
        <f t="shared" si="31"/>
        <v>0</v>
      </c>
      <c r="Q357" s="181">
        <v>0</v>
      </c>
      <c r="R357" s="181">
        <f t="shared" si="32"/>
        <v>0</v>
      </c>
      <c r="S357" s="181">
        <v>0</v>
      </c>
      <c r="T357" s="182">
        <f t="shared" si="33"/>
        <v>0</v>
      </c>
      <c r="AR357" s="19" t="s">
        <v>296</v>
      </c>
      <c r="AT357" s="19" t="s">
        <v>237</v>
      </c>
      <c r="AU357" s="19" t="s">
        <v>81</v>
      </c>
      <c r="AY357" s="19" t="s">
        <v>235</v>
      </c>
      <c r="BE357" s="183">
        <f t="shared" si="34"/>
        <v>0</v>
      </c>
      <c r="BF357" s="183">
        <f t="shared" si="35"/>
        <v>0</v>
      </c>
      <c r="BG357" s="183">
        <f t="shared" si="36"/>
        <v>0</v>
      </c>
      <c r="BH357" s="183">
        <f t="shared" si="37"/>
        <v>0</v>
      </c>
      <c r="BI357" s="183">
        <f t="shared" si="38"/>
        <v>0</v>
      </c>
      <c r="BJ357" s="19" t="s">
        <v>22</v>
      </c>
      <c r="BK357" s="183">
        <f t="shared" si="39"/>
        <v>0</v>
      </c>
      <c r="BL357" s="19" t="s">
        <v>296</v>
      </c>
      <c r="BM357" s="19" t="s">
        <v>5584</v>
      </c>
    </row>
    <row r="358" spans="2:65" s="1" customFormat="1" ht="22.5" customHeight="1" x14ac:dyDescent="0.3">
      <c r="B358" s="171"/>
      <c r="C358" s="172">
        <v>119</v>
      </c>
      <c r="D358" s="172" t="s">
        <v>237</v>
      </c>
      <c r="E358" s="173" t="s">
        <v>5585</v>
      </c>
      <c r="F358" s="174" t="s">
        <v>5586</v>
      </c>
      <c r="G358" s="175" t="s">
        <v>294</v>
      </c>
      <c r="H358" s="176">
        <v>0.11</v>
      </c>
      <c r="I358" s="177"/>
      <c r="J358" s="178">
        <f t="shared" si="30"/>
        <v>0</v>
      </c>
      <c r="K358" s="174" t="s">
        <v>3</v>
      </c>
      <c r="L358" s="35"/>
      <c r="M358" s="179" t="s">
        <v>3</v>
      </c>
      <c r="N358" s="180" t="s">
        <v>44</v>
      </c>
      <c r="O358" s="36"/>
      <c r="P358" s="181">
        <f t="shared" si="31"/>
        <v>0</v>
      </c>
      <c r="Q358" s="181">
        <v>0</v>
      </c>
      <c r="R358" s="181">
        <f t="shared" si="32"/>
        <v>0</v>
      </c>
      <c r="S358" s="181">
        <v>0</v>
      </c>
      <c r="T358" s="182">
        <f t="shared" si="33"/>
        <v>0</v>
      </c>
      <c r="AR358" s="19" t="s">
        <v>296</v>
      </c>
      <c r="AT358" s="19" t="s">
        <v>237</v>
      </c>
      <c r="AU358" s="19" t="s">
        <v>81</v>
      </c>
      <c r="AY358" s="19" t="s">
        <v>235</v>
      </c>
      <c r="BE358" s="183">
        <f t="shared" si="34"/>
        <v>0</v>
      </c>
      <c r="BF358" s="183">
        <f t="shared" si="35"/>
        <v>0</v>
      </c>
      <c r="BG358" s="183">
        <f t="shared" si="36"/>
        <v>0</v>
      </c>
      <c r="BH358" s="183">
        <f t="shared" si="37"/>
        <v>0</v>
      </c>
      <c r="BI358" s="183">
        <f t="shared" si="38"/>
        <v>0</v>
      </c>
      <c r="BJ358" s="19" t="s">
        <v>22</v>
      </c>
      <c r="BK358" s="183">
        <f t="shared" si="39"/>
        <v>0</v>
      </c>
      <c r="BL358" s="19" t="s">
        <v>296</v>
      </c>
      <c r="BM358" s="19" t="s">
        <v>5587</v>
      </c>
    </row>
    <row r="359" spans="2:65" s="11" customFormat="1" ht="29.85" customHeight="1" x14ac:dyDescent="0.3">
      <c r="B359" s="157"/>
      <c r="D359" s="168" t="s">
        <v>72</v>
      </c>
      <c r="E359" s="169" t="s">
        <v>5588</v>
      </c>
      <c r="F359" s="169" t="s">
        <v>5589</v>
      </c>
      <c r="I359" s="160"/>
      <c r="J359" s="170">
        <f>BK359</f>
        <v>0</v>
      </c>
      <c r="L359" s="157"/>
      <c r="M359" s="162"/>
      <c r="N359" s="163"/>
      <c r="O359" s="163"/>
      <c r="P359" s="164">
        <f>SUM(P360:P375)</f>
        <v>0</v>
      </c>
      <c r="Q359" s="163"/>
      <c r="R359" s="164">
        <f>SUM(R360:R375)</f>
        <v>0</v>
      </c>
      <c r="S359" s="163"/>
      <c r="T359" s="165">
        <f>SUM(T360:T375)</f>
        <v>0</v>
      </c>
      <c r="AR359" s="158" t="s">
        <v>81</v>
      </c>
      <c r="AT359" s="166" t="s">
        <v>72</v>
      </c>
      <c r="AU359" s="166" t="s">
        <v>22</v>
      </c>
      <c r="AY359" s="158" t="s">
        <v>235</v>
      </c>
      <c r="BK359" s="167">
        <f>SUM(BK360:BK375)</f>
        <v>0</v>
      </c>
    </row>
    <row r="360" spans="2:65" s="1" customFormat="1" ht="22.5" customHeight="1" x14ac:dyDescent="0.3">
      <c r="B360" s="171"/>
      <c r="C360" s="172">
        <v>120</v>
      </c>
      <c r="D360" s="172" t="s">
        <v>237</v>
      </c>
      <c r="E360" s="173" t="s">
        <v>5590</v>
      </c>
      <c r="F360" s="174" t="s">
        <v>5591</v>
      </c>
      <c r="G360" s="175" t="s">
        <v>249</v>
      </c>
      <c r="H360" s="176">
        <v>2</v>
      </c>
      <c r="I360" s="177"/>
      <c r="J360" s="178">
        <f t="shared" ref="J360:J375" si="40">ROUND(I360*H360,2)</f>
        <v>0</v>
      </c>
      <c r="K360" s="174" t="s">
        <v>3</v>
      </c>
      <c r="L360" s="35"/>
      <c r="M360" s="179" t="s">
        <v>3</v>
      </c>
      <c r="N360" s="180" t="s">
        <v>44</v>
      </c>
      <c r="O360" s="36"/>
      <c r="P360" s="181">
        <f t="shared" ref="P360:P375" si="41">O360*H360</f>
        <v>0</v>
      </c>
      <c r="Q360" s="181">
        <v>0</v>
      </c>
      <c r="R360" s="181">
        <f t="shared" ref="R360:R375" si="42">Q360*H360</f>
        <v>0</v>
      </c>
      <c r="S360" s="181">
        <v>0</v>
      </c>
      <c r="T360" s="182">
        <f t="shared" ref="T360:T375" si="43">S360*H360</f>
        <v>0</v>
      </c>
      <c r="AR360" s="19" t="s">
        <v>296</v>
      </c>
      <c r="AT360" s="19" t="s">
        <v>237</v>
      </c>
      <c r="AU360" s="19" t="s">
        <v>81</v>
      </c>
      <c r="AY360" s="19" t="s">
        <v>235</v>
      </c>
      <c r="BE360" s="183">
        <f t="shared" ref="BE360:BE375" si="44">IF(N360="základní",J360,0)</f>
        <v>0</v>
      </c>
      <c r="BF360" s="183">
        <f t="shared" ref="BF360:BF375" si="45">IF(N360="snížená",J360,0)</f>
        <v>0</v>
      </c>
      <c r="BG360" s="183">
        <f t="shared" ref="BG360:BG375" si="46">IF(N360="zákl. přenesená",J360,0)</f>
        <v>0</v>
      </c>
      <c r="BH360" s="183">
        <f t="shared" ref="BH360:BH375" si="47">IF(N360="sníž. přenesená",J360,0)</f>
        <v>0</v>
      </c>
      <c r="BI360" s="183">
        <f t="shared" ref="BI360:BI375" si="48">IF(N360="nulová",J360,0)</f>
        <v>0</v>
      </c>
      <c r="BJ360" s="19" t="s">
        <v>22</v>
      </c>
      <c r="BK360" s="183">
        <f t="shared" ref="BK360:BK375" si="49">ROUND(I360*H360,2)</f>
        <v>0</v>
      </c>
      <c r="BL360" s="19" t="s">
        <v>296</v>
      </c>
      <c r="BM360" s="19" t="s">
        <v>5592</v>
      </c>
    </row>
    <row r="361" spans="2:65" s="1" customFormat="1" ht="22.5" customHeight="1" x14ac:dyDescent="0.3">
      <c r="B361" s="171"/>
      <c r="C361" s="172">
        <v>121</v>
      </c>
      <c r="D361" s="172" t="s">
        <v>237</v>
      </c>
      <c r="E361" s="173" t="s">
        <v>5593</v>
      </c>
      <c r="F361" s="174" t="s">
        <v>5594</v>
      </c>
      <c r="G361" s="175" t="s">
        <v>249</v>
      </c>
      <c r="H361" s="176">
        <v>2</v>
      </c>
      <c r="I361" s="177"/>
      <c r="J361" s="178">
        <f t="shared" si="40"/>
        <v>0</v>
      </c>
      <c r="K361" s="174" t="s">
        <v>3</v>
      </c>
      <c r="L361" s="35"/>
      <c r="M361" s="179" t="s">
        <v>3</v>
      </c>
      <c r="N361" s="180" t="s">
        <v>44</v>
      </c>
      <c r="O361" s="36"/>
      <c r="P361" s="181">
        <f t="shared" si="41"/>
        <v>0</v>
      </c>
      <c r="Q361" s="181">
        <v>0</v>
      </c>
      <c r="R361" s="181">
        <f t="shared" si="42"/>
        <v>0</v>
      </c>
      <c r="S361" s="181">
        <v>0</v>
      </c>
      <c r="T361" s="182">
        <f t="shared" si="43"/>
        <v>0</v>
      </c>
      <c r="AR361" s="19" t="s">
        <v>296</v>
      </c>
      <c r="AT361" s="19" t="s">
        <v>237</v>
      </c>
      <c r="AU361" s="19" t="s">
        <v>81</v>
      </c>
      <c r="AY361" s="19" t="s">
        <v>235</v>
      </c>
      <c r="BE361" s="183">
        <f t="shared" si="44"/>
        <v>0</v>
      </c>
      <c r="BF361" s="183">
        <f t="shared" si="45"/>
        <v>0</v>
      </c>
      <c r="BG361" s="183">
        <f t="shared" si="46"/>
        <v>0</v>
      </c>
      <c r="BH361" s="183">
        <f t="shared" si="47"/>
        <v>0</v>
      </c>
      <c r="BI361" s="183">
        <f t="shared" si="48"/>
        <v>0</v>
      </c>
      <c r="BJ361" s="19" t="s">
        <v>22</v>
      </c>
      <c r="BK361" s="183">
        <f t="shared" si="49"/>
        <v>0</v>
      </c>
      <c r="BL361" s="19" t="s">
        <v>296</v>
      </c>
      <c r="BM361" s="19" t="s">
        <v>5595</v>
      </c>
    </row>
    <row r="362" spans="2:65" s="1" customFormat="1" ht="22.5" customHeight="1" x14ac:dyDescent="0.3">
      <c r="B362" s="171"/>
      <c r="C362" s="172">
        <v>122</v>
      </c>
      <c r="D362" s="172" t="s">
        <v>237</v>
      </c>
      <c r="E362" s="173" t="s">
        <v>5596</v>
      </c>
      <c r="F362" s="174" t="s">
        <v>5597</v>
      </c>
      <c r="G362" s="175" t="s">
        <v>249</v>
      </c>
      <c r="H362" s="176">
        <v>1</v>
      </c>
      <c r="I362" s="177"/>
      <c r="J362" s="178">
        <f t="shared" si="40"/>
        <v>0</v>
      </c>
      <c r="K362" s="174" t="s">
        <v>3</v>
      </c>
      <c r="L362" s="35"/>
      <c r="M362" s="179" t="s">
        <v>3</v>
      </c>
      <c r="N362" s="180" t="s">
        <v>44</v>
      </c>
      <c r="O362" s="36"/>
      <c r="P362" s="181">
        <f t="shared" si="41"/>
        <v>0</v>
      </c>
      <c r="Q362" s="181">
        <v>0</v>
      </c>
      <c r="R362" s="181">
        <f t="shared" si="42"/>
        <v>0</v>
      </c>
      <c r="S362" s="181">
        <v>0</v>
      </c>
      <c r="T362" s="182">
        <f t="shared" si="43"/>
        <v>0</v>
      </c>
      <c r="AR362" s="19" t="s">
        <v>296</v>
      </c>
      <c r="AT362" s="19" t="s">
        <v>237</v>
      </c>
      <c r="AU362" s="19" t="s">
        <v>81</v>
      </c>
      <c r="AY362" s="19" t="s">
        <v>235</v>
      </c>
      <c r="BE362" s="183">
        <f t="shared" si="44"/>
        <v>0</v>
      </c>
      <c r="BF362" s="183">
        <f t="shared" si="45"/>
        <v>0</v>
      </c>
      <c r="BG362" s="183">
        <f t="shared" si="46"/>
        <v>0</v>
      </c>
      <c r="BH362" s="183">
        <f t="shared" si="47"/>
        <v>0</v>
      </c>
      <c r="BI362" s="183">
        <f t="shared" si="48"/>
        <v>0</v>
      </c>
      <c r="BJ362" s="19" t="s">
        <v>22</v>
      </c>
      <c r="BK362" s="183">
        <f t="shared" si="49"/>
        <v>0</v>
      </c>
      <c r="BL362" s="19" t="s">
        <v>296</v>
      </c>
      <c r="BM362" s="19" t="s">
        <v>5598</v>
      </c>
    </row>
    <row r="363" spans="2:65" s="1" customFormat="1" ht="22.5" customHeight="1" x14ac:dyDescent="0.3">
      <c r="B363" s="171"/>
      <c r="C363" s="172">
        <v>123</v>
      </c>
      <c r="D363" s="172" t="s">
        <v>237</v>
      </c>
      <c r="E363" s="173" t="s">
        <v>5599</v>
      </c>
      <c r="F363" s="174" t="s">
        <v>5600</v>
      </c>
      <c r="G363" s="175" t="s">
        <v>249</v>
      </c>
      <c r="H363" s="176">
        <v>1</v>
      </c>
      <c r="I363" s="177"/>
      <c r="J363" s="178">
        <f t="shared" si="40"/>
        <v>0</v>
      </c>
      <c r="K363" s="174" t="s">
        <v>3</v>
      </c>
      <c r="L363" s="35"/>
      <c r="M363" s="179" t="s">
        <v>3</v>
      </c>
      <c r="N363" s="180" t="s">
        <v>44</v>
      </c>
      <c r="O363" s="36"/>
      <c r="P363" s="181">
        <f t="shared" si="41"/>
        <v>0</v>
      </c>
      <c r="Q363" s="181">
        <v>0</v>
      </c>
      <c r="R363" s="181">
        <f t="shared" si="42"/>
        <v>0</v>
      </c>
      <c r="S363" s="181">
        <v>0</v>
      </c>
      <c r="T363" s="182">
        <f t="shared" si="43"/>
        <v>0</v>
      </c>
      <c r="AR363" s="19" t="s">
        <v>296</v>
      </c>
      <c r="AT363" s="19" t="s">
        <v>237</v>
      </c>
      <c r="AU363" s="19" t="s">
        <v>81</v>
      </c>
      <c r="AY363" s="19" t="s">
        <v>235</v>
      </c>
      <c r="BE363" s="183">
        <f t="shared" si="44"/>
        <v>0</v>
      </c>
      <c r="BF363" s="183">
        <f t="shared" si="45"/>
        <v>0</v>
      </c>
      <c r="BG363" s="183">
        <f t="shared" si="46"/>
        <v>0</v>
      </c>
      <c r="BH363" s="183">
        <f t="shared" si="47"/>
        <v>0</v>
      </c>
      <c r="BI363" s="183">
        <f t="shared" si="48"/>
        <v>0</v>
      </c>
      <c r="BJ363" s="19" t="s">
        <v>22</v>
      </c>
      <c r="BK363" s="183">
        <f t="shared" si="49"/>
        <v>0</v>
      </c>
      <c r="BL363" s="19" t="s">
        <v>296</v>
      </c>
      <c r="BM363" s="19" t="s">
        <v>5601</v>
      </c>
    </row>
    <row r="364" spans="2:65" s="1" customFormat="1" ht="22.5" customHeight="1" x14ac:dyDescent="0.3">
      <c r="B364" s="171"/>
      <c r="C364" s="172">
        <v>124</v>
      </c>
      <c r="D364" s="172" t="s">
        <v>237</v>
      </c>
      <c r="E364" s="173" t="s">
        <v>5602</v>
      </c>
      <c r="F364" s="174" t="s">
        <v>5603</v>
      </c>
      <c r="G364" s="175" t="s">
        <v>249</v>
      </c>
      <c r="H364" s="176">
        <v>2</v>
      </c>
      <c r="I364" s="177"/>
      <c r="J364" s="178">
        <f t="shared" si="40"/>
        <v>0</v>
      </c>
      <c r="K364" s="174" t="s">
        <v>3</v>
      </c>
      <c r="L364" s="35"/>
      <c r="M364" s="179" t="s">
        <v>3</v>
      </c>
      <c r="N364" s="180" t="s">
        <v>44</v>
      </c>
      <c r="O364" s="36"/>
      <c r="P364" s="181">
        <f t="shared" si="41"/>
        <v>0</v>
      </c>
      <c r="Q364" s="181">
        <v>0</v>
      </c>
      <c r="R364" s="181">
        <f t="shared" si="42"/>
        <v>0</v>
      </c>
      <c r="S364" s="181">
        <v>0</v>
      </c>
      <c r="T364" s="182">
        <f t="shared" si="43"/>
        <v>0</v>
      </c>
      <c r="AR364" s="19" t="s">
        <v>296</v>
      </c>
      <c r="AT364" s="19" t="s">
        <v>237</v>
      </c>
      <c r="AU364" s="19" t="s">
        <v>81</v>
      </c>
      <c r="AY364" s="19" t="s">
        <v>235</v>
      </c>
      <c r="BE364" s="183">
        <f t="shared" si="44"/>
        <v>0</v>
      </c>
      <c r="BF364" s="183">
        <f t="shared" si="45"/>
        <v>0</v>
      </c>
      <c r="BG364" s="183">
        <f t="shared" si="46"/>
        <v>0</v>
      </c>
      <c r="BH364" s="183">
        <f t="shared" si="47"/>
        <v>0</v>
      </c>
      <c r="BI364" s="183">
        <f t="shared" si="48"/>
        <v>0</v>
      </c>
      <c r="BJ364" s="19" t="s">
        <v>22</v>
      </c>
      <c r="BK364" s="183">
        <f t="shared" si="49"/>
        <v>0</v>
      </c>
      <c r="BL364" s="19" t="s">
        <v>296</v>
      </c>
      <c r="BM364" s="19" t="s">
        <v>5604</v>
      </c>
    </row>
    <row r="365" spans="2:65" s="1" customFormat="1" ht="22.5" customHeight="1" x14ac:dyDescent="0.3">
      <c r="B365" s="171"/>
      <c r="C365" s="172">
        <v>125</v>
      </c>
      <c r="D365" s="172" t="s">
        <v>237</v>
      </c>
      <c r="E365" s="173" t="s">
        <v>5605</v>
      </c>
      <c r="F365" s="174" t="s">
        <v>5606</v>
      </c>
      <c r="G365" s="175" t="s">
        <v>249</v>
      </c>
      <c r="H365" s="176">
        <v>2</v>
      </c>
      <c r="I365" s="177"/>
      <c r="J365" s="178">
        <f t="shared" si="40"/>
        <v>0</v>
      </c>
      <c r="K365" s="174" t="s">
        <v>3</v>
      </c>
      <c r="L365" s="35"/>
      <c r="M365" s="179" t="s">
        <v>3</v>
      </c>
      <c r="N365" s="180" t="s">
        <v>44</v>
      </c>
      <c r="O365" s="36"/>
      <c r="P365" s="181">
        <f t="shared" si="41"/>
        <v>0</v>
      </c>
      <c r="Q365" s="181">
        <v>0</v>
      </c>
      <c r="R365" s="181">
        <f t="shared" si="42"/>
        <v>0</v>
      </c>
      <c r="S365" s="181">
        <v>0</v>
      </c>
      <c r="T365" s="182">
        <f t="shared" si="43"/>
        <v>0</v>
      </c>
      <c r="AR365" s="19" t="s">
        <v>296</v>
      </c>
      <c r="AT365" s="19" t="s">
        <v>237</v>
      </c>
      <c r="AU365" s="19" t="s">
        <v>81</v>
      </c>
      <c r="AY365" s="19" t="s">
        <v>235</v>
      </c>
      <c r="BE365" s="183">
        <f t="shared" si="44"/>
        <v>0</v>
      </c>
      <c r="BF365" s="183">
        <f t="shared" si="45"/>
        <v>0</v>
      </c>
      <c r="BG365" s="183">
        <f t="shared" si="46"/>
        <v>0</v>
      </c>
      <c r="BH365" s="183">
        <f t="shared" si="47"/>
        <v>0</v>
      </c>
      <c r="BI365" s="183">
        <f t="shared" si="48"/>
        <v>0</v>
      </c>
      <c r="BJ365" s="19" t="s">
        <v>22</v>
      </c>
      <c r="BK365" s="183">
        <f t="shared" si="49"/>
        <v>0</v>
      </c>
      <c r="BL365" s="19" t="s">
        <v>296</v>
      </c>
      <c r="BM365" s="19" t="s">
        <v>5607</v>
      </c>
    </row>
    <row r="366" spans="2:65" s="1" customFormat="1" ht="22.5" customHeight="1" x14ac:dyDescent="0.3">
      <c r="B366" s="171"/>
      <c r="C366" s="172">
        <v>126</v>
      </c>
      <c r="D366" s="172" t="s">
        <v>237</v>
      </c>
      <c r="E366" s="173" t="s">
        <v>5608</v>
      </c>
      <c r="F366" s="174" t="s">
        <v>5609</v>
      </c>
      <c r="G366" s="175" t="s">
        <v>249</v>
      </c>
      <c r="H366" s="176">
        <v>2</v>
      </c>
      <c r="I366" s="177"/>
      <c r="J366" s="178">
        <f t="shared" si="40"/>
        <v>0</v>
      </c>
      <c r="K366" s="174" t="s">
        <v>3</v>
      </c>
      <c r="L366" s="35"/>
      <c r="M366" s="179" t="s">
        <v>3</v>
      </c>
      <c r="N366" s="180" t="s">
        <v>44</v>
      </c>
      <c r="O366" s="36"/>
      <c r="P366" s="181">
        <f t="shared" si="41"/>
        <v>0</v>
      </c>
      <c r="Q366" s="181">
        <v>0</v>
      </c>
      <c r="R366" s="181">
        <f t="shared" si="42"/>
        <v>0</v>
      </c>
      <c r="S366" s="181">
        <v>0</v>
      </c>
      <c r="T366" s="182">
        <f t="shared" si="43"/>
        <v>0</v>
      </c>
      <c r="AR366" s="19" t="s">
        <v>296</v>
      </c>
      <c r="AT366" s="19" t="s">
        <v>237</v>
      </c>
      <c r="AU366" s="19" t="s">
        <v>81</v>
      </c>
      <c r="AY366" s="19" t="s">
        <v>235</v>
      </c>
      <c r="BE366" s="183">
        <f t="shared" si="44"/>
        <v>0</v>
      </c>
      <c r="BF366" s="183">
        <f t="shared" si="45"/>
        <v>0</v>
      </c>
      <c r="BG366" s="183">
        <f t="shared" si="46"/>
        <v>0</v>
      </c>
      <c r="BH366" s="183">
        <f t="shared" si="47"/>
        <v>0</v>
      </c>
      <c r="BI366" s="183">
        <f t="shared" si="48"/>
        <v>0</v>
      </c>
      <c r="BJ366" s="19" t="s">
        <v>22</v>
      </c>
      <c r="BK366" s="183">
        <f t="shared" si="49"/>
        <v>0</v>
      </c>
      <c r="BL366" s="19" t="s">
        <v>296</v>
      </c>
      <c r="BM366" s="19" t="s">
        <v>4665</v>
      </c>
    </row>
    <row r="367" spans="2:65" s="1" customFormat="1" ht="22.5" customHeight="1" x14ac:dyDescent="0.3">
      <c r="B367" s="171"/>
      <c r="C367" s="172">
        <v>127</v>
      </c>
      <c r="D367" s="172" t="s">
        <v>237</v>
      </c>
      <c r="E367" s="173" t="s">
        <v>5610</v>
      </c>
      <c r="F367" s="174" t="s">
        <v>5611</v>
      </c>
      <c r="G367" s="175" t="s">
        <v>2431</v>
      </c>
      <c r="H367" s="176">
        <v>2</v>
      </c>
      <c r="I367" s="177"/>
      <c r="J367" s="178">
        <f t="shared" si="40"/>
        <v>0</v>
      </c>
      <c r="K367" s="174" t="s">
        <v>3</v>
      </c>
      <c r="L367" s="35"/>
      <c r="M367" s="179" t="s">
        <v>3</v>
      </c>
      <c r="N367" s="180" t="s">
        <v>44</v>
      </c>
      <c r="O367" s="36"/>
      <c r="P367" s="181">
        <f t="shared" si="41"/>
        <v>0</v>
      </c>
      <c r="Q367" s="181">
        <v>0</v>
      </c>
      <c r="R367" s="181">
        <f t="shared" si="42"/>
        <v>0</v>
      </c>
      <c r="S367" s="181">
        <v>0</v>
      </c>
      <c r="T367" s="182">
        <f t="shared" si="43"/>
        <v>0</v>
      </c>
      <c r="AR367" s="19" t="s">
        <v>296</v>
      </c>
      <c r="AT367" s="19" t="s">
        <v>237</v>
      </c>
      <c r="AU367" s="19" t="s">
        <v>81</v>
      </c>
      <c r="AY367" s="19" t="s">
        <v>235</v>
      </c>
      <c r="BE367" s="183">
        <f t="shared" si="44"/>
        <v>0</v>
      </c>
      <c r="BF367" s="183">
        <f t="shared" si="45"/>
        <v>0</v>
      </c>
      <c r="BG367" s="183">
        <f t="shared" si="46"/>
        <v>0</v>
      </c>
      <c r="BH367" s="183">
        <f t="shared" si="47"/>
        <v>0</v>
      </c>
      <c r="BI367" s="183">
        <f t="shared" si="48"/>
        <v>0</v>
      </c>
      <c r="BJ367" s="19" t="s">
        <v>22</v>
      </c>
      <c r="BK367" s="183">
        <f t="shared" si="49"/>
        <v>0</v>
      </c>
      <c r="BL367" s="19" t="s">
        <v>296</v>
      </c>
      <c r="BM367" s="19" t="s">
        <v>5612</v>
      </c>
    </row>
    <row r="368" spans="2:65" s="1" customFormat="1" ht="22.5" customHeight="1" x14ac:dyDescent="0.3">
      <c r="B368" s="171"/>
      <c r="C368" s="172">
        <v>128</v>
      </c>
      <c r="D368" s="172" t="s">
        <v>237</v>
      </c>
      <c r="E368" s="173" t="s">
        <v>5613</v>
      </c>
      <c r="F368" s="174" t="s">
        <v>5614</v>
      </c>
      <c r="G368" s="175" t="s">
        <v>2431</v>
      </c>
      <c r="H368" s="176">
        <v>2</v>
      </c>
      <c r="I368" s="177"/>
      <c r="J368" s="178">
        <f t="shared" si="40"/>
        <v>0</v>
      </c>
      <c r="K368" s="174" t="s">
        <v>3</v>
      </c>
      <c r="L368" s="35"/>
      <c r="M368" s="179" t="s">
        <v>3</v>
      </c>
      <c r="N368" s="180" t="s">
        <v>44</v>
      </c>
      <c r="O368" s="36"/>
      <c r="P368" s="181">
        <f t="shared" si="41"/>
        <v>0</v>
      </c>
      <c r="Q368" s="181">
        <v>0</v>
      </c>
      <c r="R368" s="181">
        <f t="shared" si="42"/>
        <v>0</v>
      </c>
      <c r="S368" s="181">
        <v>0</v>
      </c>
      <c r="T368" s="182">
        <f t="shared" si="43"/>
        <v>0</v>
      </c>
      <c r="AR368" s="19" t="s">
        <v>296</v>
      </c>
      <c r="AT368" s="19" t="s">
        <v>237</v>
      </c>
      <c r="AU368" s="19" t="s">
        <v>81</v>
      </c>
      <c r="AY368" s="19" t="s">
        <v>235</v>
      </c>
      <c r="BE368" s="183">
        <f t="shared" si="44"/>
        <v>0</v>
      </c>
      <c r="BF368" s="183">
        <f t="shared" si="45"/>
        <v>0</v>
      </c>
      <c r="BG368" s="183">
        <f t="shared" si="46"/>
        <v>0</v>
      </c>
      <c r="BH368" s="183">
        <f t="shared" si="47"/>
        <v>0</v>
      </c>
      <c r="BI368" s="183">
        <f t="shared" si="48"/>
        <v>0</v>
      </c>
      <c r="BJ368" s="19" t="s">
        <v>22</v>
      </c>
      <c r="BK368" s="183">
        <f t="shared" si="49"/>
        <v>0</v>
      </c>
      <c r="BL368" s="19" t="s">
        <v>296</v>
      </c>
      <c r="BM368" s="19" t="s">
        <v>5615</v>
      </c>
    </row>
    <row r="369" spans="2:65" s="1" customFormat="1" ht="22.5" customHeight="1" x14ac:dyDescent="0.3">
      <c r="B369" s="171"/>
      <c r="C369" s="172">
        <v>129</v>
      </c>
      <c r="D369" s="172" t="s">
        <v>237</v>
      </c>
      <c r="E369" s="173" t="s">
        <v>5616</v>
      </c>
      <c r="F369" s="174" t="s">
        <v>5617</v>
      </c>
      <c r="G369" s="175" t="s">
        <v>2431</v>
      </c>
      <c r="H369" s="176">
        <v>2</v>
      </c>
      <c r="I369" s="177"/>
      <c r="J369" s="178">
        <f t="shared" si="40"/>
        <v>0</v>
      </c>
      <c r="K369" s="174" t="s">
        <v>3</v>
      </c>
      <c r="L369" s="35"/>
      <c r="M369" s="179" t="s">
        <v>3</v>
      </c>
      <c r="N369" s="180" t="s">
        <v>44</v>
      </c>
      <c r="O369" s="36"/>
      <c r="P369" s="181">
        <f t="shared" si="41"/>
        <v>0</v>
      </c>
      <c r="Q369" s="181">
        <v>0</v>
      </c>
      <c r="R369" s="181">
        <f t="shared" si="42"/>
        <v>0</v>
      </c>
      <c r="S369" s="181">
        <v>0</v>
      </c>
      <c r="T369" s="182">
        <f t="shared" si="43"/>
        <v>0</v>
      </c>
      <c r="AR369" s="19" t="s">
        <v>296</v>
      </c>
      <c r="AT369" s="19" t="s">
        <v>237</v>
      </c>
      <c r="AU369" s="19" t="s">
        <v>81</v>
      </c>
      <c r="AY369" s="19" t="s">
        <v>235</v>
      </c>
      <c r="BE369" s="183">
        <f t="shared" si="44"/>
        <v>0</v>
      </c>
      <c r="BF369" s="183">
        <f t="shared" si="45"/>
        <v>0</v>
      </c>
      <c r="BG369" s="183">
        <f t="shared" si="46"/>
        <v>0</v>
      </c>
      <c r="BH369" s="183">
        <f t="shared" si="47"/>
        <v>0</v>
      </c>
      <c r="BI369" s="183">
        <f t="shared" si="48"/>
        <v>0</v>
      </c>
      <c r="BJ369" s="19" t="s">
        <v>22</v>
      </c>
      <c r="BK369" s="183">
        <f t="shared" si="49"/>
        <v>0</v>
      </c>
      <c r="BL369" s="19" t="s">
        <v>296</v>
      </c>
      <c r="BM369" s="19" t="s">
        <v>5618</v>
      </c>
    </row>
    <row r="370" spans="2:65" s="1" customFormat="1" ht="22.5" customHeight="1" x14ac:dyDescent="0.3">
      <c r="B370" s="171"/>
      <c r="C370" s="172">
        <v>130</v>
      </c>
      <c r="D370" s="172" t="s">
        <v>237</v>
      </c>
      <c r="E370" s="173" t="s">
        <v>5619</v>
      </c>
      <c r="F370" s="174" t="s">
        <v>5620</v>
      </c>
      <c r="G370" s="175" t="s">
        <v>2431</v>
      </c>
      <c r="H370" s="176">
        <v>1</v>
      </c>
      <c r="I370" s="177"/>
      <c r="J370" s="178">
        <f t="shared" si="40"/>
        <v>0</v>
      </c>
      <c r="K370" s="174" t="s">
        <v>3</v>
      </c>
      <c r="L370" s="35"/>
      <c r="M370" s="179" t="s">
        <v>3</v>
      </c>
      <c r="N370" s="180" t="s">
        <v>44</v>
      </c>
      <c r="O370" s="36"/>
      <c r="P370" s="181">
        <f t="shared" si="41"/>
        <v>0</v>
      </c>
      <c r="Q370" s="181">
        <v>0</v>
      </c>
      <c r="R370" s="181">
        <f t="shared" si="42"/>
        <v>0</v>
      </c>
      <c r="S370" s="181">
        <v>0</v>
      </c>
      <c r="T370" s="182">
        <f t="shared" si="43"/>
        <v>0</v>
      </c>
      <c r="AR370" s="19" t="s">
        <v>296</v>
      </c>
      <c r="AT370" s="19" t="s">
        <v>237</v>
      </c>
      <c r="AU370" s="19" t="s">
        <v>81</v>
      </c>
      <c r="AY370" s="19" t="s">
        <v>235</v>
      </c>
      <c r="BE370" s="183">
        <f t="shared" si="44"/>
        <v>0</v>
      </c>
      <c r="BF370" s="183">
        <f t="shared" si="45"/>
        <v>0</v>
      </c>
      <c r="BG370" s="183">
        <f t="shared" si="46"/>
        <v>0</v>
      </c>
      <c r="BH370" s="183">
        <f t="shared" si="47"/>
        <v>0</v>
      </c>
      <c r="BI370" s="183">
        <f t="shared" si="48"/>
        <v>0</v>
      </c>
      <c r="BJ370" s="19" t="s">
        <v>22</v>
      </c>
      <c r="BK370" s="183">
        <f t="shared" si="49"/>
        <v>0</v>
      </c>
      <c r="BL370" s="19" t="s">
        <v>296</v>
      </c>
      <c r="BM370" s="19" t="s">
        <v>5621</v>
      </c>
    </row>
    <row r="371" spans="2:65" s="1" customFormat="1" ht="22.5" customHeight="1" x14ac:dyDescent="0.3">
      <c r="B371" s="171"/>
      <c r="C371" s="172">
        <v>131</v>
      </c>
      <c r="D371" s="172" t="s">
        <v>237</v>
      </c>
      <c r="E371" s="173" t="s">
        <v>5622</v>
      </c>
      <c r="F371" s="174" t="s">
        <v>5623</v>
      </c>
      <c r="G371" s="175" t="s">
        <v>249</v>
      </c>
      <c r="H371" s="176">
        <v>3</v>
      </c>
      <c r="I371" s="177"/>
      <c r="J371" s="178">
        <f t="shared" si="40"/>
        <v>0</v>
      </c>
      <c r="K371" s="174" t="s">
        <v>3</v>
      </c>
      <c r="L371" s="35"/>
      <c r="M371" s="179" t="s">
        <v>3</v>
      </c>
      <c r="N371" s="180" t="s">
        <v>44</v>
      </c>
      <c r="O371" s="36"/>
      <c r="P371" s="181">
        <f t="shared" si="41"/>
        <v>0</v>
      </c>
      <c r="Q371" s="181">
        <v>0</v>
      </c>
      <c r="R371" s="181">
        <f t="shared" si="42"/>
        <v>0</v>
      </c>
      <c r="S371" s="181">
        <v>0</v>
      </c>
      <c r="T371" s="182">
        <f t="shared" si="43"/>
        <v>0</v>
      </c>
      <c r="AR371" s="19" t="s">
        <v>296</v>
      </c>
      <c r="AT371" s="19" t="s">
        <v>237</v>
      </c>
      <c r="AU371" s="19" t="s">
        <v>81</v>
      </c>
      <c r="AY371" s="19" t="s">
        <v>235</v>
      </c>
      <c r="BE371" s="183">
        <f t="shared" si="44"/>
        <v>0</v>
      </c>
      <c r="BF371" s="183">
        <f t="shared" si="45"/>
        <v>0</v>
      </c>
      <c r="BG371" s="183">
        <f t="shared" si="46"/>
        <v>0</v>
      </c>
      <c r="BH371" s="183">
        <f t="shared" si="47"/>
        <v>0</v>
      </c>
      <c r="BI371" s="183">
        <f t="shared" si="48"/>
        <v>0</v>
      </c>
      <c r="BJ371" s="19" t="s">
        <v>22</v>
      </c>
      <c r="BK371" s="183">
        <f t="shared" si="49"/>
        <v>0</v>
      </c>
      <c r="BL371" s="19" t="s">
        <v>296</v>
      </c>
      <c r="BM371" s="19" t="s">
        <v>5624</v>
      </c>
    </row>
    <row r="372" spans="2:65" s="1" customFormat="1" ht="22.5" customHeight="1" x14ac:dyDescent="0.3">
      <c r="B372" s="171"/>
      <c r="C372" s="172">
        <v>132</v>
      </c>
      <c r="D372" s="172" t="s">
        <v>237</v>
      </c>
      <c r="E372" s="173" t="s">
        <v>5625</v>
      </c>
      <c r="F372" s="174" t="s">
        <v>5626</v>
      </c>
      <c r="G372" s="175" t="s">
        <v>249</v>
      </c>
      <c r="H372" s="176">
        <v>1</v>
      </c>
      <c r="I372" s="177"/>
      <c r="J372" s="178">
        <f t="shared" si="40"/>
        <v>0</v>
      </c>
      <c r="K372" s="174" t="s">
        <v>3</v>
      </c>
      <c r="L372" s="35"/>
      <c r="M372" s="179" t="s">
        <v>3</v>
      </c>
      <c r="N372" s="180" t="s">
        <v>44</v>
      </c>
      <c r="O372" s="36"/>
      <c r="P372" s="181">
        <f t="shared" si="41"/>
        <v>0</v>
      </c>
      <c r="Q372" s="181">
        <v>0</v>
      </c>
      <c r="R372" s="181">
        <f t="shared" si="42"/>
        <v>0</v>
      </c>
      <c r="S372" s="181">
        <v>0</v>
      </c>
      <c r="T372" s="182">
        <f t="shared" si="43"/>
        <v>0</v>
      </c>
      <c r="AR372" s="19" t="s">
        <v>296</v>
      </c>
      <c r="AT372" s="19" t="s">
        <v>237</v>
      </c>
      <c r="AU372" s="19" t="s">
        <v>81</v>
      </c>
      <c r="AY372" s="19" t="s">
        <v>235</v>
      </c>
      <c r="BE372" s="183">
        <f t="shared" si="44"/>
        <v>0</v>
      </c>
      <c r="BF372" s="183">
        <f t="shared" si="45"/>
        <v>0</v>
      </c>
      <c r="BG372" s="183">
        <f t="shared" si="46"/>
        <v>0</v>
      </c>
      <c r="BH372" s="183">
        <f t="shared" si="47"/>
        <v>0</v>
      </c>
      <c r="BI372" s="183">
        <f t="shared" si="48"/>
        <v>0</v>
      </c>
      <c r="BJ372" s="19" t="s">
        <v>22</v>
      </c>
      <c r="BK372" s="183">
        <f t="shared" si="49"/>
        <v>0</v>
      </c>
      <c r="BL372" s="19" t="s">
        <v>296</v>
      </c>
      <c r="BM372" s="19" t="s">
        <v>5627</v>
      </c>
    </row>
    <row r="373" spans="2:65" s="1" customFormat="1" ht="22.5" customHeight="1" x14ac:dyDescent="0.3">
      <c r="B373" s="171"/>
      <c r="C373" s="172">
        <v>133</v>
      </c>
      <c r="D373" s="172" t="s">
        <v>237</v>
      </c>
      <c r="E373" s="173" t="s">
        <v>5628</v>
      </c>
      <c r="F373" s="174" t="s">
        <v>5629</v>
      </c>
      <c r="G373" s="175" t="s">
        <v>249</v>
      </c>
      <c r="H373" s="176">
        <v>2</v>
      </c>
      <c r="I373" s="177"/>
      <c r="J373" s="178">
        <f t="shared" si="40"/>
        <v>0</v>
      </c>
      <c r="K373" s="174" t="s">
        <v>3</v>
      </c>
      <c r="L373" s="35"/>
      <c r="M373" s="179" t="s">
        <v>3</v>
      </c>
      <c r="N373" s="180" t="s">
        <v>44</v>
      </c>
      <c r="O373" s="36"/>
      <c r="P373" s="181">
        <f t="shared" si="41"/>
        <v>0</v>
      </c>
      <c r="Q373" s="181">
        <v>0</v>
      </c>
      <c r="R373" s="181">
        <f t="shared" si="42"/>
        <v>0</v>
      </c>
      <c r="S373" s="181">
        <v>0</v>
      </c>
      <c r="T373" s="182">
        <f t="shared" si="43"/>
        <v>0</v>
      </c>
      <c r="AR373" s="19" t="s">
        <v>296</v>
      </c>
      <c r="AT373" s="19" t="s">
        <v>237</v>
      </c>
      <c r="AU373" s="19" t="s">
        <v>81</v>
      </c>
      <c r="AY373" s="19" t="s">
        <v>235</v>
      </c>
      <c r="BE373" s="183">
        <f t="shared" si="44"/>
        <v>0</v>
      </c>
      <c r="BF373" s="183">
        <f t="shared" si="45"/>
        <v>0</v>
      </c>
      <c r="BG373" s="183">
        <f t="shared" si="46"/>
        <v>0</v>
      </c>
      <c r="BH373" s="183">
        <f t="shared" si="47"/>
        <v>0</v>
      </c>
      <c r="BI373" s="183">
        <f t="shared" si="48"/>
        <v>0</v>
      </c>
      <c r="BJ373" s="19" t="s">
        <v>22</v>
      </c>
      <c r="BK373" s="183">
        <f t="shared" si="49"/>
        <v>0</v>
      </c>
      <c r="BL373" s="19" t="s">
        <v>296</v>
      </c>
      <c r="BM373" s="19" t="s">
        <v>5630</v>
      </c>
    </row>
    <row r="374" spans="2:65" s="1" customFormat="1" ht="22.5" customHeight="1" x14ac:dyDescent="0.3">
      <c r="B374" s="171"/>
      <c r="C374" s="172">
        <v>134</v>
      </c>
      <c r="D374" s="172" t="s">
        <v>237</v>
      </c>
      <c r="E374" s="173" t="s">
        <v>5631</v>
      </c>
      <c r="F374" s="174" t="s">
        <v>5632</v>
      </c>
      <c r="G374" s="175" t="s">
        <v>2431</v>
      </c>
      <c r="H374" s="176">
        <v>2</v>
      </c>
      <c r="I374" s="177"/>
      <c r="J374" s="178">
        <f t="shared" si="40"/>
        <v>0</v>
      </c>
      <c r="K374" s="174" t="s">
        <v>3</v>
      </c>
      <c r="L374" s="35"/>
      <c r="M374" s="179" t="s">
        <v>3</v>
      </c>
      <c r="N374" s="180" t="s">
        <v>44</v>
      </c>
      <c r="O374" s="36"/>
      <c r="P374" s="181">
        <f t="shared" si="41"/>
        <v>0</v>
      </c>
      <c r="Q374" s="181">
        <v>0</v>
      </c>
      <c r="R374" s="181">
        <f t="shared" si="42"/>
        <v>0</v>
      </c>
      <c r="S374" s="181">
        <v>0</v>
      </c>
      <c r="T374" s="182">
        <f t="shared" si="43"/>
        <v>0</v>
      </c>
      <c r="AR374" s="19" t="s">
        <v>296</v>
      </c>
      <c r="AT374" s="19" t="s">
        <v>237</v>
      </c>
      <c r="AU374" s="19" t="s">
        <v>81</v>
      </c>
      <c r="AY374" s="19" t="s">
        <v>235</v>
      </c>
      <c r="BE374" s="183">
        <f t="shared" si="44"/>
        <v>0</v>
      </c>
      <c r="BF374" s="183">
        <f t="shared" si="45"/>
        <v>0</v>
      </c>
      <c r="BG374" s="183">
        <f t="shared" si="46"/>
        <v>0</v>
      </c>
      <c r="BH374" s="183">
        <f t="shared" si="47"/>
        <v>0</v>
      </c>
      <c r="BI374" s="183">
        <f t="shared" si="48"/>
        <v>0</v>
      </c>
      <c r="BJ374" s="19" t="s">
        <v>22</v>
      </c>
      <c r="BK374" s="183">
        <f t="shared" si="49"/>
        <v>0</v>
      </c>
      <c r="BL374" s="19" t="s">
        <v>296</v>
      </c>
      <c r="BM374" s="19" t="s">
        <v>5633</v>
      </c>
    </row>
    <row r="375" spans="2:65" s="1" customFormat="1" ht="22.5" customHeight="1" x14ac:dyDescent="0.3">
      <c r="B375" s="171"/>
      <c r="C375" s="172">
        <v>135</v>
      </c>
      <c r="D375" s="172" t="s">
        <v>237</v>
      </c>
      <c r="E375" s="173" t="s">
        <v>5634</v>
      </c>
      <c r="F375" s="174" t="s">
        <v>5635</v>
      </c>
      <c r="G375" s="175" t="s">
        <v>294</v>
      </c>
      <c r="H375" s="176">
        <v>0.105</v>
      </c>
      <c r="I375" s="177"/>
      <c r="J375" s="178">
        <f t="shared" si="40"/>
        <v>0</v>
      </c>
      <c r="K375" s="174" t="s">
        <v>3</v>
      </c>
      <c r="L375" s="35"/>
      <c r="M375" s="179" t="s">
        <v>3</v>
      </c>
      <c r="N375" s="180" t="s">
        <v>44</v>
      </c>
      <c r="O375" s="36"/>
      <c r="P375" s="181">
        <f t="shared" si="41"/>
        <v>0</v>
      </c>
      <c r="Q375" s="181">
        <v>0</v>
      </c>
      <c r="R375" s="181">
        <f t="shared" si="42"/>
        <v>0</v>
      </c>
      <c r="S375" s="181">
        <v>0</v>
      </c>
      <c r="T375" s="182">
        <f t="shared" si="43"/>
        <v>0</v>
      </c>
      <c r="AR375" s="19" t="s">
        <v>296</v>
      </c>
      <c r="AT375" s="19" t="s">
        <v>237</v>
      </c>
      <c r="AU375" s="19" t="s">
        <v>81</v>
      </c>
      <c r="AY375" s="19" t="s">
        <v>235</v>
      </c>
      <c r="BE375" s="183">
        <f t="shared" si="44"/>
        <v>0</v>
      </c>
      <c r="BF375" s="183">
        <f t="shared" si="45"/>
        <v>0</v>
      </c>
      <c r="BG375" s="183">
        <f t="shared" si="46"/>
        <v>0</v>
      </c>
      <c r="BH375" s="183">
        <f t="shared" si="47"/>
        <v>0</v>
      </c>
      <c r="BI375" s="183">
        <f t="shared" si="48"/>
        <v>0</v>
      </c>
      <c r="BJ375" s="19" t="s">
        <v>22</v>
      </c>
      <c r="BK375" s="183">
        <f t="shared" si="49"/>
        <v>0</v>
      </c>
      <c r="BL375" s="19" t="s">
        <v>296</v>
      </c>
      <c r="BM375" s="19" t="s">
        <v>5636</v>
      </c>
    </row>
    <row r="376" spans="2:65" s="11" customFormat="1" ht="29.85" customHeight="1" x14ac:dyDescent="0.3">
      <c r="B376" s="157"/>
      <c r="D376" s="168" t="s">
        <v>72</v>
      </c>
      <c r="E376" s="169" t="s">
        <v>5637</v>
      </c>
      <c r="F376" s="169" t="s">
        <v>5638</v>
      </c>
      <c r="I376" s="160"/>
      <c r="J376" s="170">
        <f>BK376</f>
        <v>0</v>
      </c>
      <c r="L376" s="157"/>
      <c r="M376" s="162"/>
      <c r="N376" s="163"/>
      <c r="O376" s="163"/>
      <c r="P376" s="164">
        <f>SUM(P377:P380)</f>
        <v>0</v>
      </c>
      <c r="Q376" s="163"/>
      <c r="R376" s="164">
        <f>SUM(R377:R380)</f>
        <v>0</v>
      </c>
      <c r="S376" s="163"/>
      <c r="T376" s="165">
        <f>SUM(T377:T380)</f>
        <v>0</v>
      </c>
      <c r="AR376" s="158" t="s">
        <v>81</v>
      </c>
      <c r="AT376" s="166" t="s">
        <v>72</v>
      </c>
      <c r="AU376" s="166" t="s">
        <v>22</v>
      </c>
      <c r="AY376" s="158" t="s">
        <v>235</v>
      </c>
      <c r="BK376" s="167">
        <f>SUM(BK377:BK380)</f>
        <v>0</v>
      </c>
    </row>
    <row r="377" spans="2:65" s="1" customFormat="1" ht="22.5" customHeight="1" x14ac:dyDescent="0.3">
      <c r="B377" s="171"/>
      <c r="C377" s="355">
        <v>136</v>
      </c>
      <c r="D377" s="172" t="s">
        <v>237</v>
      </c>
      <c r="E377" s="173" t="s">
        <v>5639</v>
      </c>
      <c r="F377" s="174" t="s">
        <v>5640</v>
      </c>
      <c r="G377" s="175" t="s">
        <v>594</v>
      </c>
      <c r="H377" s="176">
        <v>140722.1</v>
      </c>
      <c r="I377" s="177"/>
      <c r="J377" s="178">
        <f>ROUND(I377*H377,2)</f>
        <v>0</v>
      </c>
      <c r="K377" s="174" t="s">
        <v>3</v>
      </c>
      <c r="L377" s="35"/>
      <c r="M377" s="179" t="s">
        <v>3</v>
      </c>
      <c r="N377" s="180" t="s">
        <v>44</v>
      </c>
      <c r="O377" s="36"/>
      <c r="P377" s="181">
        <f>O377*H377</f>
        <v>0</v>
      </c>
      <c r="Q377" s="181">
        <v>0</v>
      </c>
      <c r="R377" s="181">
        <f>Q377*H377</f>
        <v>0</v>
      </c>
      <c r="S377" s="181">
        <v>0</v>
      </c>
      <c r="T377" s="182">
        <f>S377*H377</f>
        <v>0</v>
      </c>
      <c r="AR377" s="19" t="s">
        <v>296</v>
      </c>
      <c r="AT377" s="19" t="s">
        <v>237</v>
      </c>
      <c r="AU377" s="19" t="s">
        <v>81</v>
      </c>
      <c r="AY377" s="19" t="s">
        <v>235</v>
      </c>
      <c r="BE377" s="183">
        <f>IF(N377="základní",J377,0)</f>
        <v>0</v>
      </c>
      <c r="BF377" s="183">
        <f>IF(N377="snížená",J377,0)</f>
        <v>0</v>
      </c>
      <c r="BG377" s="183">
        <f>IF(N377="zákl. přenesená",J377,0)</f>
        <v>0</v>
      </c>
      <c r="BH377" s="183">
        <f>IF(N377="sníž. přenesená",J377,0)</f>
        <v>0</v>
      </c>
      <c r="BI377" s="183">
        <f>IF(N377="nulová",J377,0)</f>
        <v>0</v>
      </c>
      <c r="BJ377" s="19" t="s">
        <v>22</v>
      </c>
      <c r="BK377" s="183">
        <f>ROUND(I377*H377,2)</f>
        <v>0</v>
      </c>
      <c r="BL377" s="19" t="s">
        <v>296</v>
      </c>
      <c r="BM377" s="19" t="s">
        <v>5641</v>
      </c>
    </row>
    <row r="378" spans="2:65" s="1" customFormat="1" ht="25.5" customHeight="1" x14ac:dyDescent="0.3">
      <c r="B378" s="171"/>
      <c r="C378" s="356">
        <v>137</v>
      </c>
      <c r="D378" s="222" t="s">
        <v>371</v>
      </c>
      <c r="E378" s="223" t="s">
        <v>5642</v>
      </c>
      <c r="F378" s="347" t="s">
        <v>6909</v>
      </c>
      <c r="G378" s="225" t="s">
        <v>594</v>
      </c>
      <c r="H378" s="226">
        <v>140722.1</v>
      </c>
      <c r="I378" s="227"/>
      <c r="J378" s="228">
        <f>ROUND(I378*H378,2)</f>
        <v>0</v>
      </c>
      <c r="K378" s="224" t="s">
        <v>3</v>
      </c>
      <c r="L378" s="229"/>
      <c r="M378" s="230" t="s">
        <v>3</v>
      </c>
      <c r="N378" s="231" t="s">
        <v>44</v>
      </c>
      <c r="O378" s="36"/>
      <c r="P378" s="181">
        <f>O378*H378</f>
        <v>0</v>
      </c>
      <c r="Q378" s="181">
        <v>0</v>
      </c>
      <c r="R378" s="181">
        <f>Q378*H378</f>
        <v>0</v>
      </c>
      <c r="S378" s="181">
        <v>0</v>
      </c>
      <c r="T378" s="182">
        <f>S378*H378</f>
        <v>0</v>
      </c>
      <c r="AR378" s="19" t="s">
        <v>384</v>
      </c>
      <c r="AT378" s="19" t="s">
        <v>371</v>
      </c>
      <c r="AU378" s="19" t="s">
        <v>81</v>
      </c>
      <c r="AY378" s="19" t="s">
        <v>235</v>
      </c>
      <c r="BE378" s="183">
        <f>IF(N378="základní",J378,0)</f>
        <v>0</v>
      </c>
      <c r="BF378" s="183">
        <f>IF(N378="snížená",J378,0)</f>
        <v>0</v>
      </c>
      <c r="BG378" s="183">
        <f>IF(N378="zákl. přenesená",J378,0)</f>
        <v>0</v>
      </c>
      <c r="BH378" s="183">
        <f>IF(N378="sníž. přenesená",J378,0)</f>
        <v>0</v>
      </c>
      <c r="BI378" s="183">
        <f>IF(N378="nulová",J378,0)</f>
        <v>0</v>
      </c>
      <c r="BJ378" s="19" t="s">
        <v>22</v>
      </c>
      <c r="BK378" s="183">
        <f>ROUND(I378*H378,2)</f>
        <v>0</v>
      </c>
      <c r="BL378" s="19" t="s">
        <v>296</v>
      </c>
      <c r="BM378" s="19" t="s">
        <v>5643</v>
      </c>
    </row>
    <row r="379" spans="2:65" s="1" customFormat="1" ht="27" x14ac:dyDescent="0.3">
      <c r="B379" s="35"/>
      <c r="D379" s="185" t="s">
        <v>729</v>
      </c>
      <c r="F379" s="247" t="s">
        <v>5644</v>
      </c>
      <c r="I379" s="240"/>
      <c r="L379" s="35"/>
      <c r="M379" s="64"/>
      <c r="N379" s="36"/>
      <c r="O379" s="36"/>
      <c r="P379" s="36"/>
      <c r="Q379" s="36"/>
      <c r="R379" s="36"/>
      <c r="S379" s="36"/>
      <c r="T379" s="65"/>
      <c r="AT379" s="19" t="s">
        <v>729</v>
      </c>
      <c r="AU379" s="19" t="s">
        <v>81</v>
      </c>
    </row>
    <row r="380" spans="2:65" s="1" customFormat="1" ht="22.5" customHeight="1" x14ac:dyDescent="0.3">
      <c r="B380" s="171"/>
      <c r="C380" s="172">
        <v>138</v>
      </c>
      <c r="D380" s="172" t="s">
        <v>237</v>
      </c>
      <c r="E380" s="173" t="s">
        <v>5645</v>
      </c>
      <c r="F380" s="174" t="s">
        <v>5646</v>
      </c>
      <c r="G380" s="175" t="s">
        <v>294</v>
      </c>
      <c r="H380" s="176">
        <v>140.72200000000001</v>
      </c>
      <c r="I380" s="177"/>
      <c r="J380" s="178">
        <f>ROUND(I380*H380,2)</f>
        <v>0</v>
      </c>
      <c r="K380" s="174" t="s">
        <v>3</v>
      </c>
      <c r="L380" s="35"/>
      <c r="M380" s="179" t="s">
        <v>3</v>
      </c>
      <c r="N380" s="180" t="s">
        <v>44</v>
      </c>
      <c r="O380" s="36"/>
      <c r="P380" s="181">
        <f>O380*H380</f>
        <v>0</v>
      </c>
      <c r="Q380" s="181">
        <v>0</v>
      </c>
      <c r="R380" s="181">
        <f>Q380*H380</f>
        <v>0</v>
      </c>
      <c r="S380" s="181">
        <v>0</v>
      </c>
      <c r="T380" s="182">
        <f>S380*H380</f>
        <v>0</v>
      </c>
      <c r="AR380" s="19" t="s">
        <v>296</v>
      </c>
      <c r="AT380" s="19" t="s">
        <v>237</v>
      </c>
      <c r="AU380" s="19" t="s">
        <v>81</v>
      </c>
      <c r="AY380" s="19" t="s">
        <v>235</v>
      </c>
      <c r="BE380" s="183">
        <f>IF(N380="základní",J380,0)</f>
        <v>0</v>
      </c>
      <c r="BF380" s="183">
        <f>IF(N380="snížená",J380,0)</f>
        <v>0</v>
      </c>
      <c r="BG380" s="183">
        <f>IF(N380="zákl. přenesená",J380,0)</f>
        <v>0</v>
      </c>
      <c r="BH380" s="183">
        <f>IF(N380="sníž. přenesená",J380,0)</f>
        <v>0</v>
      </c>
      <c r="BI380" s="183">
        <f>IF(N380="nulová",J380,0)</f>
        <v>0</v>
      </c>
      <c r="BJ380" s="19" t="s">
        <v>22</v>
      </c>
      <c r="BK380" s="183">
        <f>ROUND(I380*H380,2)</f>
        <v>0</v>
      </c>
      <c r="BL380" s="19" t="s">
        <v>296</v>
      </c>
      <c r="BM380" s="19" t="s">
        <v>5647</v>
      </c>
    </row>
    <row r="381" spans="2:65" s="11" customFormat="1" ht="29.85" customHeight="1" x14ac:dyDescent="0.3">
      <c r="B381" s="157"/>
      <c r="D381" s="168" t="s">
        <v>72</v>
      </c>
      <c r="E381" s="169" t="s">
        <v>2831</v>
      </c>
      <c r="F381" s="169" t="s">
        <v>5648</v>
      </c>
      <c r="I381" s="160"/>
      <c r="J381" s="170">
        <f>BK381</f>
        <v>0</v>
      </c>
      <c r="L381" s="157"/>
      <c r="M381" s="162"/>
      <c r="N381" s="163"/>
      <c r="O381" s="163"/>
      <c r="P381" s="164">
        <f>P382</f>
        <v>0</v>
      </c>
      <c r="Q381" s="163"/>
      <c r="R381" s="164">
        <f>R382</f>
        <v>0</v>
      </c>
      <c r="S381" s="163"/>
      <c r="T381" s="165">
        <f>T382</f>
        <v>0</v>
      </c>
      <c r="AR381" s="158" t="s">
        <v>22</v>
      </c>
      <c r="AT381" s="166" t="s">
        <v>72</v>
      </c>
      <c r="AU381" s="166" t="s">
        <v>22</v>
      </c>
      <c r="AY381" s="158" t="s">
        <v>235</v>
      </c>
      <c r="BK381" s="167">
        <f>BK382</f>
        <v>0</v>
      </c>
    </row>
    <row r="382" spans="2:65" s="1" customFormat="1" ht="31.5" customHeight="1" x14ac:dyDescent="0.3">
      <c r="B382" s="171"/>
      <c r="C382" s="172">
        <v>139</v>
      </c>
      <c r="D382" s="172" t="s">
        <v>237</v>
      </c>
      <c r="E382" s="173" t="s">
        <v>5649</v>
      </c>
      <c r="F382" s="174" t="s">
        <v>5650</v>
      </c>
      <c r="G382" s="175" t="s">
        <v>387</v>
      </c>
      <c r="H382" s="176">
        <v>64</v>
      </c>
      <c r="I382" s="177"/>
      <c r="J382" s="178">
        <f>ROUND(I382*H382,2)</f>
        <v>0</v>
      </c>
      <c r="K382" s="174" t="s">
        <v>3</v>
      </c>
      <c r="L382" s="35"/>
      <c r="M382" s="179" t="s">
        <v>3</v>
      </c>
      <c r="N382" s="180" t="s">
        <v>44</v>
      </c>
      <c r="O382" s="36"/>
      <c r="P382" s="181">
        <f>O382*H382</f>
        <v>0</v>
      </c>
      <c r="Q382" s="181">
        <v>0</v>
      </c>
      <c r="R382" s="181">
        <f>Q382*H382</f>
        <v>0</v>
      </c>
      <c r="S382" s="181">
        <v>0</v>
      </c>
      <c r="T382" s="182">
        <f>S382*H382</f>
        <v>0</v>
      </c>
      <c r="AR382" s="19" t="s">
        <v>241</v>
      </c>
      <c r="AT382" s="19" t="s">
        <v>237</v>
      </c>
      <c r="AU382" s="19" t="s">
        <v>81</v>
      </c>
      <c r="AY382" s="19" t="s">
        <v>235</v>
      </c>
      <c r="BE382" s="183">
        <f>IF(N382="základní",J382,0)</f>
        <v>0</v>
      </c>
      <c r="BF382" s="183">
        <f>IF(N382="snížená",J382,0)</f>
        <v>0</v>
      </c>
      <c r="BG382" s="183">
        <f>IF(N382="zákl. přenesená",J382,0)</f>
        <v>0</v>
      </c>
      <c r="BH382" s="183">
        <f>IF(N382="sníž. přenesená",J382,0)</f>
        <v>0</v>
      </c>
      <c r="BI382" s="183">
        <f>IF(N382="nulová",J382,0)</f>
        <v>0</v>
      </c>
      <c r="BJ382" s="19" t="s">
        <v>22</v>
      </c>
      <c r="BK382" s="183">
        <f>ROUND(I382*H382,2)</f>
        <v>0</v>
      </c>
      <c r="BL382" s="19" t="s">
        <v>241</v>
      </c>
      <c r="BM382" s="19" t="s">
        <v>5651</v>
      </c>
    </row>
    <row r="383" spans="2:65" s="11" customFormat="1" ht="29.85" customHeight="1" x14ac:dyDescent="0.3">
      <c r="B383" s="157"/>
      <c r="D383" s="168" t="s">
        <v>72</v>
      </c>
      <c r="E383" s="169" t="s">
        <v>2833</v>
      </c>
      <c r="F383" s="169" t="s">
        <v>5652</v>
      </c>
      <c r="I383" s="160"/>
      <c r="J383" s="170">
        <f>BK383</f>
        <v>0</v>
      </c>
      <c r="L383" s="157"/>
      <c r="M383" s="162"/>
      <c r="N383" s="163"/>
      <c r="O383" s="163"/>
      <c r="P383" s="164">
        <f>SUM(P384:P391)</f>
        <v>0</v>
      </c>
      <c r="Q383" s="163"/>
      <c r="R383" s="164">
        <f>SUM(R384:R391)</f>
        <v>0</v>
      </c>
      <c r="S383" s="163"/>
      <c r="T383" s="165">
        <f>SUM(T384:T391)</f>
        <v>0</v>
      </c>
      <c r="AR383" s="158" t="s">
        <v>22</v>
      </c>
      <c r="AT383" s="166" t="s">
        <v>72</v>
      </c>
      <c r="AU383" s="166" t="s">
        <v>22</v>
      </c>
      <c r="AY383" s="158" t="s">
        <v>235</v>
      </c>
      <c r="BK383" s="167">
        <f>SUM(BK384:BK391)</f>
        <v>0</v>
      </c>
    </row>
    <row r="384" spans="2:65" s="1" customFormat="1" ht="22.5" customHeight="1" x14ac:dyDescent="0.3">
      <c r="B384" s="171"/>
      <c r="C384" s="172">
        <v>140</v>
      </c>
      <c r="D384" s="172" t="s">
        <v>237</v>
      </c>
      <c r="E384" s="173" t="s">
        <v>5653</v>
      </c>
      <c r="F384" s="174" t="s">
        <v>5654</v>
      </c>
      <c r="G384" s="175" t="s">
        <v>240</v>
      </c>
      <c r="H384" s="176">
        <v>2189.6</v>
      </c>
      <c r="I384" s="177"/>
      <c r="J384" s="178">
        <f t="shared" ref="J384:J391" si="50">ROUND(I384*H384,2)</f>
        <v>0</v>
      </c>
      <c r="K384" s="174" t="s">
        <v>3</v>
      </c>
      <c r="L384" s="35"/>
      <c r="M384" s="179" t="s">
        <v>3</v>
      </c>
      <c r="N384" s="180" t="s">
        <v>44</v>
      </c>
      <c r="O384" s="36"/>
      <c r="P384" s="181">
        <f t="shared" ref="P384:P391" si="51">O384*H384</f>
        <v>0</v>
      </c>
      <c r="Q384" s="181">
        <v>0</v>
      </c>
      <c r="R384" s="181">
        <f t="shared" ref="R384:R391" si="52">Q384*H384</f>
        <v>0</v>
      </c>
      <c r="S384" s="181">
        <v>0</v>
      </c>
      <c r="T384" s="182">
        <f t="shared" ref="T384:T391" si="53">S384*H384</f>
        <v>0</v>
      </c>
      <c r="AR384" s="19" t="s">
        <v>241</v>
      </c>
      <c r="AT384" s="19" t="s">
        <v>237</v>
      </c>
      <c r="AU384" s="19" t="s">
        <v>81</v>
      </c>
      <c r="AY384" s="19" t="s">
        <v>235</v>
      </c>
      <c r="BE384" s="183">
        <f t="shared" ref="BE384:BE391" si="54">IF(N384="základní",J384,0)</f>
        <v>0</v>
      </c>
      <c r="BF384" s="183">
        <f t="shared" ref="BF384:BF391" si="55">IF(N384="snížená",J384,0)</f>
        <v>0</v>
      </c>
      <c r="BG384" s="183">
        <f t="shared" ref="BG384:BG391" si="56">IF(N384="zákl. přenesená",J384,0)</f>
        <v>0</v>
      </c>
      <c r="BH384" s="183">
        <f t="shared" ref="BH384:BH391" si="57">IF(N384="sníž. přenesená",J384,0)</f>
        <v>0</v>
      </c>
      <c r="BI384" s="183">
        <f t="shared" ref="BI384:BI391" si="58">IF(N384="nulová",J384,0)</f>
        <v>0</v>
      </c>
      <c r="BJ384" s="19" t="s">
        <v>22</v>
      </c>
      <c r="BK384" s="183">
        <f t="shared" ref="BK384:BK391" si="59">ROUND(I384*H384,2)</f>
        <v>0</v>
      </c>
      <c r="BL384" s="19" t="s">
        <v>241</v>
      </c>
      <c r="BM384" s="19" t="s">
        <v>5655</v>
      </c>
    </row>
    <row r="385" spans="2:65" s="1" customFormat="1" ht="22.5" customHeight="1" x14ac:dyDescent="0.3">
      <c r="B385" s="171"/>
      <c r="C385" s="172">
        <v>141</v>
      </c>
      <c r="D385" s="172" t="s">
        <v>237</v>
      </c>
      <c r="E385" s="173" t="s">
        <v>5656</v>
      </c>
      <c r="F385" s="174" t="s">
        <v>5657</v>
      </c>
      <c r="G385" s="175" t="s">
        <v>240</v>
      </c>
      <c r="H385" s="176">
        <v>2189.6</v>
      </c>
      <c r="I385" s="177"/>
      <c r="J385" s="178">
        <f t="shared" si="50"/>
        <v>0</v>
      </c>
      <c r="K385" s="174" t="s">
        <v>3</v>
      </c>
      <c r="L385" s="35"/>
      <c r="M385" s="179" t="s">
        <v>3</v>
      </c>
      <c r="N385" s="180" t="s">
        <v>44</v>
      </c>
      <c r="O385" s="36"/>
      <c r="P385" s="181">
        <f t="shared" si="51"/>
        <v>0</v>
      </c>
      <c r="Q385" s="181">
        <v>0</v>
      </c>
      <c r="R385" s="181">
        <f t="shared" si="52"/>
        <v>0</v>
      </c>
      <c r="S385" s="181">
        <v>0</v>
      </c>
      <c r="T385" s="182">
        <f t="shared" si="53"/>
        <v>0</v>
      </c>
      <c r="AR385" s="19" t="s">
        <v>241</v>
      </c>
      <c r="AT385" s="19" t="s">
        <v>237</v>
      </c>
      <c r="AU385" s="19" t="s">
        <v>81</v>
      </c>
      <c r="AY385" s="19" t="s">
        <v>235</v>
      </c>
      <c r="BE385" s="183">
        <f t="shared" si="54"/>
        <v>0</v>
      </c>
      <c r="BF385" s="183">
        <f t="shared" si="55"/>
        <v>0</v>
      </c>
      <c r="BG385" s="183">
        <f t="shared" si="56"/>
        <v>0</v>
      </c>
      <c r="BH385" s="183">
        <f t="shared" si="57"/>
        <v>0</v>
      </c>
      <c r="BI385" s="183">
        <f t="shared" si="58"/>
        <v>0</v>
      </c>
      <c r="BJ385" s="19" t="s">
        <v>22</v>
      </c>
      <c r="BK385" s="183">
        <f t="shared" si="59"/>
        <v>0</v>
      </c>
      <c r="BL385" s="19" t="s">
        <v>241</v>
      </c>
      <c r="BM385" s="19" t="s">
        <v>5658</v>
      </c>
    </row>
    <row r="386" spans="2:65" s="1" customFormat="1" ht="22.5" customHeight="1" x14ac:dyDescent="0.3">
      <c r="B386" s="171"/>
      <c r="C386" s="172">
        <v>142</v>
      </c>
      <c r="D386" s="172" t="s">
        <v>237</v>
      </c>
      <c r="E386" s="173" t="s">
        <v>5659</v>
      </c>
      <c r="F386" s="174" t="s">
        <v>5660</v>
      </c>
      <c r="G386" s="175" t="s">
        <v>240</v>
      </c>
      <c r="H386" s="176">
        <v>2189.6</v>
      </c>
      <c r="I386" s="177"/>
      <c r="J386" s="178">
        <f t="shared" si="50"/>
        <v>0</v>
      </c>
      <c r="K386" s="174" t="s">
        <v>3</v>
      </c>
      <c r="L386" s="35"/>
      <c r="M386" s="179" t="s">
        <v>3</v>
      </c>
      <c r="N386" s="180" t="s">
        <v>44</v>
      </c>
      <c r="O386" s="36"/>
      <c r="P386" s="181">
        <f t="shared" si="51"/>
        <v>0</v>
      </c>
      <c r="Q386" s="181">
        <v>0</v>
      </c>
      <c r="R386" s="181">
        <f t="shared" si="52"/>
        <v>0</v>
      </c>
      <c r="S386" s="181">
        <v>0</v>
      </c>
      <c r="T386" s="182">
        <f t="shared" si="53"/>
        <v>0</v>
      </c>
      <c r="AR386" s="19" t="s">
        <v>241</v>
      </c>
      <c r="AT386" s="19" t="s">
        <v>237</v>
      </c>
      <c r="AU386" s="19" t="s">
        <v>81</v>
      </c>
      <c r="AY386" s="19" t="s">
        <v>235</v>
      </c>
      <c r="BE386" s="183">
        <f t="shared" si="54"/>
        <v>0</v>
      </c>
      <c r="BF386" s="183">
        <f t="shared" si="55"/>
        <v>0</v>
      </c>
      <c r="BG386" s="183">
        <f t="shared" si="56"/>
        <v>0</v>
      </c>
      <c r="BH386" s="183">
        <f t="shared" si="57"/>
        <v>0</v>
      </c>
      <c r="BI386" s="183">
        <f t="shared" si="58"/>
        <v>0</v>
      </c>
      <c r="BJ386" s="19" t="s">
        <v>22</v>
      </c>
      <c r="BK386" s="183">
        <f t="shared" si="59"/>
        <v>0</v>
      </c>
      <c r="BL386" s="19" t="s">
        <v>241</v>
      </c>
      <c r="BM386" s="19" t="s">
        <v>5661</v>
      </c>
    </row>
    <row r="387" spans="2:65" s="1" customFormat="1" ht="22.5" customHeight="1" x14ac:dyDescent="0.3">
      <c r="B387" s="171"/>
      <c r="C387" s="172">
        <v>143</v>
      </c>
      <c r="D387" s="172" t="s">
        <v>237</v>
      </c>
      <c r="E387" s="173" t="s">
        <v>5662</v>
      </c>
      <c r="F387" s="174" t="s">
        <v>5663</v>
      </c>
      <c r="G387" s="175" t="s">
        <v>594</v>
      </c>
      <c r="H387" s="176">
        <v>3019.46</v>
      </c>
      <c r="I387" s="177"/>
      <c r="J387" s="178">
        <f t="shared" si="50"/>
        <v>0</v>
      </c>
      <c r="K387" s="174" t="s">
        <v>3</v>
      </c>
      <c r="L387" s="35"/>
      <c r="M387" s="179" t="s">
        <v>3</v>
      </c>
      <c r="N387" s="180" t="s">
        <v>44</v>
      </c>
      <c r="O387" s="36"/>
      <c r="P387" s="181">
        <f t="shared" si="51"/>
        <v>0</v>
      </c>
      <c r="Q387" s="181">
        <v>0</v>
      </c>
      <c r="R387" s="181">
        <f t="shared" si="52"/>
        <v>0</v>
      </c>
      <c r="S387" s="181">
        <v>0</v>
      </c>
      <c r="T387" s="182">
        <f t="shared" si="53"/>
        <v>0</v>
      </c>
      <c r="AR387" s="19" t="s">
        <v>241</v>
      </c>
      <c r="AT387" s="19" t="s">
        <v>237</v>
      </c>
      <c r="AU387" s="19" t="s">
        <v>81</v>
      </c>
      <c r="AY387" s="19" t="s">
        <v>235</v>
      </c>
      <c r="BE387" s="183">
        <f t="shared" si="54"/>
        <v>0</v>
      </c>
      <c r="BF387" s="183">
        <f t="shared" si="55"/>
        <v>0</v>
      </c>
      <c r="BG387" s="183">
        <f t="shared" si="56"/>
        <v>0</v>
      </c>
      <c r="BH387" s="183">
        <f t="shared" si="57"/>
        <v>0</v>
      </c>
      <c r="BI387" s="183">
        <f t="shared" si="58"/>
        <v>0</v>
      </c>
      <c r="BJ387" s="19" t="s">
        <v>22</v>
      </c>
      <c r="BK387" s="183">
        <f t="shared" si="59"/>
        <v>0</v>
      </c>
      <c r="BL387" s="19" t="s">
        <v>241</v>
      </c>
      <c r="BM387" s="19" t="s">
        <v>1144</v>
      </c>
    </row>
    <row r="388" spans="2:65" s="1" customFormat="1" ht="22.5" customHeight="1" x14ac:dyDescent="0.3">
      <c r="B388" s="171"/>
      <c r="C388" s="172">
        <v>144</v>
      </c>
      <c r="D388" s="172" t="s">
        <v>237</v>
      </c>
      <c r="E388" s="173" t="s">
        <v>5664</v>
      </c>
      <c r="F388" s="174" t="s">
        <v>5665</v>
      </c>
      <c r="G388" s="175" t="s">
        <v>240</v>
      </c>
      <c r="H388" s="176">
        <v>2189.6</v>
      </c>
      <c r="I388" s="177"/>
      <c r="J388" s="178">
        <f t="shared" si="50"/>
        <v>0</v>
      </c>
      <c r="K388" s="174" t="s">
        <v>3</v>
      </c>
      <c r="L388" s="35"/>
      <c r="M388" s="179" t="s">
        <v>3</v>
      </c>
      <c r="N388" s="180" t="s">
        <v>44</v>
      </c>
      <c r="O388" s="36"/>
      <c r="P388" s="181">
        <f t="shared" si="51"/>
        <v>0</v>
      </c>
      <c r="Q388" s="181">
        <v>0</v>
      </c>
      <c r="R388" s="181">
        <f t="shared" si="52"/>
        <v>0</v>
      </c>
      <c r="S388" s="181">
        <v>0</v>
      </c>
      <c r="T388" s="182">
        <f t="shared" si="53"/>
        <v>0</v>
      </c>
      <c r="AR388" s="19" t="s">
        <v>241</v>
      </c>
      <c r="AT388" s="19" t="s">
        <v>237</v>
      </c>
      <c r="AU388" s="19" t="s">
        <v>81</v>
      </c>
      <c r="AY388" s="19" t="s">
        <v>235</v>
      </c>
      <c r="BE388" s="183">
        <f t="shared" si="54"/>
        <v>0</v>
      </c>
      <c r="BF388" s="183">
        <f t="shared" si="55"/>
        <v>0</v>
      </c>
      <c r="BG388" s="183">
        <f t="shared" si="56"/>
        <v>0</v>
      </c>
      <c r="BH388" s="183">
        <f t="shared" si="57"/>
        <v>0</v>
      </c>
      <c r="BI388" s="183">
        <f t="shared" si="58"/>
        <v>0</v>
      </c>
      <c r="BJ388" s="19" t="s">
        <v>22</v>
      </c>
      <c r="BK388" s="183">
        <f t="shared" si="59"/>
        <v>0</v>
      </c>
      <c r="BL388" s="19" t="s">
        <v>241</v>
      </c>
      <c r="BM388" s="19" t="s">
        <v>5666</v>
      </c>
    </row>
    <row r="389" spans="2:65" s="1" customFormat="1" ht="22.5" customHeight="1" x14ac:dyDescent="0.3">
      <c r="B389" s="171"/>
      <c r="C389" s="172">
        <v>145</v>
      </c>
      <c r="D389" s="172" t="s">
        <v>237</v>
      </c>
      <c r="E389" s="173" t="s">
        <v>5667</v>
      </c>
      <c r="F389" s="174" t="s">
        <v>5668</v>
      </c>
      <c r="G389" s="175" t="s">
        <v>240</v>
      </c>
      <c r="H389" s="176">
        <v>2189.6</v>
      </c>
      <c r="I389" s="177"/>
      <c r="J389" s="178">
        <f t="shared" si="50"/>
        <v>0</v>
      </c>
      <c r="K389" s="174" t="s">
        <v>3</v>
      </c>
      <c r="L389" s="35"/>
      <c r="M389" s="179" t="s">
        <v>3</v>
      </c>
      <c r="N389" s="180" t="s">
        <v>44</v>
      </c>
      <c r="O389" s="36"/>
      <c r="P389" s="181">
        <f t="shared" si="51"/>
        <v>0</v>
      </c>
      <c r="Q389" s="181">
        <v>0</v>
      </c>
      <c r="R389" s="181">
        <f t="shared" si="52"/>
        <v>0</v>
      </c>
      <c r="S389" s="181">
        <v>0</v>
      </c>
      <c r="T389" s="182">
        <f t="shared" si="53"/>
        <v>0</v>
      </c>
      <c r="AR389" s="19" t="s">
        <v>241</v>
      </c>
      <c r="AT389" s="19" t="s">
        <v>237</v>
      </c>
      <c r="AU389" s="19" t="s">
        <v>81</v>
      </c>
      <c r="AY389" s="19" t="s">
        <v>235</v>
      </c>
      <c r="BE389" s="183">
        <f t="shared" si="54"/>
        <v>0</v>
      </c>
      <c r="BF389" s="183">
        <f t="shared" si="55"/>
        <v>0</v>
      </c>
      <c r="BG389" s="183">
        <f t="shared" si="56"/>
        <v>0</v>
      </c>
      <c r="BH389" s="183">
        <f t="shared" si="57"/>
        <v>0</v>
      </c>
      <c r="BI389" s="183">
        <f t="shared" si="58"/>
        <v>0</v>
      </c>
      <c r="BJ389" s="19" t="s">
        <v>22</v>
      </c>
      <c r="BK389" s="183">
        <f t="shared" si="59"/>
        <v>0</v>
      </c>
      <c r="BL389" s="19" t="s">
        <v>241</v>
      </c>
      <c r="BM389" s="19" t="s">
        <v>5669</v>
      </c>
    </row>
    <row r="390" spans="2:65" s="1" customFormat="1" ht="22.5" customHeight="1" x14ac:dyDescent="0.3">
      <c r="B390" s="171"/>
      <c r="C390" s="172">
        <v>146</v>
      </c>
      <c r="D390" s="172" t="s">
        <v>237</v>
      </c>
      <c r="E390" s="173" t="s">
        <v>5670</v>
      </c>
      <c r="F390" s="174" t="s">
        <v>5671</v>
      </c>
      <c r="G390" s="175" t="s">
        <v>240</v>
      </c>
      <c r="H390" s="176">
        <v>2189.6</v>
      </c>
      <c r="I390" s="177"/>
      <c r="J390" s="178">
        <f t="shared" si="50"/>
        <v>0</v>
      </c>
      <c r="K390" s="174" t="s">
        <v>3</v>
      </c>
      <c r="L390" s="35"/>
      <c r="M390" s="179" t="s">
        <v>3</v>
      </c>
      <c r="N390" s="180" t="s">
        <v>44</v>
      </c>
      <c r="O390" s="36"/>
      <c r="P390" s="181">
        <f t="shared" si="51"/>
        <v>0</v>
      </c>
      <c r="Q390" s="181">
        <v>0</v>
      </c>
      <c r="R390" s="181">
        <f t="shared" si="52"/>
        <v>0</v>
      </c>
      <c r="S390" s="181">
        <v>0</v>
      </c>
      <c r="T390" s="182">
        <f t="shared" si="53"/>
        <v>0</v>
      </c>
      <c r="AR390" s="19" t="s">
        <v>241</v>
      </c>
      <c r="AT390" s="19" t="s">
        <v>237</v>
      </c>
      <c r="AU390" s="19" t="s">
        <v>81</v>
      </c>
      <c r="AY390" s="19" t="s">
        <v>235</v>
      </c>
      <c r="BE390" s="183">
        <f t="shared" si="54"/>
        <v>0</v>
      </c>
      <c r="BF390" s="183">
        <f t="shared" si="55"/>
        <v>0</v>
      </c>
      <c r="BG390" s="183">
        <f t="shared" si="56"/>
        <v>0</v>
      </c>
      <c r="BH390" s="183">
        <f t="shared" si="57"/>
        <v>0</v>
      </c>
      <c r="BI390" s="183">
        <f t="shared" si="58"/>
        <v>0</v>
      </c>
      <c r="BJ390" s="19" t="s">
        <v>22</v>
      </c>
      <c r="BK390" s="183">
        <f t="shared" si="59"/>
        <v>0</v>
      </c>
      <c r="BL390" s="19" t="s">
        <v>241</v>
      </c>
      <c r="BM390" s="19" t="s">
        <v>5672</v>
      </c>
    </row>
    <row r="391" spans="2:65" s="1" customFormat="1" ht="22.5" customHeight="1" x14ac:dyDescent="0.3">
      <c r="B391" s="171"/>
      <c r="C391" s="172">
        <v>147</v>
      </c>
      <c r="D391" s="172" t="s">
        <v>237</v>
      </c>
      <c r="E391" s="173" t="s">
        <v>5673</v>
      </c>
      <c r="F391" s="174" t="s">
        <v>5674</v>
      </c>
      <c r="G391" s="175" t="s">
        <v>424</v>
      </c>
      <c r="H391" s="176">
        <v>1</v>
      </c>
      <c r="I391" s="177"/>
      <c r="J391" s="178">
        <f t="shared" si="50"/>
        <v>0</v>
      </c>
      <c r="K391" s="174" t="s">
        <v>3</v>
      </c>
      <c r="L391" s="35"/>
      <c r="M391" s="179" t="s">
        <v>3</v>
      </c>
      <c r="N391" s="180" t="s">
        <v>44</v>
      </c>
      <c r="O391" s="36"/>
      <c r="P391" s="181">
        <f t="shared" si="51"/>
        <v>0</v>
      </c>
      <c r="Q391" s="181">
        <v>0</v>
      </c>
      <c r="R391" s="181">
        <f t="shared" si="52"/>
        <v>0</v>
      </c>
      <c r="S391" s="181">
        <v>0</v>
      </c>
      <c r="T391" s="182">
        <f t="shared" si="53"/>
        <v>0</v>
      </c>
      <c r="AR391" s="19" t="s">
        <v>241</v>
      </c>
      <c r="AT391" s="19" t="s">
        <v>237</v>
      </c>
      <c r="AU391" s="19" t="s">
        <v>81</v>
      </c>
      <c r="AY391" s="19" t="s">
        <v>235</v>
      </c>
      <c r="BE391" s="183">
        <f t="shared" si="54"/>
        <v>0</v>
      </c>
      <c r="BF391" s="183">
        <f t="shared" si="55"/>
        <v>0</v>
      </c>
      <c r="BG391" s="183">
        <f t="shared" si="56"/>
        <v>0</v>
      </c>
      <c r="BH391" s="183">
        <f t="shared" si="57"/>
        <v>0</v>
      </c>
      <c r="BI391" s="183">
        <f t="shared" si="58"/>
        <v>0</v>
      </c>
      <c r="BJ391" s="19" t="s">
        <v>22</v>
      </c>
      <c r="BK391" s="183">
        <f t="shared" si="59"/>
        <v>0</v>
      </c>
      <c r="BL391" s="19" t="s">
        <v>241</v>
      </c>
      <c r="BM391" s="19" t="s">
        <v>5675</v>
      </c>
    </row>
    <row r="392" spans="2:65" s="11" customFormat="1" ht="29.85" customHeight="1" x14ac:dyDescent="0.3">
      <c r="B392" s="157"/>
      <c r="D392" s="168" t="s">
        <v>72</v>
      </c>
      <c r="E392" s="169" t="s">
        <v>2838</v>
      </c>
      <c r="F392" s="169" t="s">
        <v>5676</v>
      </c>
      <c r="I392" s="160"/>
      <c r="J392" s="170">
        <f>BK392</f>
        <v>0</v>
      </c>
      <c r="L392" s="157"/>
      <c r="M392" s="162"/>
      <c r="N392" s="163"/>
      <c r="O392" s="163"/>
      <c r="P392" s="164">
        <f>SUM(P393:P394)</f>
        <v>0</v>
      </c>
      <c r="Q392" s="163"/>
      <c r="R392" s="164">
        <f>SUM(R393:R394)</f>
        <v>0</v>
      </c>
      <c r="S392" s="163"/>
      <c r="T392" s="165">
        <f>SUM(T393:T394)</f>
        <v>0</v>
      </c>
      <c r="AR392" s="158" t="s">
        <v>22</v>
      </c>
      <c r="AT392" s="166" t="s">
        <v>72</v>
      </c>
      <c r="AU392" s="166" t="s">
        <v>22</v>
      </c>
      <c r="AY392" s="158" t="s">
        <v>235</v>
      </c>
      <c r="BK392" s="167">
        <f>SUM(BK393:BK394)</f>
        <v>0</v>
      </c>
    </row>
    <row r="393" spans="2:65" s="1" customFormat="1" ht="31.5" customHeight="1" x14ac:dyDescent="0.3">
      <c r="B393" s="171"/>
      <c r="C393" s="172">
        <v>148</v>
      </c>
      <c r="D393" s="172" t="s">
        <v>237</v>
      </c>
      <c r="E393" s="173" t="s">
        <v>5677</v>
      </c>
      <c r="F393" s="174" t="s">
        <v>5678</v>
      </c>
      <c r="G393" s="175" t="s">
        <v>240</v>
      </c>
      <c r="H393" s="176">
        <v>950.4</v>
      </c>
      <c r="I393" s="177"/>
      <c r="J393" s="178">
        <f>ROUND(I393*H393,2)</f>
        <v>0</v>
      </c>
      <c r="K393" s="174" t="s">
        <v>3</v>
      </c>
      <c r="L393" s="35"/>
      <c r="M393" s="179" t="s">
        <v>3</v>
      </c>
      <c r="N393" s="180" t="s">
        <v>44</v>
      </c>
      <c r="O393" s="36"/>
      <c r="P393" s="181">
        <f>O393*H393</f>
        <v>0</v>
      </c>
      <c r="Q393" s="181">
        <v>0</v>
      </c>
      <c r="R393" s="181">
        <f>Q393*H393</f>
        <v>0</v>
      </c>
      <c r="S393" s="181">
        <v>0</v>
      </c>
      <c r="T393" s="182">
        <f>S393*H393</f>
        <v>0</v>
      </c>
      <c r="AR393" s="19" t="s">
        <v>241</v>
      </c>
      <c r="AT393" s="19" t="s">
        <v>237</v>
      </c>
      <c r="AU393" s="19" t="s">
        <v>81</v>
      </c>
      <c r="AY393" s="19" t="s">
        <v>235</v>
      </c>
      <c r="BE393" s="183">
        <f>IF(N393="základní",J393,0)</f>
        <v>0</v>
      </c>
      <c r="BF393" s="183">
        <f>IF(N393="snížená",J393,0)</f>
        <v>0</v>
      </c>
      <c r="BG393" s="183">
        <f>IF(N393="zákl. přenesená",J393,0)</f>
        <v>0</v>
      </c>
      <c r="BH393" s="183">
        <f>IF(N393="sníž. přenesená",J393,0)</f>
        <v>0</v>
      </c>
      <c r="BI393" s="183">
        <f>IF(N393="nulová",J393,0)</f>
        <v>0</v>
      </c>
      <c r="BJ393" s="19" t="s">
        <v>22</v>
      </c>
      <c r="BK393" s="183">
        <f>ROUND(I393*H393,2)</f>
        <v>0</v>
      </c>
      <c r="BL393" s="19" t="s">
        <v>241</v>
      </c>
      <c r="BM393" s="19" t="s">
        <v>1146</v>
      </c>
    </row>
    <row r="394" spans="2:65" s="1" customFormat="1" ht="22.5" customHeight="1" x14ac:dyDescent="0.3">
      <c r="B394" s="171"/>
      <c r="C394" s="172">
        <v>149</v>
      </c>
      <c r="D394" s="172" t="s">
        <v>237</v>
      </c>
      <c r="E394" s="173" t="s">
        <v>5679</v>
      </c>
      <c r="F394" s="174" t="s">
        <v>5680</v>
      </c>
      <c r="G394" s="175" t="s">
        <v>240</v>
      </c>
      <c r="H394" s="176">
        <v>950.4</v>
      </c>
      <c r="I394" s="177"/>
      <c r="J394" s="178">
        <f>ROUND(I394*H394,2)</f>
        <v>0</v>
      </c>
      <c r="K394" s="174" t="s">
        <v>3</v>
      </c>
      <c r="L394" s="35"/>
      <c r="M394" s="179" t="s">
        <v>3</v>
      </c>
      <c r="N394" s="180" t="s">
        <v>44</v>
      </c>
      <c r="O394" s="36"/>
      <c r="P394" s="181">
        <f>O394*H394</f>
        <v>0</v>
      </c>
      <c r="Q394" s="181">
        <v>0</v>
      </c>
      <c r="R394" s="181">
        <f>Q394*H394</f>
        <v>0</v>
      </c>
      <c r="S394" s="181">
        <v>0</v>
      </c>
      <c r="T394" s="182">
        <f>S394*H394</f>
        <v>0</v>
      </c>
      <c r="AR394" s="19" t="s">
        <v>241</v>
      </c>
      <c r="AT394" s="19" t="s">
        <v>237</v>
      </c>
      <c r="AU394" s="19" t="s">
        <v>81</v>
      </c>
      <c r="AY394" s="19" t="s">
        <v>235</v>
      </c>
      <c r="BE394" s="183">
        <f>IF(N394="základní",J394,0)</f>
        <v>0</v>
      </c>
      <c r="BF394" s="183">
        <f>IF(N394="snížená",J394,0)</f>
        <v>0</v>
      </c>
      <c r="BG394" s="183">
        <f>IF(N394="zákl. přenesená",J394,0)</f>
        <v>0</v>
      </c>
      <c r="BH394" s="183">
        <f>IF(N394="sníž. přenesená",J394,0)</f>
        <v>0</v>
      </c>
      <c r="BI394" s="183">
        <f>IF(N394="nulová",J394,0)</f>
        <v>0</v>
      </c>
      <c r="BJ394" s="19" t="s">
        <v>22</v>
      </c>
      <c r="BK394" s="183">
        <f>ROUND(I394*H394,2)</f>
        <v>0</v>
      </c>
      <c r="BL394" s="19" t="s">
        <v>241</v>
      </c>
      <c r="BM394" s="19" t="s">
        <v>5681</v>
      </c>
    </row>
    <row r="395" spans="2:65" s="11" customFormat="1" ht="29.85" customHeight="1" x14ac:dyDescent="0.3">
      <c r="B395" s="157"/>
      <c r="D395" s="168" t="s">
        <v>72</v>
      </c>
      <c r="E395" s="169" t="s">
        <v>5682</v>
      </c>
      <c r="F395" s="169" t="s">
        <v>5683</v>
      </c>
      <c r="I395" s="160"/>
      <c r="J395" s="170">
        <f>BK395</f>
        <v>0</v>
      </c>
      <c r="L395" s="157"/>
      <c r="M395" s="162"/>
      <c r="N395" s="163"/>
      <c r="O395" s="163"/>
      <c r="P395" s="164">
        <f>SUM(P396:P407)</f>
        <v>0</v>
      </c>
      <c r="Q395" s="163"/>
      <c r="R395" s="164">
        <f>SUM(R396:R407)</f>
        <v>2.3617999999999998E-3</v>
      </c>
      <c r="S395" s="163"/>
      <c r="T395" s="165">
        <f>SUM(T396:T407)</f>
        <v>0</v>
      </c>
      <c r="AR395" s="158" t="s">
        <v>81</v>
      </c>
      <c r="AT395" s="166" t="s">
        <v>72</v>
      </c>
      <c r="AU395" s="166" t="s">
        <v>22</v>
      </c>
      <c r="AY395" s="158" t="s">
        <v>235</v>
      </c>
      <c r="BK395" s="167">
        <f>SUM(BK396:BK407)</f>
        <v>0</v>
      </c>
    </row>
    <row r="396" spans="2:65" s="1" customFormat="1" ht="44.25" customHeight="1" x14ac:dyDescent="0.3">
      <c r="B396" s="171"/>
      <c r="C396" s="172">
        <v>150</v>
      </c>
      <c r="D396" s="172" t="s">
        <v>237</v>
      </c>
      <c r="E396" s="173" t="s">
        <v>5684</v>
      </c>
      <c r="F396" s="174" t="s">
        <v>5685</v>
      </c>
      <c r="G396" s="175" t="s">
        <v>240</v>
      </c>
      <c r="H396" s="176">
        <v>16.87</v>
      </c>
      <c r="I396" s="177"/>
      <c r="J396" s="178">
        <f>ROUND(I396*H396,2)</f>
        <v>0</v>
      </c>
      <c r="K396" s="174" t="s">
        <v>309</v>
      </c>
      <c r="L396" s="35"/>
      <c r="M396" s="179" t="s">
        <v>3</v>
      </c>
      <c r="N396" s="180" t="s">
        <v>44</v>
      </c>
      <c r="O396" s="36"/>
      <c r="P396" s="181">
        <f>O396*H396</f>
        <v>0</v>
      </c>
      <c r="Q396" s="181">
        <v>0</v>
      </c>
      <c r="R396" s="181">
        <f>Q396*H396</f>
        <v>0</v>
      </c>
      <c r="S396" s="181">
        <v>0</v>
      </c>
      <c r="T396" s="182">
        <f>S396*H396</f>
        <v>0</v>
      </c>
      <c r="AR396" s="19" t="s">
        <v>296</v>
      </c>
      <c r="AT396" s="19" t="s">
        <v>237</v>
      </c>
      <c r="AU396" s="19" t="s">
        <v>81</v>
      </c>
      <c r="AY396" s="19" t="s">
        <v>235</v>
      </c>
      <c r="BE396" s="183">
        <f>IF(N396="základní",J396,0)</f>
        <v>0</v>
      </c>
      <c r="BF396" s="183">
        <f>IF(N396="snížená",J396,0)</f>
        <v>0</v>
      </c>
      <c r="BG396" s="183">
        <f>IF(N396="zákl. přenesená",J396,0)</f>
        <v>0</v>
      </c>
      <c r="BH396" s="183">
        <f>IF(N396="sníž. přenesená",J396,0)</f>
        <v>0</v>
      </c>
      <c r="BI396" s="183">
        <f>IF(N396="nulová",J396,0)</f>
        <v>0</v>
      </c>
      <c r="BJ396" s="19" t="s">
        <v>22</v>
      </c>
      <c r="BK396" s="183">
        <f>ROUND(I396*H396,2)</f>
        <v>0</v>
      </c>
      <c r="BL396" s="19" t="s">
        <v>296</v>
      </c>
      <c r="BM396" s="19" t="s">
        <v>5686</v>
      </c>
    </row>
    <row r="397" spans="2:65" s="12" customFormat="1" x14ac:dyDescent="0.3">
      <c r="B397" s="184"/>
      <c r="D397" s="194" t="s">
        <v>304</v>
      </c>
      <c r="E397" s="193" t="s">
        <v>3</v>
      </c>
      <c r="F397" s="195" t="s">
        <v>5384</v>
      </c>
      <c r="H397" s="196">
        <v>8.36</v>
      </c>
      <c r="I397" s="189"/>
      <c r="L397" s="184"/>
      <c r="M397" s="190"/>
      <c r="N397" s="191"/>
      <c r="O397" s="191"/>
      <c r="P397" s="191"/>
      <c r="Q397" s="191"/>
      <c r="R397" s="191"/>
      <c r="S397" s="191"/>
      <c r="T397" s="192"/>
      <c r="AT397" s="193" t="s">
        <v>304</v>
      </c>
      <c r="AU397" s="193" t="s">
        <v>81</v>
      </c>
      <c r="AV397" s="12" t="s">
        <v>81</v>
      </c>
      <c r="AW397" s="12" t="s">
        <v>36</v>
      </c>
      <c r="AX397" s="12" t="s">
        <v>73</v>
      </c>
      <c r="AY397" s="193" t="s">
        <v>235</v>
      </c>
    </row>
    <row r="398" spans="2:65" s="12" customFormat="1" x14ac:dyDescent="0.3">
      <c r="B398" s="184"/>
      <c r="D398" s="194" t="s">
        <v>304</v>
      </c>
      <c r="E398" s="193" t="s">
        <v>3</v>
      </c>
      <c r="F398" s="195" t="s">
        <v>5385</v>
      </c>
      <c r="H398" s="196">
        <v>8.51</v>
      </c>
      <c r="I398" s="189"/>
      <c r="L398" s="184"/>
      <c r="M398" s="190"/>
      <c r="N398" s="191"/>
      <c r="O398" s="191"/>
      <c r="P398" s="191"/>
      <c r="Q398" s="191"/>
      <c r="R398" s="191"/>
      <c r="S398" s="191"/>
      <c r="T398" s="192"/>
      <c r="AT398" s="193" t="s">
        <v>304</v>
      </c>
      <c r="AU398" s="193" t="s">
        <v>81</v>
      </c>
      <c r="AV398" s="12" t="s">
        <v>81</v>
      </c>
      <c r="AW398" s="12" t="s">
        <v>36</v>
      </c>
      <c r="AX398" s="12" t="s">
        <v>73</v>
      </c>
      <c r="AY398" s="193" t="s">
        <v>235</v>
      </c>
    </row>
    <row r="399" spans="2:65" s="13" customFormat="1" x14ac:dyDescent="0.3">
      <c r="B399" s="197"/>
      <c r="D399" s="185" t="s">
        <v>304</v>
      </c>
      <c r="E399" s="198" t="s">
        <v>3</v>
      </c>
      <c r="F399" s="199" t="s">
        <v>329</v>
      </c>
      <c r="H399" s="200">
        <v>16.87</v>
      </c>
      <c r="I399" s="201"/>
      <c r="L399" s="197"/>
      <c r="M399" s="202"/>
      <c r="N399" s="203"/>
      <c r="O399" s="203"/>
      <c r="P399" s="203"/>
      <c r="Q399" s="203"/>
      <c r="R399" s="203"/>
      <c r="S399" s="203"/>
      <c r="T399" s="204"/>
      <c r="AT399" s="205" t="s">
        <v>304</v>
      </c>
      <c r="AU399" s="205" t="s">
        <v>81</v>
      </c>
      <c r="AV399" s="13" t="s">
        <v>241</v>
      </c>
      <c r="AW399" s="13" t="s">
        <v>36</v>
      </c>
      <c r="AX399" s="13" t="s">
        <v>22</v>
      </c>
      <c r="AY399" s="205" t="s">
        <v>235</v>
      </c>
    </row>
    <row r="400" spans="2:65" s="1" customFormat="1" ht="22.5" customHeight="1" x14ac:dyDescent="0.3">
      <c r="B400" s="171"/>
      <c r="C400" s="172">
        <v>151</v>
      </c>
      <c r="D400" s="172" t="s">
        <v>237</v>
      </c>
      <c r="E400" s="173" t="s">
        <v>5687</v>
      </c>
      <c r="F400" s="174" t="s">
        <v>5688</v>
      </c>
      <c r="G400" s="175" t="s">
        <v>240</v>
      </c>
      <c r="H400" s="176">
        <v>20.329999999999998</v>
      </c>
      <c r="I400" s="177"/>
      <c r="J400" s="178">
        <f>ROUND(I400*H400,2)</f>
        <v>0</v>
      </c>
      <c r="K400" s="174" t="s">
        <v>3</v>
      </c>
      <c r="L400" s="35"/>
      <c r="M400" s="179" t="s">
        <v>3</v>
      </c>
      <c r="N400" s="180" t="s">
        <v>44</v>
      </c>
      <c r="O400" s="36"/>
      <c r="P400" s="181">
        <f>O400*H400</f>
        <v>0</v>
      </c>
      <c r="Q400" s="181">
        <v>0</v>
      </c>
      <c r="R400" s="181">
        <f>Q400*H400</f>
        <v>0</v>
      </c>
      <c r="S400" s="181">
        <v>0</v>
      </c>
      <c r="T400" s="182">
        <f>S400*H400</f>
        <v>0</v>
      </c>
      <c r="AR400" s="19" t="s">
        <v>296</v>
      </c>
      <c r="AT400" s="19" t="s">
        <v>237</v>
      </c>
      <c r="AU400" s="19" t="s">
        <v>81</v>
      </c>
      <c r="AY400" s="19" t="s">
        <v>235</v>
      </c>
      <c r="BE400" s="183">
        <f>IF(N400="základní",J400,0)</f>
        <v>0</v>
      </c>
      <c r="BF400" s="183">
        <f>IF(N400="snížená",J400,0)</f>
        <v>0</v>
      </c>
      <c r="BG400" s="183">
        <f>IF(N400="zákl. přenesená",J400,0)</f>
        <v>0</v>
      </c>
      <c r="BH400" s="183">
        <f>IF(N400="sníž. přenesená",J400,0)</f>
        <v>0</v>
      </c>
      <c r="BI400" s="183">
        <f>IF(N400="nulová",J400,0)</f>
        <v>0</v>
      </c>
      <c r="BJ400" s="19" t="s">
        <v>22</v>
      </c>
      <c r="BK400" s="183">
        <f>ROUND(I400*H400,2)</f>
        <v>0</v>
      </c>
      <c r="BL400" s="19" t="s">
        <v>296</v>
      </c>
      <c r="BM400" s="19" t="s">
        <v>5689</v>
      </c>
    </row>
    <row r="401" spans="2:65" s="12" customFormat="1" x14ac:dyDescent="0.3">
      <c r="B401" s="184"/>
      <c r="D401" s="194" t="s">
        <v>304</v>
      </c>
      <c r="E401" s="193" t="s">
        <v>3</v>
      </c>
      <c r="F401" s="195" t="s">
        <v>5383</v>
      </c>
      <c r="H401" s="196">
        <v>20.329999999999998</v>
      </c>
      <c r="I401" s="189"/>
      <c r="L401" s="184"/>
      <c r="M401" s="190"/>
      <c r="N401" s="191"/>
      <c r="O401" s="191"/>
      <c r="P401" s="191"/>
      <c r="Q401" s="191"/>
      <c r="R401" s="191"/>
      <c r="S401" s="191"/>
      <c r="T401" s="192"/>
      <c r="AT401" s="193" t="s">
        <v>304</v>
      </c>
      <c r="AU401" s="193" t="s">
        <v>81</v>
      </c>
      <c r="AV401" s="12" t="s">
        <v>81</v>
      </c>
      <c r="AW401" s="12" t="s">
        <v>36</v>
      </c>
      <c r="AX401" s="12" t="s">
        <v>73</v>
      </c>
      <c r="AY401" s="193" t="s">
        <v>235</v>
      </c>
    </row>
    <row r="402" spans="2:65" s="13" customFormat="1" x14ac:dyDescent="0.3">
      <c r="B402" s="197"/>
      <c r="D402" s="185" t="s">
        <v>304</v>
      </c>
      <c r="E402" s="198" t="s">
        <v>3</v>
      </c>
      <c r="F402" s="199" t="s">
        <v>329</v>
      </c>
      <c r="H402" s="200">
        <v>20.329999999999998</v>
      </c>
      <c r="I402" s="201"/>
      <c r="L402" s="197"/>
      <c r="M402" s="202"/>
      <c r="N402" s="203"/>
      <c r="O402" s="203"/>
      <c r="P402" s="203"/>
      <c r="Q402" s="203"/>
      <c r="R402" s="203"/>
      <c r="S402" s="203"/>
      <c r="T402" s="204"/>
      <c r="AT402" s="205" t="s">
        <v>304</v>
      </c>
      <c r="AU402" s="205" t="s">
        <v>81</v>
      </c>
      <c r="AV402" s="13" t="s">
        <v>241</v>
      </c>
      <c r="AW402" s="13" t="s">
        <v>36</v>
      </c>
      <c r="AX402" s="13" t="s">
        <v>22</v>
      </c>
      <c r="AY402" s="205" t="s">
        <v>235</v>
      </c>
    </row>
    <row r="403" spans="2:65" s="1" customFormat="1" ht="22.5" customHeight="1" x14ac:dyDescent="0.3">
      <c r="B403" s="171"/>
      <c r="C403" s="172">
        <v>152</v>
      </c>
      <c r="D403" s="172" t="s">
        <v>237</v>
      </c>
      <c r="E403" s="173" t="s">
        <v>5690</v>
      </c>
      <c r="F403" s="174" t="s">
        <v>5691</v>
      </c>
      <c r="G403" s="175" t="s">
        <v>240</v>
      </c>
      <c r="H403" s="176">
        <v>16.87</v>
      </c>
      <c r="I403" s="177"/>
      <c r="J403" s="178">
        <f>ROUND(I403*H403,2)</f>
        <v>0</v>
      </c>
      <c r="K403" s="174" t="s">
        <v>309</v>
      </c>
      <c r="L403" s="35"/>
      <c r="M403" s="179" t="s">
        <v>3</v>
      </c>
      <c r="N403" s="180" t="s">
        <v>44</v>
      </c>
      <c r="O403" s="36"/>
      <c r="P403" s="181">
        <f>O403*H403</f>
        <v>0</v>
      </c>
      <c r="Q403" s="181">
        <v>0</v>
      </c>
      <c r="R403" s="181">
        <f>Q403*H403</f>
        <v>0</v>
      </c>
      <c r="S403" s="181">
        <v>0</v>
      </c>
      <c r="T403" s="182">
        <f>S403*H403</f>
        <v>0</v>
      </c>
      <c r="AR403" s="19" t="s">
        <v>296</v>
      </c>
      <c r="AT403" s="19" t="s">
        <v>237</v>
      </c>
      <c r="AU403" s="19" t="s">
        <v>81</v>
      </c>
      <c r="AY403" s="19" t="s">
        <v>235</v>
      </c>
      <c r="BE403" s="183">
        <f>IF(N403="základní",J403,0)</f>
        <v>0</v>
      </c>
      <c r="BF403" s="183">
        <f>IF(N403="snížená",J403,0)</f>
        <v>0</v>
      </c>
      <c r="BG403" s="183">
        <f>IF(N403="zákl. přenesená",J403,0)</f>
        <v>0</v>
      </c>
      <c r="BH403" s="183">
        <f>IF(N403="sníž. přenesená",J403,0)</f>
        <v>0</v>
      </c>
      <c r="BI403" s="183">
        <f>IF(N403="nulová",J403,0)</f>
        <v>0</v>
      </c>
      <c r="BJ403" s="19" t="s">
        <v>22</v>
      </c>
      <c r="BK403" s="183">
        <f>ROUND(I403*H403,2)</f>
        <v>0</v>
      </c>
      <c r="BL403" s="19" t="s">
        <v>296</v>
      </c>
      <c r="BM403" s="19" t="s">
        <v>5692</v>
      </c>
    </row>
    <row r="404" spans="2:65" s="12" customFormat="1" x14ac:dyDescent="0.3">
      <c r="B404" s="184"/>
      <c r="D404" s="194" t="s">
        <v>304</v>
      </c>
      <c r="E404" s="193" t="s">
        <v>3</v>
      </c>
      <c r="F404" s="195" t="s">
        <v>5693</v>
      </c>
      <c r="H404" s="196">
        <v>16.87</v>
      </c>
      <c r="I404" s="189"/>
      <c r="L404" s="184"/>
      <c r="M404" s="190"/>
      <c r="N404" s="191"/>
      <c r="O404" s="191"/>
      <c r="P404" s="191"/>
      <c r="Q404" s="191"/>
      <c r="R404" s="191"/>
      <c r="S404" s="191"/>
      <c r="T404" s="192"/>
      <c r="AT404" s="193" t="s">
        <v>304</v>
      </c>
      <c r="AU404" s="193" t="s">
        <v>81</v>
      </c>
      <c r="AV404" s="12" t="s">
        <v>81</v>
      </c>
      <c r="AW404" s="12" t="s">
        <v>36</v>
      </c>
      <c r="AX404" s="12" t="s">
        <v>73</v>
      </c>
      <c r="AY404" s="193" t="s">
        <v>235</v>
      </c>
    </row>
    <row r="405" spans="2:65" s="13" customFormat="1" x14ac:dyDescent="0.3">
      <c r="B405" s="197"/>
      <c r="D405" s="185" t="s">
        <v>304</v>
      </c>
      <c r="E405" s="198" t="s">
        <v>3</v>
      </c>
      <c r="F405" s="199" t="s">
        <v>329</v>
      </c>
      <c r="H405" s="200">
        <v>16.87</v>
      </c>
      <c r="I405" s="201"/>
      <c r="L405" s="197"/>
      <c r="M405" s="202"/>
      <c r="N405" s="203"/>
      <c r="O405" s="203"/>
      <c r="P405" s="203"/>
      <c r="Q405" s="203"/>
      <c r="R405" s="203"/>
      <c r="S405" s="203"/>
      <c r="T405" s="204"/>
      <c r="AT405" s="205" t="s">
        <v>304</v>
      </c>
      <c r="AU405" s="205" t="s">
        <v>81</v>
      </c>
      <c r="AV405" s="13" t="s">
        <v>241</v>
      </c>
      <c r="AW405" s="13" t="s">
        <v>36</v>
      </c>
      <c r="AX405" s="13" t="s">
        <v>22</v>
      </c>
      <c r="AY405" s="205" t="s">
        <v>235</v>
      </c>
    </row>
    <row r="406" spans="2:65" s="1" customFormat="1" ht="22.5" customHeight="1" x14ac:dyDescent="0.3">
      <c r="B406" s="171"/>
      <c r="C406" s="222">
        <v>153</v>
      </c>
      <c r="D406" s="222" t="s">
        <v>371</v>
      </c>
      <c r="E406" s="223" t="s">
        <v>5694</v>
      </c>
      <c r="F406" s="357" t="s">
        <v>5695</v>
      </c>
      <c r="G406" s="225" t="s">
        <v>240</v>
      </c>
      <c r="H406" s="226">
        <v>16.87</v>
      </c>
      <c r="I406" s="227"/>
      <c r="J406" s="228">
        <f>ROUND(I406*H406,2)</f>
        <v>0</v>
      </c>
      <c r="K406" s="224" t="s">
        <v>5696</v>
      </c>
      <c r="L406" s="229"/>
      <c r="M406" s="230" t="s">
        <v>3</v>
      </c>
      <c r="N406" s="231" t="s">
        <v>44</v>
      </c>
      <c r="O406" s="36"/>
      <c r="P406" s="181">
        <f>O406*H406</f>
        <v>0</v>
      </c>
      <c r="Q406" s="181">
        <v>1.3999999999999999E-4</v>
      </c>
      <c r="R406" s="181">
        <f>Q406*H406</f>
        <v>2.3617999999999998E-3</v>
      </c>
      <c r="S406" s="181">
        <v>0</v>
      </c>
      <c r="T406" s="182">
        <f>S406*H406</f>
        <v>0</v>
      </c>
      <c r="AR406" s="19" t="s">
        <v>384</v>
      </c>
      <c r="AT406" s="19" t="s">
        <v>371</v>
      </c>
      <c r="AU406" s="19" t="s">
        <v>81</v>
      </c>
      <c r="AY406" s="19" t="s">
        <v>235</v>
      </c>
      <c r="BE406" s="183">
        <f>IF(N406="základní",J406,0)</f>
        <v>0</v>
      </c>
      <c r="BF406" s="183">
        <f>IF(N406="snížená",J406,0)</f>
        <v>0</v>
      </c>
      <c r="BG406" s="183">
        <f>IF(N406="zákl. přenesená",J406,0)</f>
        <v>0</v>
      </c>
      <c r="BH406" s="183">
        <f>IF(N406="sníž. přenesená",J406,0)</f>
        <v>0</v>
      </c>
      <c r="BI406" s="183">
        <f>IF(N406="nulová",J406,0)</f>
        <v>0</v>
      </c>
      <c r="BJ406" s="19" t="s">
        <v>22</v>
      </c>
      <c r="BK406" s="183">
        <f>ROUND(I406*H406,2)</f>
        <v>0</v>
      </c>
      <c r="BL406" s="19" t="s">
        <v>296</v>
      </c>
      <c r="BM406" s="19" t="s">
        <v>5697</v>
      </c>
    </row>
    <row r="407" spans="2:65" s="1" customFormat="1" ht="31.5" customHeight="1" x14ac:dyDescent="0.3">
      <c r="B407" s="171"/>
      <c r="C407" s="172">
        <v>154</v>
      </c>
      <c r="D407" s="172" t="s">
        <v>237</v>
      </c>
      <c r="E407" s="173" t="s">
        <v>5698</v>
      </c>
      <c r="F407" s="174" t="s">
        <v>6907</v>
      </c>
      <c r="G407" s="175" t="s">
        <v>2425</v>
      </c>
      <c r="H407" s="351">
        <v>1.4999999999999999E-2</v>
      </c>
      <c r="I407" s="177"/>
      <c r="J407" s="178">
        <f>ROUND(I407*H407,2)</f>
        <v>0</v>
      </c>
      <c r="K407" s="174" t="s">
        <v>309</v>
      </c>
      <c r="L407" s="35"/>
      <c r="M407" s="179" t="s">
        <v>3</v>
      </c>
      <c r="N407" s="180" t="s">
        <v>44</v>
      </c>
      <c r="O407" s="36"/>
      <c r="P407" s="181">
        <f>O407*H407</f>
        <v>0</v>
      </c>
      <c r="Q407" s="181">
        <v>0</v>
      </c>
      <c r="R407" s="181">
        <f>Q407*H407</f>
        <v>0</v>
      </c>
      <c r="S407" s="181">
        <v>0</v>
      </c>
      <c r="T407" s="182">
        <f>S407*H407</f>
        <v>0</v>
      </c>
      <c r="AR407" s="19" t="s">
        <v>296</v>
      </c>
      <c r="AT407" s="19" t="s">
        <v>237</v>
      </c>
      <c r="AU407" s="19" t="s">
        <v>81</v>
      </c>
      <c r="AY407" s="19" t="s">
        <v>235</v>
      </c>
      <c r="BE407" s="183">
        <f>IF(N407="základní",J407,0)</f>
        <v>0</v>
      </c>
      <c r="BF407" s="183">
        <f>IF(N407="snížená",J407,0)</f>
        <v>0</v>
      </c>
      <c r="BG407" s="183">
        <f>IF(N407="zákl. přenesená",J407,0)</f>
        <v>0</v>
      </c>
      <c r="BH407" s="183">
        <f>IF(N407="sníž. přenesená",J407,0)</f>
        <v>0</v>
      </c>
      <c r="BI407" s="183">
        <f>IF(N407="nulová",J407,0)</f>
        <v>0</v>
      </c>
      <c r="BJ407" s="19" t="s">
        <v>22</v>
      </c>
      <c r="BK407" s="183">
        <f>ROUND(I407*H407,2)</f>
        <v>0</v>
      </c>
      <c r="BL407" s="19" t="s">
        <v>296</v>
      </c>
      <c r="BM407" s="19" t="s">
        <v>5699</v>
      </c>
    </row>
    <row r="408" spans="2:65" s="11" customFormat="1" ht="29.85" customHeight="1" x14ac:dyDescent="0.3">
      <c r="B408" s="157"/>
      <c r="D408" s="168" t="s">
        <v>72</v>
      </c>
      <c r="E408" s="169" t="s">
        <v>5700</v>
      </c>
      <c r="F408" s="169" t="s">
        <v>5701</v>
      </c>
      <c r="I408" s="160"/>
      <c r="J408" s="170">
        <f>BK408</f>
        <v>0</v>
      </c>
      <c r="L408" s="157"/>
      <c r="M408" s="162"/>
      <c r="N408" s="163"/>
      <c r="O408" s="163"/>
      <c r="P408" s="164">
        <f>SUM(P409:P427)</f>
        <v>0</v>
      </c>
      <c r="Q408" s="163"/>
      <c r="R408" s="164">
        <f>SUM(R409:R427)</f>
        <v>0</v>
      </c>
      <c r="S408" s="163"/>
      <c r="T408" s="165">
        <f>SUM(T409:T427)</f>
        <v>0</v>
      </c>
      <c r="AR408" s="158" t="s">
        <v>81</v>
      </c>
      <c r="AT408" s="166" t="s">
        <v>72</v>
      </c>
      <c r="AU408" s="166" t="s">
        <v>22</v>
      </c>
      <c r="AY408" s="158" t="s">
        <v>235</v>
      </c>
      <c r="BK408" s="167">
        <f>SUM(BK409:BK427)</f>
        <v>0</v>
      </c>
    </row>
    <row r="409" spans="2:65" s="1" customFormat="1" ht="22.5" customHeight="1" x14ac:dyDescent="0.3">
      <c r="B409" s="171"/>
      <c r="C409" s="172">
        <v>155</v>
      </c>
      <c r="D409" s="172" t="s">
        <v>237</v>
      </c>
      <c r="E409" s="173" t="s">
        <v>5702</v>
      </c>
      <c r="F409" s="174" t="s">
        <v>5703</v>
      </c>
      <c r="G409" s="175" t="s">
        <v>240</v>
      </c>
      <c r="H409" s="176">
        <v>15.6</v>
      </c>
      <c r="I409" s="177"/>
      <c r="J409" s="178">
        <f>ROUND(I409*H409,2)</f>
        <v>0</v>
      </c>
      <c r="K409" s="174" t="s">
        <v>309</v>
      </c>
      <c r="L409" s="35"/>
      <c r="M409" s="179" t="s">
        <v>3</v>
      </c>
      <c r="N409" s="180" t="s">
        <v>44</v>
      </c>
      <c r="O409" s="36"/>
      <c r="P409" s="181">
        <f>O409*H409</f>
        <v>0</v>
      </c>
      <c r="Q409" s="181">
        <v>0</v>
      </c>
      <c r="R409" s="181">
        <f>Q409*H409</f>
        <v>0</v>
      </c>
      <c r="S409" s="181">
        <v>0</v>
      </c>
      <c r="T409" s="182">
        <f>S409*H409</f>
        <v>0</v>
      </c>
      <c r="AR409" s="19" t="s">
        <v>296</v>
      </c>
      <c r="AT409" s="19" t="s">
        <v>237</v>
      </c>
      <c r="AU409" s="19" t="s">
        <v>81</v>
      </c>
      <c r="AY409" s="19" t="s">
        <v>235</v>
      </c>
      <c r="BE409" s="183">
        <f>IF(N409="základní",J409,0)</f>
        <v>0</v>
      </c>
      <c r="BF409" s="183">
        <f>IF(N409="snížená",J409,0)</f>
        <v>0</v>
      </c>
      <c r="BG409" s="183">
        <f>IF(N409="zákl. přenesená",J409,0)</f>
        <v>0</v>
      </c>
      <c r="BH409" s="183">
        <f>IF(N409="sníž. přenesená",J409,0)</f>
        <v>0</v>
      </c>
      <c r="BI409" s="183">
        <f>IF(N409="nulová",J409,0)</f>
        <v>0</v>
      </c>
      <c r="BJ409" s="19" t="s">
        <v>22</v>
      </c>
      <c r="BK409" s="183">
        <f>ROUND(I409*H409,2)</f>
        <v>0</v>
      </c>
      <c r="BL409" s="19" t="s">
        <v>296</v>
      </c>
      <c r="BM409" s="19" t="s">
        <v>5704</v>
      </c>
    </row>
    <row r="410" spans="2:65" s="12" customFormat="1" x14ac:dyDescent="0.3">
      <c r="B410" s="184"/>
      <c r="D410" s="194" t="s">
        <v>304</v>
      </c>
      <c r="E410" s="193" t="s">
        <v>3</v>
      </c>
      <c r="F410" s="195" t="s">
        <v>5705</v>
      </c>
      <c r="H410" s="196">
        <v>15.6</v>
      </c>
      <c r="I410" s="189"/>
      <c r="L410" s="184"/>
      <c r="M410" s="190"/>
      <c r="N410" s="191"/>
      <c r="O410" s="191"/>
      <c r="P410" s="191"/>
      <c r="Q410" s="191"/>
      <c r="R410" s="191"/>
      <c r="S410" s="191"/>
      <c r="T410" s="192"/>
      <c r="AT410" s="193" t="s">
        <v>304</v>
      </c>
      <c r="AU410" s="193" t="s">
        <v>81</v>
      </c>
      <c r="AV410" s="12" t="s">
        <v>81</v>
      </c>
      <c r="AW410" s="12" t="s">
        <v>36</v>
      </c>
      <c r="AX410" s="12" t="s">
        <v>73</v>
      </c>
      <c r="AY410" s="193" t="s">
        <v>235</v>
      </c>
    </row>
    <row r="411" spans="2:65" s="13" customFormat="1" x14ac:dyDescent="0.3">
      <c r="B411" s="197"/>
      <c r="D411" s="185" t="s">
        <v>304</v>
      </c>
      <c r="E411" s="198" t="s">
        <v>3</v>
      </c>
      <c r="F411" s="199" t="s">
        <v>329</v>
      </c>
      <c r="H411" s="200">
        <v>15.6</v>
      </c>
      <c r="I411" s="201"/>
      <c r="L411" s="197"/>
      <c r="M411" s="202"/>
      <c r="N411" s="203"/>
      <c r="O411" s="203"/>
      <c r="P411" s="203"/>
      <c r="Q411" s="203"/>
      <c r="R411" s="203"/>
      <c r="S411" s="203"/>
      <c r="T411" s="204"/>
      <c r="AT411" s="205" t="s">
        <v>304</v>
      </c>
      <c r="AU411" s="205" t="s">
        <v>81</v>
      </c>
      <c r="AV411" s="13" t="s">
        <v>241</v>
      </c>
      <c r="AW411" s="13" t="s">
        <v>36</v>
      </c>
      <c r="AX411" s="13" t="s">
        <v>22</v>
      </c>
      <c r="AY411" s="205" t="s">
        <v>235</v>
      </c>
    </row>
    <row r="412" spans="2:65" s="1" customFormat="1" ht="22.5" customHeight="1" x14ac:dyDescent="0.3">
      <c r="B412" s="171"/>
      <c r="C412" s="222">
        <v>156</v>
      </c>
      <c r="D412" s="222" t="s">
        <v>371</v>
      </c>
      <c r="E412" s="223" t="s">
        <v>5706</v>
      </c>
      <c r="F412" s="224" t="s">
        <v>5707</v>
      </c>
      <c r="G412" s="225" t="s">
        <v>249</v>
      </c>
      <c r="H412" s="226">
        <v>6</v>
      </c>
      <c r="I412" s="227"/>
      <c r="J412" s="228">
        <f t="shared" ref="J412:J422" si="60">ROUND(I412*H412,2)</f>
        <v>0</v>
      </c>
      <c r="K412" s="224" t="s">
        <v>3</v>
      </c>
      <c r="L412" s="229"/>
      <c r="M412" s="230" t="s">
        <v>3</v>
      </c>
      <c r="N412" s="231" t="s">
        <v>44</v>
      </c>
      <c r="O412" s="36"/>
      <c r="P412" s="181">
        <f t="shared" ref="P412:P422" si="61">O412*H412</f>
        <v>0</v>
      </c>
      <c r="Q412" s="181">
        <v>0</v>
      </c>
      <c r="R412" s="181">
        <f t="shared" ref="R412:R422" si="62">Q412*H412</f>
        <v>0</v>
      </c>
      <c r="S412" s="181">
        <v>0</v>
      </c>
      <c r="T412" s="182">
        <f t="shared" ref="T412:T422" si="63">S412*H412</f>
        <v>0</v>
      </c>
      <c r="AR412" s="19" t="s">
        <v>384</v>
      </c>
      <c r="AT412" s="19" t="s">
        <v>371</v>
      </c>
      <c r="AU412" s="19" t="s">
        <v>81</v>
      </c>
      <c r="AY412" s="19" t="s">
        <v>235</v>
      </c>
      <c r="BE412" s="183">
        <f t="shared" ref="BE412:BE422" si="64">IF(N412="základní",J412,0)</f>
        <v>0</v>
      </c>
      <c r="BF412" s="183">
        <f t="shared" ref="BF412:BF422" si="65">IF(N412="snížená",J412,0)</f>
        <v>0</v>
      </c>
      <c r="BG412" s="183">
        <f t="shared" ref="BG412:BG422" si="66">IF(N412="zákl. přenesená",J412,0)</f>
        <v>0</v>
      </c>
      <c r="BH412" s="183">
        <f t="shared" ref="BH412:BH422" si="67">IF(N412="sníž. přenesená",J412,0)</f>
        <v>0</v>
      </c>
      <c r="BI412" s="183">
        <f t="shared" ref="BI412:BI422" si="68">IF(N412="nulová",J412,0)</f>
        <v>0</v>
      </c>
      <c r="BJ412" s="19" t="s">
        <v>22</v>
      </c>
      <c r="BK412" s="183">
        <f t="shared" ref="BK412:BK422" si="69">ROUND(I412*H412,2)</f>
        <v>0</v>
      </c>
      <c r="BL412" s="19" t="s">
        <v>296</v>
      </c>
      <c r="BM412" s="19" t="s">
        <v>5708</v>
      </c>
    </row>
    <row r="413" spans="2:65" s="1" customFormat="1" ht="22.5" customHeight="1" x14ac:dyDescent="0.3">
      <c r="B413" s="171"/>
      <c r="C413" s="222">
        <v>157</v>
      </c>
      <c r="D413" s="222" t="s">
        <v>371</v>
      </c>
      <c r="E413" s="223" t="s">
        <v>5709</v>
      </c>
      <c r="F413" s="224" t="s">
        <v>5710</v>
      </c>
      <c r="G413" s="225" t="s">
        <v>249</v>
      </c>
      <c r="H413" s="226">
        <v>7</v>
      </c>
      <c r="I413" s="227"/>
      <c r="J413" s="228">
        <f t="shared" si="60"/>
        <v>0</v>
      </c>
      <c r="K413" s="224" t="s">
        <v>3</v>
      </c>
      <c r="L413" s="229"/>
      <c r="M413" s="230" t="s">
        <v>3</v>
      </c>
      <c r="N413" s="231" t="s">
        <v>44</v>
      </c>
      <c r="O413" s="36"/>
      <c r="P413" s="181">
        <f t="shared" si="61"/>
        <v>0</v>
      </c>
      <c r="Q413" s="181">
        <v>0</v>
      </c>
      <c r="R413" s="181">
        <f t="shared" si="62"/>
        <v>0</v>
      </c>
      <c r="S413" s="181">
        <v>0</v>
      </c>
      <c r="T413" s="182">
        <f t="shared" si="63"/>
        <v>0</v>
      </c>
      <c r="AR413" s="19" t="s">
        <v>384</v>
      </c>
      <c r="AT413" s="19" t="s">
        <v>371</v>
      </c>
      <c r="AU413" s="19" t="s">
        <v>81</v>
      </c>
      <c r="AY413" s="19" t="s">
        <v>235</v>
      </c>
      <c r="BE413" s="183">
        <f t="shared" si="64"/>
        <v>0</v>
      </c>
      <c r="BF413" s="183">
        <f t="shared" si="65"/>
        <v>0</v>
      </c>
      <c r="BG413" s="183">
        <f t="shared" si="66"/>
        <v>0</v>
      </c>
      <c r="BH413" s="183">
        <f t="shared" si="67"/>
        <v>0</v>
      </c>
      <c r="BI413" s="183">
        <f t="shared" si="68"/>
        <v>0</v>
      </c>
      <c r="BJ413" s="19" t="s">
        <v>22</v>
      </c>
      <c r="BK413" s="183">
        <f t="shared" si="69"/>
        <v>0</v>
      </c>
      <c r="BL413" s="19" t="s">
        <v>296</v>
      </c>
      <c r="BM413" s="19" t="s">
        <v>5711</v>
      </c>
    </row>
    <row r="414" spans="2:65" s="1" customFormat="1" ht="31.5" customHeight="1" x14ac:dyDescent="0.3">
      <c r="B414" s="171"/>
      <c r="C414" s="172">
        <v>158</v>
      </c>
      <c r="D414" s="172" t="s">
        <v>237</v>
      </c>
      <c r="E414" s="173" t="s">
        <v>5712</v>
      </c>
      <c r="F414" s="174" t="s">
        <v>5713</v>
      </c>
      <c r="G414" s="175" t="s">
        <v>249</v>
      </c>
      <c r="H414" s="176">
        <v>3</v>
      </c>
      <c r="I414" s="177"/>
      <c r="J414" s="178">
        <f t="shared" si="60"/>
        <v>0</v>
      </c>
      <c r="K414" s="174" t="s">
        <v>309</v>
      </c>
      <c r="L414" s="35"/>
      <c r="M414" s="179" t="s">
        <v>3</v>
      </c>
      <c r="N414" s="180" t="s">
        <v>44</v>
      </c>
      <c r="O414" s="36"/>
      <c r="P414" s="181">
        <f t="shared" si="61"/>
        <v>0</v>
      </c>
      <c r="Q414" s="181">
        <v>0</v>
      </c>
      <c r="R414" s="181">
        <f t="shared" si="62"/>
        <v>0</v>
      </c>
      <c r="S414" s="181">
        <v>0</v>
      </c>
      <c r="T414" s="182">
        <f t="shared" si="63"/>
        <v>0</v>
      </c>
      <c r="AR414" s="19" t="s">
        <v>296</v>
      </c>
      <c r="AT414" s="19" t="s">
        <v>237</v>
      </c>
      <c r="AU414" s="19" t="s">
        <v>81</v>
      </c>
      <c r="AY414" s="19" t="s">
        <v>235</v>
      </c>
      <c r="BE414" s="183">
        <f t="shared" si="64"/>
        <v>0</v>
      </c>
      <c r="BF414" s="183">
        <f t="shared" si="65"/>
        <v>0</v>
      </c>
      <c r="BG414" s="183">
        <f t="shared" si="66"/>
        <v>0</v>
      </c>
      <c r="BH414" s="183">
        <f t="shared" si="67"/>
        <v>0</v>
      </c>
      <c r="BI414" s="183">
        <f t="shared" si="68"/>
        <v>0</v>
      </c>
      <c r="BJ414" s="19" t="s">
        <v>22</v>
      </c>
      <c r="BK414" s="183">
        <f t="shared" si="69"/>
        <v>0</v>
      </c>
      <c r="BL414" s="19" t="s">
        <v>296</v>
      </c>
      <c r="BM414" s="19" t="s">
        <v>5714</v>
      </c>
    </row>
    <row r="415" spans="2:65" s="1" customFormat="1" ht="22.5" customHeight="1" x14ac:dyDescent="0.3">
      <c r="B415" s="171"/>
      <c r="C415" s="222">
        <v>159</v>
      </c>
      <c r="D415" s="222" t="s">
        <v>371</v>
      </c>
      <c r="E415" s="223" t="s">
        <v>5715</v>
      </c>
      <c r="F415" s="224" t="s">
        <v>5716</v>
      </c>
      <c r="G415" s="225" t="s">
        <v>249</v>
      </c>
      <c r="H415" s="226">
        <v>2</v>
      </c>
      <c r="I415" s="227"/>
      <c r="J415" s="228">
        <f t="shared" si="60"/>
        <v>0</v>
      </c>
      <c r="K415" s="224" t="s">
        <v>3</v>
      </c>
      <c r="L415" s="229"/>
      <c r="M415" s="230" t="s">
        <v>3</v>
      </c>
      <c r="N415" s="231" t="s">
        <v>44</v>
      </c>
      <c r="O415" s="36"/>
      <c r="P415" s="181">
        <f t="shared" si="61"/>
        <v>0</v>
      </c>
      <c r="Q415" s="181">
        <v>0</v>
      </c>
      <c r="R415" s="181">
        <f t="shared" si="62"/>
        <v>0</v>
      </c>
      <c r="S415" s="181">
        <v>0</v>
      </c>
      <c r="T415" s="182">
        <f t="shared" si="63"/>
        <v>0</v>
      </c>
      <c r="AR415" s="19" t="s">
        <v>384</v>
      </c>
      <c r="AT415" s="19" t="s">
        <v>371</v>
      </c>
      <c r="AU415" s="19" t="s">
        <v>81</v>
      </c>
      <c r="AY415" s="19" t="s">
        <v>235</v>
      </c>
      <c r="BE415" s="183">
        <f t="shared" si="64"/>
        <v>0</v>
      </c>
      <c r="BF415" s="183">
        <f t="shared" si="65"/>
        <v>0</v>
      </c>
      <c r="BG415" s="183">
        <f t="shared" si="66"/>
        <v>0</v>
      </c>
      <c r="BH415" s="183">
        <f t="shared" si="67"/>
        <v>0</v>
      </c>
      <c r="BI415" s="183">
        <f t="shared" si="68"/>
        <v>0</v>
      </c>
      <c r="BJ415" s="19" t="s">
        <v>22</v>
      </c>
      <c r="BK415" s="183">
        <f t="shared" si="69"/>
        <v>0</v>
      </c>
      <c r="BL415" s="19" t="s">
        <v>296</v>
      </c>
      <c r="BM415" s="19" t="s">
        <v>5717</v>
      </c>
    </row>
    <row r="416" spans="2:65" s="1" customFormat="1" ht="22.5" customHeight="1" x14ac:dyDescent="0.3">
      <c r="B416" s="171"/>
      <c r="C416" s="222">
        <v>160</v>
      </c>
      <c r="D416" s="222" t="s">
        <v>371</v>
      </c>
      <c r="E416" s="223" t="s">
        <v>5718</v>
      </c>
      <c r="F416" s="224" t="s">
        <v>5719</v>
      </c>
      <c r="G416" s="225" t="s">
        <v>249</v>
      </c>
      <c r="H416" s="226">
        <v>1</v>
      </c>
      <c r="I416" s="227"/>
      <c r="J416" s="228">
        <f t="shared" si="60"/>
        <v>0</v>
      </c>
      <c r="K416" s="224" t="s">
        <v>3</v>
      </c>
      <c r="L416" s="229"/>
      <c r="M416" s="230" t="s">
        <v>3</v>
      </c>
      <c r="N416" s="231" t="s">
        <v>44</v>
      </c>
      <c r="O416" s="36"/>
      <c r="P416" s="181">
        <f t="shared" si="61"/>
        <v>0</v>
      </c>
      <c r="Q416" s="181">
        <v>0</v>
      </c>
      <c r="R416" s="181">
        <f t="shared" si="62"/>
        <v>0</v>
      </c>
      <c r="S416" s="181">
        <v>0</v>
      </c>
      <c r="T416" s="182">
        <f t="shared" si="63"/>
        <v>0</v>
      </c>
      <c r="AR416" s="19" t="s">
        <v>384</v>
      </c>
      <c r="AT416" s="19" t="s">
        <v>371</v>
      </c>
      <c r="AU416" s="19" t="s">
        <v>81</v>
      </c>
      <c r="AY416" s="19" t="s">
        <v>235</v>
      </c>
      <c r="BE416" s="183">
        <f t="shared" si="64"/>
        <v>0</v>
      </c>
      <c r="BF416" s="183">
        <f t="shared" si="65"/>
        <v>0</v>
      </c>
      <c r="BG416" s="183">
        <f t="shared" si="66"/>
        <v>0</v>
      </c>
      <c r="BH416" s="183">
        <f t="shared" si="67"/>
        <v>0</v>
      </c>
      <c r="BI416" s="183">
        <f t="shared" si="68"/>
        <v>0</v>
      </c>
      <c r="BJ416" s="19" t="s">
        <v>22</v>
      </c>
      <c r="BK416" s="183">
        <f t="shared" si="69"/>
        <v>0</v>
      </c>
      <c r="BL416" s="19" t="s">
        <v>296</v>
      </c>
      <c r="BM416" s="19" t="s">
        <v>5720</v>
      </c>
    </row>
    <row r="417" spans="2:65" s="1" customFormat="1" ht="31.5" customHeight="1" x14ac:dyDescent="0.3">
      <c r="B417" s="171"/>
      <c r="C417" s="172">
        <v>161</v>
      </c>
      <c r="D417" s="172" t="s">
        <v>237</v>
      </c>
      <c r="E417" s="173" t="s">
        <v>5721</v>
      </c>
      <c r="F417" s="174" t="s">
        <v>5722</v>
      </c>
      <c r="G417" s="175" t="s">
        <v>249</v>
      </c>
      <c r="H417" s="176">
        <v>2</v>
      </c>
      <c r="I417" s="177"/>
      <c r="J417" s="178">
        <f t="shared" si="60"/>
        <v>0</v>
      </c>
      <c r="K417" s="174" t="s">
        <v>309</v>
      </c>
      <c r="L417" s="35"/>
      <c r="M417" s="179" t="s">
        <v>3</v>
      </c>
      <c r="N417" s="180" t="s">
        <v>44</v>
      </c>
      <c r="O417" s="36"/>
      <c r="P417" s="181">
        <f t="shared" si="61"/>
        <v>0</v>
      </c>
      <c r="Q417" s="181">
        <v>0</v>
      </c>
      <c r="R417" s="181">
        <f t="shared" si="62"/>
        <v>0</v>
      </c>
      <c r="S417" s="181">
        <v>0</v>
      </c>
      <c r="T417" s="182">
        <f t="shared" si="63"/>
        <v>0</v>
      </c>
      <c r="AR417" s="19" t="s">
        <v>296</v>
      </c>
      <c r="AT417" s="19" t="s">
        <v>237</v>
      </c>
      <c r="AU417" s="19" t="s">
        <v>81</v>
      </c>
      <c r="AY417" s="19" t="s">
        <v>235</v>
      </c>
      <c r="BE417" s="183">
        <f t="shared" si="64"/>
        <v>0</v>
      </c>
      <c r="BF417" s="183">
        <f t="shared" si="65"/>
        <v>0</v>
      </c>
      <c r="BG417" s="183">
        <f t="shared" si="66"/>
        <v>0</v>
      </c>
      <c r="BH417" s="183">
        <f t="shared" si="67"/>
        <v>0</v>
      </c>
      <c r="BI417" s="183">
        <f t="shared" si="68"/>
        <v>0</v>
      </c>
      <c r="BJ417" s="19" t="s">
        <v>22</v>
      </c>
      <c r="BK417" s="183">
        <f t="shared" si="69"/>
        <v>0</v>
      </c>
      <c r="BL417" s="19" t="s">
        <v>296</v>
      </c>
      <c r="BM417" s="19" t="s">
        <v>5723</v>
      </c>
    </row>
    <row r="418" spans="2:65" s="1" customFormat="1" ht="22.5" customHeight="1" x14ac:dyDescent="0.3">
      <c r="B418" s="171"/>
      <c r="C418" s="222">
        <v>162</v>
      </c>
      <c r="D418" s="222" t="s">
        <v>371</v>
      </c>
      <c r="E418" s="223" t="s">
        <v>5724</v>
      </c>
      <c r="F418" s="224" t="s">
        <v>5725</v>
      </c>
      <c r="G418" s="225" t="s">
        <v>249</v>
      </c>
      <c r="H418" s="226">
        <v>2</v>
      </c>
      <c r="I418" s="227"/>
      <c r="J418" s="228">
        <f t="shared" si="60"/>
        <v>0</v>
      </c>
      <c r="K418" s="224" t="s">
        <v>3</v>
      </c>
      <c r="L418" s="229"/>
      <c r="M418" s="230" t="s">
        <v>3</v>
      </c>
      <c r="N418" s="231" t="s">
        <v>44</v>
      </c>
      <c r="O418" s="36"/>
      <c r="P418" s="181">
        <f t="shared" si="61"/>
        <v>0</v>
      </c>
      <c r="Q418" s="181">
        <v>0</v>
      </c>
      <c r="R418" s="181">
        <f t="shared" si="62"/>
        <v>0</v>
      </c>
      <c r="S418" s="181">
        <v>0</v>
      </c>
      <c r="T418" s="182">
        <f t="shared" si="63"/>
        <v>0</v>
      </c>
      <c r="AR418" s="19" t="s">
        <v>384</v>
      </c>
      <c r="AT418" s="19" t="s">
        <v>371</v>
      </c>
      <c r="AU418" s="19" t="s">
        <v>81</v>
      </c>
      <c r="AY418" s="19" t="s">
        <v>235</v>
      </c>
      <c r="BE418" s="183">
        <f t="shared" si="64"/>
        <v>0</v>
      </c>
      <c r="BF418" s="183">
        <f t="shared" si="65"/>
        <v>0</v>
      </c>
      <c r="BG418" s="183">
        <f t="shared" si="66"/>
        <v>0</v>
      </c>
      <c r="BH418" s="183">
        <f t="shared" si="67"/>
        <v>0</v>
      </c>
      <c r="BI418" s="183">
        <f t="shared" si="68"/>
        <v>0</v>
      </c>
      <c r="BJ418" s="19" t="s">
        <v>22</v>
      </c>
      <c r="BK418" s="183">
        <f t="shared" si="69"/>
        <v>0</v>
      </c>
      <c r="BL418" s="19" t="s">
        <v>296</v>
      </c>
      <c r="BM418" s="19" t="s">
        <v>5726</v>
      </c>
    </row>
    <row r="419" spans="2:65" s="1" customFormat="1" ht="31.5" customHeight="1" x14ac:dyDescent="0.3">
      <c r="B419" s="171"/>
      <c r="C419" s="172">
        <v>163</v>
      </c>
      <c r="D419" s="172" t="s">
        <v>237</v>
      </c>
      <c r="E419" s="173" t="s">
        <v>5727</v>
      </c>
      <c r="F419" s="174" t="s">
        <v>5728</v>
      </c>
      <c r="G419" s="175" t="s">
        <v>249</v>
      </c>
      <c r="H419" s="176">
        <v>3</v>
      </c>
      <c r="I419" s="177"/>
      <c r="J419" s="178">
        <f t="shared" si="60"/>
        <v>0</v>
      </c>
      <c r="K419" s="174" t="s">
        <v>309</v>
      </c>
      <c r="L419" s="35"/>
      <c r="M419" s="179" t="s">
        <v>3</v>
      </c>
      <c r="N419" s="180" t="s">
        <v>44</v>
      </c>
      <c r="O419" s="36"/>
      <c r="P419" s="181">
        <f t="shared" si="61"/>
        <v>0</v>
      </c>
      <c r="Q419" s="181">
        <v>0</v>
      </c>
      <c r="R419" s="181">
        <f t="shared" si="62"/>
        <v>0</v>
      </c>
      <c r="S419" s="181">
        <v>0</v>
      </c>
      <c r="T419" s="182">
        <f t="shared" si="63"/>
        <v>0</v>
      </c>
      <c r="AR419" s="19" t="s">
        <v>296</v>
      </c>
      <c r="AT419" s="19" t="s">
        <v>237</v>
      </c>
      <c r="AU419" s="19" t="s">
        <v>81</v>
      </c>
      <c r="AY419" s="19" t="s">
        <v>235</v>
      </c>
      <c r="BE419" s="183">
        <f t="shared" si="64"/>
        <v>0</v>
      </c>
      <c r="BF419" s="183">
        <f t="shared" si="65"/>
        <v>0</v>
      </c>
      <c r="BG419" s="183">
        <f t="shared" si="66"/>
        <v>0</v>
      </c>
      <c r="BH419" s="183">
        <f t="shared" si="67"/>
        <v>0</v>
      </c>
      <c r="BI419" s="183">
        <f t="shared" si="68"/>
        <v>0</v>
      </c>
      <c r="BJ419" s="19" t="s">
        <v>22</v>
      </c>
      <c r="BK419" s="183">
        <f t="shared" si="69"/>
        <v>0</v>
      </c>
      <c r="BL419" s="19" t="s">
        <v>296</v>
      </c>
      <c r="BM419" s="19" t="s">
        <v>5729</v>
      </c>
    </row>
    <row r="420" spans="2:65" s="1" customFormat="1" ht="22.5" customHeight="1" x14ac:dyDescent="0.3">
      <c r="B420" s="171"/>
      <c r="C420" s="222">
        <v>164</v>
      </c>
      <c r="D420" s="222" t="s">
        <v>371</v>
      </c>
      <c r="E420" s="223" t="s">
        <v>5730</v>
      </c>
      <c r="F420" s="224" t="s">
        <v>5731</v>
      </c>
      <c r="G420" s="225" t="s">
        <v>249</v>
      </c>
      <c r="H420" s="226">
        <v>1</v>
      </c>
      <c r="I420" s="227"/>
      <c r="J420" s="228">
        <f t="shared" si="60"/>
        <v>0</v>
      </c>
      <c r="K420" s="224" t="s">
        <v>3</v>
      </c>
      <c r="L420" s="229"/>
      <c r="M420" s="230" t="s">
        <v>3</v>
      </c>
      <c r="N420" s="231" t="s">
        <v>44</v>
      </c>
      <c r="O420" s="36"/>
      <c r="P420" s="181">
        <f t="shared" si="61"/>
        <v>0</v>
      </c>
      <c r="Q420" s="181">
        <v>0</v>
      </c>
      <c r="R420" s="181">
        <f t="shared" si="62"/>
        <v>0</v>
      </c>
      <c r="S420" s="181">
        <v>0</v>
      </c>
      <c r="T420" s="182">
        <f t="shared" si="63"/>
        <v>0</v>
      </c>
      <c r="AR420" s="19" t="s">
        <v>384</v>
      </c>
      <c r="AT420" s="19" t="s">
        <v>371</v>
      </c>
      <c r="AU420" s="19" t="s">
        <v>81</v>
      </c>
      <c r="AY420" s="19" t="s">
        <v>235</v>
      </c>
      <c r="BE420" s="183">
        <f t="shared" si="64"/>
        <v>0</v>
      </c>
      <c r="BF420" s="183">
        <f t="shared" si="65"/>
        <v>0</v>
      </c>
      <c r="BG420" s="183">
        <f t="shared" si="66"/>
        <v>0</v>
      </c>
      <c r="BH420" s="183">
        <f t="shared" si="67"/>
        <v>0</v>
      </c>
      <c r="BI420" s="183">
        <f t="shared" si="68"/>
        <v>0</v>
      </c>
      <c r="BJ420" s="19" t="s">
        <v>22</v>
      </c>
      <c r="BK420" s="183">
        <f t="shared" si="69"/>
        <v>0</v>
      </c>
      <c r="BL420" s="19" t="s">
        <v>296</v>
      </c>
      <c r="BM420" s="19" t="s">
        <v>5732</v>
      </c>
    </row>
    <row r="421" spans="2:65" s="1" customFormat="1" ht="22.5" customHeight="1" x14ac:dyDescent="0.3">
      <c r="B421" s="171"/>
      <c r="C421" s="222">
        <v>165</v>
      </c>
      <c r="D421" s="222" t="s">
        <v>371</v>
      </c>
      <c r="E421" s="223" t="s">
        <v>5733</v>
      </c>
      <c r="F421" s="224" t="s">
        <v>5734</v>
      </c>
      <c r="G421" s="225" t="s">
        <v>249</v>
      </c>
      <c r="H421" s="226">
        <v>2</v>
      </c>
      <c r="I421" s="227"/>
      <c r="J421" s="228">
        <f t="shared" si="60"/>
        <v>0</v>
      </c>
      <c r="K421" s="224" t="s">
        <v>3</v>
      </c>
      <c r="L421" s="229"/>
      <c r="M421" s="230" t="s">
        <v>3</v>
      </c>
      <c r="N421" s="231" t="s">
        <v>44</v>
      </c>
      <c r="O421" s="36"/>
      <c r="P421" s="181">
        <f t="shared" si="61"/>
        <v>0</v>
      </c>
      <c r="Q421" s="181">
        <v>0</v>
      </c>
      <c r="R421" s="181">
        <f t="shared" si="62"/>
        <v>0</v>
      </c>
      <c r="S421" s="181">
        <v>0</v>
      </c>
      <c r="T421" s="182">
        <f t="shared" si="63"/>
        <v>0</v>
      </c>
      <c r="AR421" s="19" t="s">
        <v>384</v>
      </c>
      <c r="AT421" s="19" t="s">
        <v>371</v>
      </c>
      <c r="AU421" s="19" t="s">
        <v>81</v>
      </c>
      <c r="AY421" s="19" t="s">
        <v>235</v>
      </c>
      <c r="BE421" s="183">
        <f t="shared" si="64"/>
        <v>0</v>
      </c>
      <c r="BF421" s="183">
        <f t="shared" si="65"/>
        <v>0</v>
      </c>
      <c r="BG421" s="183">
        <f t="shared" si="66"/>
        <v>0</v>
      </c>
      <c r="BH421" s="183">
        <f t="shared" si="67"/>
        <v>0</v>
      </c>
      <c r="BI421" s="183">
        <f t="shared" si="68"/>
        <v>0</v>
      </c>
      <c r="BJ421" s="19" t="s">
        <v>22</v>
      </c>
      <c r="BK421" s="183">
        <f t="shared" si="69"/>
        <v>0</v>
      </c>
      <c r="BL421" s="19" t="s">
        <v>296</v>
      </c>
      <c r="BM421" s="19" t="s">
        <v>5735</v>
      </c>
    </row>
    <row r="422" spans="2:65" s="1" customFormat="1" ht="22.5" customHeight="1" x14ac:dyDescent="0.3">
      <c r="B422" s="171"/>
      <c r="C422" s="172">
        <v>166</v>
      </c>
      <c r="D422" s="172" t="s">
        <v>237</v>
      </c>
      <c r="E422" s="173" t="s">
        <v>5736</v>
      </c>
      <c r="F422" s="174" t="s">
        <v>5737</v>
      </c>
      <c r="G422" s="175" t="s">
        <v>346</v>
      </c>
      <c r="H422" s="176">
        <v>33.96</v>
      </c>
      <c r="I422" s="177"/>
      <c r="J422" s="178">
        <f t="shared" si="60"/>
        <v>0</v>
      </c>
      <c r="K422" s="174" t="s">
        <v>309</v>
      </c>
      <c r="L422" s="35"/>
      <c r="M422" s="179" t="s">
        <v>3</v>
      </c>
      <c r="N422" s="180" t="s">
        <v>44</v>
      </c>
      <c r="O422" s="36"/>
      <c r="P422" s="181">
        <f t="shared" si="61"/>
        <v>0</v>
      </c>
      <c r="Q422" s="181">
        <v>0</v>
      </c>
      <c r="R422" s="181">
        <f t="shared" si="62"/>
        <v>0</v>
      </c>
      <c r="S422" s="181">
        <v>0</v>
      </c>
      <c r="T422" s="182">
        <f t="shared" si="63"/>
        <v>0</v>
      </c>
      <c r="AR422" s="19" t="s">
        <v>296</v>
      </c>
      <c r="AT422" s="19" t="s">
        <v>237</v>
      </c>
      <c r="AU422" s="19" t="s">
        <v>81</v>
      </c>
      <c r="AY422" s="19" t="s">
        <v>235</v>
      </c>
      <c r="BE422" s="183">
        <f t="shared" si="64"/>
        <v>0</v>
      </c>
      <c r="BF422" s="183">
        <f t="shared" si="65"/>
        <v>0</v>
      </c>
      <c r="BG422" s="183">
        <f t="shared" si="66"/>
        <v>0</v>
      </c>
      <c r="BH422" s="183">
        <f t="shared" si="67"/>
        <v>0</v>
      </c>
      <c r="BI422" s="183">
        <f t="shared" si="68"/>
        <v>0</v>
      </c>
      <c r="BJ422" s="19" t="s">
        <v>22</v>
      </c>
      <c r="BK422" s="183">
        <f t="shared" si="69"/>
        <v>0</v>
      </c>
      <c r="BL422" s="19" t="s">
        <v>296</v>
      </c>
      <c r="BM422" s="19" t="s">
        <v>5738</v>
      </c>
    </row>
    <row r="423" spans="2:65" s="12" customFormat="1" x14ac:dyDescent="0.3">
      <c r="B423" s="184"/>
      <c r="D423" s="194" t="s">
        <v>304</v>
      </c>
      <c r="E423" s="193" t="s">
        <v>3</v>
      </c>
      <c r="F423" s="195" t="s">
        <v>5739</v>
      </c>
      <c r="H423" s="196">
        <v>26.4</v>
      </c>
      <c r="I423" s="189"/>
      <c r="L423" s="184"/>
      <c r="M423" s="190"/>
      <c r="N423" s="191"/>
      <c r="O423" s="191"/>
      <c r="P423" s="191"/>
      <c r="Q423" s="191"/>
      <c r="R423" s="191"/>
      <c r="S423" s="191"/>
      <c r="T423" s="192"/>
      <c r="AT423" s="193" t="s">
        <v>304</v>
      </c>
      <c r="AU423" s="193" t="s">
        <v>81</v>
      </c>
      <c r="AV423" s="12" t="s">
        <v>81</v>
      </c>
      <c r="AW423" s="12" t="s">
        <v>36</v>
      </c>
      <c r="AX423" s="12" t="s">
        <v>73</v>
      </c>
      <c r="AY423" s="193" t="s">
        <v>235</v>
      </c>
    </row>
    <row r="424" spans="2:65" s="12" customFormat="1" x14ac:dyDescent="0.3">
      <c r="B424" s="184"/>
      <c r="D424" s="194" t="s">
        <v>304</v>
      </c>
      <c r="E424" s="193" t="s">
        <v>3</v>
      </c>
      <c r="F424" s="195" t="s">
        <v>5740</v>
      </c>
      <c r="H424" s="196">
        <v>7.56</v>
      </c>
      <c r="I424" s="189"/>
      <c r="L424" s="184"/>
      <c r="M424" s="190"/>
      <c r="N424" s="191"/>
      <c r="O424" s="191"/>
      <c r="P424" s="191"/>
      <c r="Q424" s="191"/>
      <c r="R424" s="191"/>
      <c r="S424" s="191"/>
      <c r="T424" s="192"/>
      <c r="AT424" s="193" t="s">
        <v>304</v>
      </c>
      <c r="AU424" s="193" t="s">
        <v>81</v>
      </c>
      <c r="AV424" s="12" t="s">
        <v>81</v>
      </c>
      <c r="AW424" s="12" t="s">
        <v>36</v>
      </c>
      <c r="AX424" s="12" t="s">
        <v>73</v>
      </c>
      <c r="AY424" s="193" t="s">
        <v>235</v>
      </c>
    </row>
    <row r="425" spans="2:65" s="13" customFormat="1" x14ac:dyDescent="0.3">
      <c r="B425" s="197"/>
      <c r="D425" s="185" t="s">
        <v>304</v>
      </c>
      <c r="E425" s="198" t="s">
        <v>3</v>
      </c>
      <c r="F425" s="199" t="s">
        <v>329</v>
      </c>
      <c r="H425" s="200">
        <v>33.96</v>
      </c>
      <c r="I425" s="201"/>
      <c r="L425" s="197"/>
      <c r="M425" s="202"/>
      <c r="N425" s="203"/>
      <c r="O425" s="203"/>
      <c r="P425" s="203"/>
      <c r="Q425" s="203"/>
      <c r="R425" s="203"/>
      <c r="S425" s="203"/>
      <c r="T425" s="204"/>
      <c r="AT425" s="205" t="s">
        <v>304</v>
      </c>
      <c r="AU425" s="205" t="s">
        <v>81</v>
      </c>
      <c r="AV425" s="13" t="s">
        <v>241</v>
      </c>
      <c r="AW425" s="13" t="s">
        <v>36</v>
      </c>
      <c r="AX425" s="13" t="s">
        <v>22</v>
      </c>
      <c r="AY425" s="205" t="s">
        <v>235</v>
      </c>
    </row>
    <row r="426" spans="2:65" s="1" customFormat="1" ht="22.5" customHeight="1" x14ac:dyDescent="0.3">
      <c r="B426" s="171"/>
      <c r="C426" s="222">
        <v>167</v>
      </c>
      <c r="D426" s="222" t="s">
        <v>371</v>
      </c>
      <c r="E426" s="223" t="s">
        <v>5741</v>
      </c>
      <c r="F426" s="224" t="s">
        <v>5742</v>
      </c>
      <c r="G426" s="225" t="s">
        <v>346</v>
      </c>
      <c r="H426" s="226">
        <v>33.96</v>
      </c>
      <c r="I426" s="227"/>
      <c r="J426" s="228">
        <f>ROUND(I426*H426,2)</f>
        <v>0</v>
      </c>
      <c r="K426" s="224" t="s">
        <v>309</v>
      </c>
      <c r="L426" s="229"/>
      <c r="M426" s="230" t="s">
        <v>3</v>
      </c>
      <c r="N426" s="231" t="s">
        <v>44</v>
      </c>
      <c r="O426" s="36"/>
      <c r="P426" s="181">
        <f>O426*H426</f>
        <v>0</v>
      </c>
      <c r="Q426" s="181">
        <v>0</v>
      </c>
      <c r="R426" s="181">
        <f>Q426*H426</f>
        <v>0</v>
      </c>
      <c r="S426" s="181">
        <v>0</v>
      </c>
      <c r="T426" s="182">
        <f>S426*H426</f>
        <v>0</v>
      </c>
      <c r="AR426" s="19" t="s">
        <v>384</v>
      </c>
      <c r="AT426" s="19" t="s">
        <v>371</v>
      </c>
      <c r="AU426" s="19" t="s">
        <v>81</v>
      </c>
      <c r="AY426" s="19" t="s">
        <v>235</v>
      </c>
      <c r="BE426" s="183">
        <f>IF(N426="základní",J426,0)</f>
        <v>0</v>
      </c>
      <c r="BF426" s="183">
        <f>IF(N426="snížená",J426,0)</f>
        <v>0</v>
      </c>
      <c r="BG426" s="183">
        <f>IF(N426="zákl. přenesená",J426,0)</f>
        <v>0</v>
      </c>
      <c r="BH426" s="183">
        <f>IF(N426="sníž. přenesená",J426,0)</f>
        <v>0</v>
      </c>
      <c r="BI426" s="183">
        <f>IF(N426="nulová",J426,0)</f>
        <v>0</v>
      </c>
      <c r="BJ426" s="19" t="s">
        <v>22</v>
      </c>
      <c r="BK426" s="183">
        <f>ROUND(I426*H426,2)</f>
        <v>0</v>
      </c>
      <c r="BL426" s="19" t="s">
        <v>296</v>
      </c>
      <c r="BM426" s="19" t="s">
        <v>5743</v>
      </c>
    </row>
    <row r="427" spans="2:65" s="1" customFormat="1" ht="31.5" customHeight="1" x14ac:dyDescent="0.3">
      <c r="B427" s="171"/>
      <c r="C427" s="172">
        <v>168</v>
      </c>
      <c r="D427" s="172" t="s">
        <v>237</v>
      </c>
      <c r="E427" s="173" t="s">
        <v>5744</v>
      </c>
      <c r="F427" s="174" t="s">
        <v>6908</v>
      </c>
      <c r="G427" s="175" t="s">
        <v>2425</v>
      </c>
      <c r="H427" s="350">
        <v>0.01</v>
      </c>
      <c r="I427" s="177"/>
      <c r="J427" s="178">
        <f>ROUND(I427*H427,2)</f>
        <v>0</v>
      </c>
      <c r="K427" s="174" t="s">
        <v>309</v>
      </c>
      <c r="L427" s="35"/>
      <c r="M427" s="179" t="s">
        <v>3</v>
      </c>
      <c r="N427" s="180" t="s">
        <v>44</v>
      </c>
      <c r="O427" s="36"/>
      <c r="P427" s="181">
        <f>O427*H427</f>
        <v>0</v>
      </c>
      <c r="Q427" s="181">
        <v>0</v>
      </c>
      <c r="R427" s="181">
        <f>Q427*H427</f>
        <v>0</v>
      </c>
      <c r="S427" s="181">
        <v>0</v>
      </c>
      <c r="T427" s="182">
        <f>S427*H427</f>
        <v>0</v>
      </c>
      <c r="AR427" s="19" t="s">
        <v>296</v>
      </c>
      <c r="AT427" s="19" t="s">
        <v>237</v>
      </c>
      <c r="AU427" s="19" t="s">
        <v>81</v>
      </c>
      <c r="AY427" s="19" t="s">
        <v>235</v>
      </c>
      <c r="BE427" s="183">
        <f>IF(N427="základní",J427,0)</f>
        <v>0</v>
      </c>
      <c r="BF427" s="183">
        <f>IF(N427="snížená",J427,0)</f>
        <v>0</v>
      </c>
      <c r="BG427" s="183">
        <f>IF(N427="zákl. přenesená",J427,0)</f>
        <v>0</v>
      </c>
      <c r="BH427" s="183">
        <f>IF(N427="sníž. přenesená",J427,0)</f>
        <v>0</v>
      </c>
      <c r="BI427" s="183">
        <f>IF(N427="nulová",J427,0)</f>
        <v>0</v>
      </c>
      <c r="BJ427" s="19" t="s">
        <v>22</v>
      </c>
      <c r="BK427" s="183">
        <f>ROUND(I427*H427,2)</f>
        <v>0</v>
      </c>
      <c r="BL427" s="19" t="s">
        <v>296</v>
      </c>
      <c r="BM427" s="19" t="s">
        <v>5745</v>
      </c>
    </row>
    <row r="428" spans="2:65" s="11" customFormat="1" ht="29.85" customHeight="1" x14ac:dyDescent="0.3">
      <c r="B428" s="157"/>
      <c r="D428" s="168" t="s">
        <v>72</v>
      </c>
      <c r="E428" s="169" t="s">
        <v>5746</v>
      </c>
      <c r="F428" s="169" t="s">
        <v>5747</v>
      </c>
      <c r="I428" s="160"/>
      <c r="J428" s="170">
        <f>BK428</f>
        <v>0</v>
      </c>
      <c r="L428" s="157"/>
      <c r="M428" s="162"/>
      <c r="N428" s="163"/>
      <c r="O428" s="163"/>
      <c r="P428" s="164">
        <f>SUM(P429:P447)</f>
        <v>0</v>
      </c>
      <c r="Q428" s="163"/>
      <c r="R428" s="164">
        <f>SUM(R429:R447)</f>
        <v>0</v>
      </c>
      <c r="S428" s="163"/>
      <c r="T428" s="165">
        <f>SUM(T429:T447)</f>
        <v>0</v>
      </c>
      <c r="AR428" s="158" t="s">
        <v>81</v>
      </c>
      <c r="AT428" s="166" t="s">
        <v>72</v>
      </c>
      <c r="AU428" s="166" t="s">
        <v>22</v>
      </c>
      <c r="AY428" s="158" t="s">
        <v>235</v>
      </c>
      <c r="BK428" s="167">
        <f>SUM(BK429:BK447)</f>
        <v>0</v>
      </c>
    </row>
    <row r="429" spans="2:65" s="1" customFormat="1" ht="31.5" customHeight="1" x14ac:dyDescent="0.3">
      <c r="B429" s="171"/>
      <c r="C429" s="172">
        <v>169</v>
      </c>
      <c r="D429" s="172" t="s">
        <v>237</v>
      </c>
      <c r="E429" s="173" t="s">
        <v>5748</v>
      </c>
      <c r="F429" s="174" t="s">
        <v>5749</v>
      </c>
      <c r="G429" s="175" t="s">
        <v>346</v>
      </c>
      <c r="H429" s="176">
        <v>27.82</v>
      </c>
      <c r="I429" s="177"/>
      <c r="J429" s="178">
        <f>ROUND(I429*H429,2)</f>
        <v>0</v>
      </c>
      <c r="K429" s="174" t="s">
        <v>309</v>
      </c>
      <c r="L429" s="35"/>
      <c r="M429" s="179" t="s">
        <v>3</v>
      </c>
      <c r="N429" s="180" t="s">
        <v>44</v>
      </c>
      <c r="O429" s="36"/>
      <c r="P429" s="181">
        <f>O429*H429</f>
        <v>0</v>
      </c>
      <c r="Q429" s="181">
        <v>0</v>
      </c>
      <c r="R429" s="181">
        <f>Q429*H429</f>
        <v>0</v>
      </c>
      <c r="S429" s="181">
        <v>0</v>
      </c>
      <c r="T429" s="182">
        <f>S429*H429</f>
        <v>0</v>
      </c>
      <c r="AR429" s="19" t="s">
        <v>296</v>
      </c>
      <c r="AT429" s="19" t="s">
        <v>237</v>
      </c>
      <c r="AU429" s="19" t="s">
        <v>81</v>
      </c>
      <c r="AY429" s="19" t="s">
        <v>235</v>
      </c>
      <c r="BE429" s="183">
        <f>IF(N429="základní",J429,0)</f>
        <v>0</v>
      </c>
      <c r="BF429" s="183">
        <f>IF(N429="snížená",J429,0)</f>
        <v>0</v>
      </c>
      <c r="BG429" s="183">
        <f>IF(N429="zákl. přenesená",J429,0)</f>
        <v>0</v>
      </c>
      <c r="BH429" s="183">
        <f>IF(N429="sníž. přenesená",J429,0)</f>
        <v>0</v>
      </c>
      <c r="BI429" s="183">
        <f>IF(N429="nulová",J429,0)</f>
        <v>0</v>
      </c>
      <c r="BJ429" s="19" t="s">
        <v>22</v>
      </c>
      <c r="BK429" s="183">
        <f>ROUND(I429*H429,2)</f>
        <v>0</v>
      </c>
      <c r="BL429" s="19" t="s">
        <v>296</v>
      </c>
      <c r="BM429" s="19" t="s">
        <v>1287</v>
      </c>
    </row>
    <row r="430" spans="2:65" s="12" customFormat="1" x14ac:dyDescent="0.3">
      <c r="B430" s="184"/>
      <c r="D430" s="194" t="s">
        <v>304</v>
      </c>
      <c r="E430" s="193" t="s">
        <v>3</v>
      </c>
      <c r="F430" s="195" t="s">
        <v>5750</v>
      </c>
      <c r="H430" s="196">
        <v>20.71</v>
      </c>
      <c r="I430" s="189"/>
      <c r="L430" s="184"/>
      <c r="M430" s="190"/>
      <c r="N430" s="191"/>
      <c r="O430" s="191"/>
      <c r="P430" s="191"/>
      <c r="Q430" s="191"/>
      <c r="R430" s="191"/>
      <c r="S430" s="191"/>
      <c r="T430" s="192"/>
      <c r="AT430" s="193" t="s">
        <v>304</v>
      </c>
      <c r="AU430" s="193" t="s">
        <v>81</v>
      </c>
      <c r="AV430" s="12" t="s">
        <v>81</v>
      </c>
      <c r="AW430" s="12" t="s">
        <v>36</v>
      </c>
      <c r="AX430" s="12" t="s">
        <v>73</v>
      </c>
      <c r="AY430" s="193" t="s">
        <v>235</v>
      </c>
    </row>
    <row r="431" spans="2:65" s="12" customFormat="1" x14ac:dyDescent="0.3">
      <c r="B431" s="184"/>
      <c r="D431" s="194" t="s">
        <v>304</v>
      </c>
      <c r="E431" s="193" t="s">
        <v>3</v>
      </c>
      <c r="F431" s="195" t="s">
        <v>5751</v>
      </c>
      <c r="H431" s="196">
        <v>-3.7</v>
      </c>
      <c r="I431" s="189"/>
      <c r="L431" s="184"/>
      <c r="M431" s="190"/>
      <c r="N431" s="191"/>
      <c r="O431" s="191"/>
      <c r="P431" s="191"/>
      <c r="Q431" s="191"/>
      <c r="R431" s="191"/>
      <c r="S431" s="191"/>
      <c r="T431" s="192"/>
      <c r="AT431" s="193" t="s">
        <v>304</v>
      </c>
      <c r="AU431" s="193" t="s">
        <v>81</v>
      </c>
      <c r="AV431" s="12" t="s">
        <v>81</v>
      </c>
      <c r="AW431" s="12" t="s">
        <v>36</v>
      </c>
      <c r="AX431" s="12" t="s">
        <v>73</v>
      </c>
      <c r="AY431" s="193" t="s">
        <v>235</v>
      </c>
    </row>
    <row r="432" spans="2:65" s="12" customFormat="1" x14ac:dyDescent="0.3">
      <c r="B432" s="184"/>
      <c r="D432" s="194" t="s">
        <v>304</v>
      </c>
      <c r="E432" s="193" t="s">
        <v>3</v>
      </c>
      <c r="F432" s="195" t="s">
        <v>5752</v>
      </c>
      <c r="H432" s="196">
        <v>11.71</v>
      </c>
      <c r="I432" s="189"/>
      <c r="L432" s="184"/>
      <c r="M432" s="190"/>
      <c r="N432" s="191"/>
      <c r="O432" s="191"/>
      <c r="P432" s="191"/>
      <c r="Q432" s="191"/>
      <c r="R432" s="191"/>
      <c r="S432" s="191"/>
      <c r="T432" s="192"/>
      <c r="AT432" s="193" t="s">
        <v>304</v>
      </c>
      <c r="AU432" s="193" t="s">
        <v>81</v>
      </c>
      <c r="AV432" s="12" t="s">
        <v>81</v>
      </c>
      <c r="AW432" s="12" t="s">
        <v>36</v>
      </c>
      <c r="AX432" s="12" t="s">
        <v>73</v>
      </c>
      <c r="AY432" s="193" t="s">
        <v>235</v>
      </c>
    </row>
    <row r="433" spans="2:65" s="12" customFormat="1" x14ac:dyDescent="0.3">
      <c r="B433" s="184"/>
      <c r="D433" s="194" t="s">
        <v>304</v>
      </c>
      <c r="E433" s="193" t="s">
        <v>3</v>
      </c>
      <c r="F433" s="195" t="s">
        <v>5753</v>
      </c>
      <c r="H433" s="196">
        <v>-0.9</v>
      </c>
      <c r="I433" s="189"/>
      <c r="L433" s="184"/>
      <c r="M433" s="190"/>
      <c r="N433" s="191"/>
      <c r="O433" s="191"/>
      <c r="P433" s="191"/>
      <c r="Q433" s="191"/>
      <c r="R433" s="191"/>
      <c r="S433" s="191"/>
      <c r="T433" s="192"/>
      <c r="AT433" s="193" t="s">
        <v>304</v>
      </c>
      <c r="AU433" s="193" t="s">
        <v>81</v>
      </c>
      <c r="AV433" s="12" t="s">
        <v>81</v>
      </c>
      <c r="AW433" s="12" t="s">
        <v>36</v>
      </c>
      <c r="AX433" s="12" t="s">
        <v>73</v>
      </c>
      <c r="AY433" s="193" t="s">
        <v>235</v>
      </c>
    </row>
    <row r="434" spans="2:65" s="13" customFormat="1" x14ac:dyDescent="0.3">
      <c r="B434" s="197"/>
      <c r="D434" s="185" t="s">
        <v>304</v>
      </c>
      <c r="E434" s="198" t="s">
        <v>3</v>
      </c>
      <c r="F434" s="199" t="s">
        <v>329</v>
      </c>
      <c r="H434" s="200">
        <v>27.82</v>
      </c>
      <c r="I434" s="201"/>
      <c r="L434" s="197"/>
      <c r="M434" s="202"/>
      <c r="N434" s="203"/>
      <c r="O434" s="203"/>
      <c r="P434" s="203"/>
      <c r="Q434" s="203"/>
      <c r="R434" s="203"/>
      <c r="S434" s="203"/>
      <c r="T434" s="204"/>
      <c r="AT434" s="205" t="s">
        <v>304</v>
      </c>
      <c r="AU434" s="205" t="s">
        <v>81</v>
      </c>
      <c r="AV434" s="13" t="s">
        <v>241</v>
      </c>
      <c r="AW434" s="13" t="s">
        <v>36</v>
      </c>
      <c r="AX434" s="13" t="s">
        <v>22</v>
      </c>
      <c r="AY434" s="205" t="s">
        <v>235</v>
      </c>
    </row>
    <row r="435" spans="2:65" s="1" customFormat="1" ht="22.5" customHeight="1" x14ac:dyDescent="0.3">
      <c r="B435" s="171"/>
      <c r="C435" s="222">
        <v>170</v>
      </c>
      <c r="D435" s="222" t="s">
        <v>371</v>
      </c>
      <c r="E435" s="223" t="s">
        <v>5754</v>
      </c>
      <c r="F435" s="224" t="s">
        <v>5755</v>
      </c>
      <c r="G435" s="225" t="s">
        <v>346</v>
      </c>
      <c r="H435" s="226">
        <v>30.602</v>
      </c>
      <c r="I435" s="227"/>
      <c r="J435" s="228">
        <f>ROUND(I435*H435,2)</f>
        <v>0</v>
      </c>
      <c r="K435" s="224" t="s">
        <v>3</v>
      </c>
      <c r="L435" s="229"/>
      <c r="M435" s="230" t="s">
        <v>3</v>
      </c>
      <c r="N435" s="231" t="s">
        <v>44</v>
      </c>
      <c r="O435" s="36"/>
      <c r="P435" s="181">
        <f>O435*H435</f>
        <v>0</v>
      </c>
      <c r="Q435" s="181">
        <v>0</v>
      </c>
      <c r="R435" s="181">
        <f>Q435*H435</f>
        <v>0</v>
      </c>
      <c r="S435" s="181">
        <v>0</v>
      </c>
      <c r="T435" s="182">
        <f>S435*H435</f>
        <v>0</v>
      </c>
      <c r="AR435" s="19" t="s">
        <v>384</v>
      </c>
      <c r="AT435" s="19" t="s">
        <v>371</v>
      </c>
      <c r="AU435" s="19" t="s">
        <v>81</v>
      </c>
      <c r="AY435" s="19" t="s">
        <v>235</v>
      </c>
      <c r="BE435" s="183">
        <f>IF(N435="základní",J435,0)</f>
        <v>0</v>
      </c>
      <c r="BF435" s="183">
        <f>IF(N435="snížená",J435,0)</f>
        <v>0</v>
      </c>
      <c r="BG435" s="183">
        <f>IF(N435="zákl. přenesená",J435,0)</f>
        <v>0</v>
      </c>
      <c r="BH435" s="183">
        <f>IF(N435="sníž. přenesená",J435,0)</f>
        <v>0</v>
      </c>
      <c r="BI435" s="183">
        <f>IF(N435="nulová",J435,0)</f>
        <v>0</v>
      </c>
      <c r="BJ435" s="19" t="s">
        <v>22</v>
      </c>
      <c r="BK435" s="183">
        <f>ROUND(I435*H435,2)</f>
        <v>0</v>
      </c>
      <c r="BL435" s="19" t="s">
        <v>296</v>
      </c>
      <c r="BM435" s="19" t="s">
        <v>5756</v>
      </c>
    </row>
    <row r="436" spans="2:65" s="12" customFormat="1" x14ac:dyDescent="0.3">
      <c r="B436" s="184"/>
      <c r="D436" s="194" t="s">
        <v>304</v>
      </c>
      <c r="E436" s="193" t="s">
        <v>3</v>
      </c>
      <c r="F436" s="195" t="s">
        <v>5757</v>
      </c>
      <c r="H436" s="196">
        <v>30.602</v>
      </c>
      <c r="I436" s="189"/>
      <c r="L436" s="184"/>
      <c r="M436" s="190"/>
      <c r="N436" s="191"/>
      <c r="O436" s="191"/>
      <c r="P436" s="191"/>
      <c r="Q436" s="191"/>
      <c r="R436" s="191"/>
      <c r="S436" s="191"/>
      <c r="T436" s="192"/>
      <c r="AT436" s="193" t="s">
        <v>304</v>
      </c>
      <c r="AU436" s="193" t="s">
        <v>81</v>
      </c>
      <c r="AV436" s="12" t="s">
        <v>81</v>
      </c>
      <c r="AW436" s="12" t="s">
        <v>36</v>
      </c>
      <c r="AX436" s="12" t="s">
        <v>73</v>
      </c>
      <c r="AY436" s="193" t="s">
        <v>235</v>
      </c>
    </row>
    <row r="437" spans="2:65" s="13" customFormat="1" x14ac:dyDescent="0.3">
      <c r="B437" s="197"/>
      <c r="D437" s="185" t="s">
        <v>304</v>
      </c>
      <c r="E437" s="198" t="s">
        <v>3</v>
      </c>
      <c r="F437" s="199" t="s">
        <v>329</v>
      </c>
      <c r="H437" s="200">
        <v>30.602</v>
      </c>
      <c r="I437" s="201"/>
      <c r="L437" s="197"/>
      <c r="M437" s="202"/>
      <c r="N437" s="203"/>
      <c r="O437" s="203"/>
      <c r="P437" s="203"/>
      <c r="Q437" s="203"/>
      <c r="R437" s="203"/>
      <c r="S437" s="203"/>
      <c r="T437" s="204"/>
      <c r="AT437" s="205" t="s">
        <v>304</v>
      </c>
      <c r="AU437" s="205" t="s">
        <v>81</v>
      </c>
      <c r="AV437" s="13" t="s">
        <v>241</v>
      </c>
      <c r="AW437" s="13" t="s">
        <v>36</v>
      </c>
      <c r="AX437" s="13" t="s">
        <v>22</v>
      </c>
      <c r="AY437" s="205" t="s">
        <v>235</v>
      </c>
    </row>
    <row r="438" spans="2:65" s="1" customFormat="1" ht="31.5" customHeight="1" x14ac:dyDescent="0.3">
      <c r="B438" s="171"/>
      <c r="C438" s="172">
        <v>171</v>
      </c>
      <c r="D438" s="172" t="s">
        <v>237</v>
      </c>
      <c r="E438" s="173" t="s">
        <v>5758</v>
      </c>
      <c r="F438" s="174" t="s">
        <v>5759</v>
      </c>
      <c r="G438" s="175" t="s">
        <v>240</v>
      </c>
      <c r="H438" s="176">
        <v>37.200000000000003</v>
      </c>
      <c r="I438" s="177"/>
      <c r="J438" s="178">
        <f>ROUND(I438*H438,2)</f>
        <v>0</v>
      </c>
      <c r="K438" s="174" t="s">
        <v>309</v>
      </c>
      <c r="L438" s="35"/>
      <c r="M438" s="179" t="s">
        <v>3</v>
      </c>
      <c r="N438" s="180" t="s">
        <v>44</v>
      </c>
      <c r="O438" s="36"/>
      <c r="P438" s="181">
        <f>O438*H438</f>
        <v>0</v>
      </c>
      <c r="Q438" s="181">
        <v>0</v>
      </c>
      <c r="R438" s="181">
        <f>Q438*H438</f>
        <v>0</v>
      </c>
      <c r="S438" s="181">
        <v>0</v>
      </c>
      <c r="T438" s="182">
        <f>S438*H438</f>
        <v>0</v>
      </c>
      <c r="AR438" s="19" t="s">
        <v>296</v>
      </c>
      <c r="AT438" s="19" t="s">
        <v>237</v>
      </c>
      <c r="AU438" s="19" t="s">
        <v>81</v>
      </c>
      <c r="AY438" s="19" t="s">
        <v>235</v>
      </c>
      <c r="BE438" s="183">
        <f>IF(N438="základní",J438,0)</f>
        <v>0</v>
      </c>
      <c r="BF438" s="183">
        <f>IF(N438="snížená",J438,0)</f>
        <v>0</v>
      </c>
      <c r="BG438" s="183">
        <f>IF(N438="zákl. přenesená",J438,0)</f>
        <v>0</v>
      </c>
      <c r="BH438" s="183">
        <f>IF(N438="sníž. přenesená",J438,0)</f>
        <v>0</v>
      </c>
      <c r="BI438" s="183">
        <f>IF(N438="nulová",J438,0)</f>
        <v>0</v>
      </c>
      <c r="BJ438" s="19" t="s">
        <v>22</v>
      </c>
      <c r="BK438" s="183">
        <f>ROUND(I438*H438,2)</f>
        <v>0</v>
      </c>
      <c r="BL438" s="19" t="s">
        <v>296</v>
      </c>
      <c r="BM438" s="19" t="s">
        <v>5760</v>
      </c>
    </row>
    <row r="439" spans="2:65" s="12" customFormat="1" x14ac:dyDescent="0.3">
      <c r="B439" s="184"/>
      <c r="D439" s="194" t="s">
        <v>304</v>
      </c>
      <c r="E439" s="193" t="s">
        <v>3</v>
      </c>
      <c r="F439" s="195" t="s">
        <v>5383</v>
      </c>
      <c r="H439" s="196">
        <v>20.329999999999998</v>
      </c>
      <c r="I439" s="189"/>
      <c r="L439" s="184"/>
      <c r="M439" s="190"/>
      <c r="N439" s="191"/>
      <c r="O439" s="191"/>
      <c r="P439" s="191"/>
      <c r="Q439" s="191"/>
      <c r="R439" s="191"/>
      <c r="S439" s="191"/>
      <c r="T439" s="192"/>
      <c r="AT439" s="193" t="s">
        <v>304</v>
      </c>
      <c r="AU439" s="193" t="s">
        <v>81</v>
      </c>
      <c r="AV439" s="12" t="s">
        <v>81</v>
      </c>
      <c r="AW439" s="12" t="s">
        <v>36</v>
      </c>
      <c r="AX439" s="12" t="s">
        <v>73</v>
      </c>
      <c r="AY439" s="193" t="s">
        <v>235</v>
      </c>
    </row>
    <row r="440" spans="2:65" s="12" customFormat="1" x14ac:dyDescent="0.3">
      <c r="B440" s="184"/>
      <c r="D440" s="194" t="s">
        <v>304</v>
      </c>
      <c r="E440" s="193" t="s">
        <v>3</v>
      </c>
      <c r="F440" s="195" t="s">
        <v>5384</v>
      </c>
      <c r="H440" s="196">
        <v>8.36</v>
      </c>
      <c r="I440" s="189"/>
      <c r="L440" s="184"/>
      <c r="M440" s="190"/>
      <c r="N440" s="191"/>
      <c r="O440" s="191"/>
      <c r="P440" s="191"/>
      <c r="Q440" s="191"/>
      <c r="R440" s="191"/>
      <c r="S440" s="191"/>
      <c r="T440" s="192"/>
      <c r="AT440" s="193" t="s">
        <v>304</v>
      </c>
      <c r="AU440" s="193" t="s">
        <v>81</v>
      </c>
      <c r="AV440" s="12" t="s">
        <v>81</v>
      </c>
      <c r="AW440" s="12" t="s">
        <v>36</v>
      </c>
      <c r="AX440" s="12" t="s">
        <v>73</v>
      </c>
      <c r="AY440" s="193" t="s">
        <v>235</v>
      </c>
    </row>
    <row r="441" spans="2:65" s="12" customFormat="1" x14ac:dyDescent="0.3">
      <c r="B441" s="184"/>
      <c r="D441" s="194" t="s">
        <v>304</v>
      </c>
      <c r="E441" s="193" t="s">
        <v>3</v>
      </c>
      <c r="F441" s="195" t="s">
        <v>5385</v>
      </c>
      <c r="H441" s="196">
        <v>8.51</v>
      </c>
      <c r="I441" s="189"/>
      <c r="L441" s="184"/>
      <c r="M441" s="190"/>
      <c r="N441" s="191"/>
      <c r="O441" s="191"/>
      <c r="P441" s="191"/>
      <c r="Q441" s="191"/>
      <c r="R441" s="191"/>
      <c r="S441" s="191"/>
      <c r="T441" s="192"/>
      <c r="AT441" s="193" t="s">
        <v>304</v>
      </c>
      <c r="AU441" s="193" t="s">
        <v>81</v>
      </c>
      <c r="AV441" s="12" t="s">
        <v>81</v>
      </c>
      <c r="AW441" s="12" t="s">
        <v>36</v>
      </c>
      <c r="AX441" s="12" t="s">
        <v>73</v>
      </c>
      <c r="AY441" s="193" t="s">
        <v>235</v>
      </c>
    </row>
    <row r="442" spans="2:65" s="13" customFormat="1" x14ac:dyDescent="0.3">
      <c r="B442" s="197"/>
      <c r="D442" s="185" t="s">
        <v>304</v>
      </c>
      <c r="E442" s="198" t="s">
        <v>3</v>
      </c>
      <c r="F442" s="199" t="s">
        <v>329</v>
      </c>
      <c r="H442" s="200">
        <v>37.200000000000003</v>
      </c>
      <c r="I442" s="201"/>
      <c r="L442" s="197"/>
      <c r="M442" s="202"/>
      <c r="N442" s="203"/>
      <c r="O442" s="203"/>
      <c r="P442" s="203"/>
      <c r="Q442" s="203"/>
      <c r="R442" s="203"/>
      <c r="S442" s="203"/>
      <c r="T442" s="204"/>
      <c r="AT442" s="205" t="s">
        <v>304</v>
      </c>
      <c r="AU442" s="205" t="s">
        <v>81</v>
      </c>
      <c r="AV442" s="13" t="s">
        <v>241</v>
      </c>
      <c r="AW442" s="13" t="s">
        <v>36</v>
      </c>
      <c r="AX442" s="13" t="s">
        <v>22</v>
      </c>
      <c r="AY442" s="205" t="s">
        <v>235</v>
      </c>
    </row>
    <row r="443" spans="2:65" s="1" customFormat="1" ht="22.5" customHeight="1" x14ac:dyDescent="0.3">
      <c r="B443" s="171"/>
      <c r="C443" s="222">
        <v>172</v>
      </c>
      <c r="D443" s="222" t="s">
        <v>371</v>
      </c>
      <c r="E443" s="223" t="s">
        <v>5761</v>
      </c>
      <c r="F443" s="224" t="s">
        <v>5762</v>
      </c>
      <c r="G443" s="225" t="s">
        <v>240</v>
      </c>
      <c r="H443" s="226">
        <v>40.92</v>
      </c>
      <c r="I443" s="227"/>
      <c r="J443" s="228">
        <f>ROUND(I443*H443,2)</f>
        <v>0</v>
      </c>
      <c r="K443" s="224" t="s">
        <v>3</v>
      </c>
      <c r="L443" s="229"/>
      <c r="M443" s="230" t="s">
        <v>3</v>
      </c>
      <c r="N443" s="231" t="s">
        <v>44</v>
      </c>
      <c r="O443" s="36"/>
      <c r="P443" s="181">
        <f>O443*H443</f>
        <v>0</v>
      </c>
      <c r="Q443" s="181">
        <v>0</v>
      </c>
      <c r="R443" s="181">
        <f>Q443*H443</f>
        <v>0</v>
      </c>
      <c r="S443" s="181">
        <v>0</v>
      </c>
      <c r="T443" s="182">
        <f>S443*H443</f>
        <v>0</v>
      </c>
      <c r="AR443" s="19" t="s">
        <v>384</v>
      </c>
      <c r="AT443" s="19" t="s">
        <v>371</v>
      </c>
      <c r="AU443" s="19" t="s">
        <v>81</v>
      </c>
      <c r="AY443" s="19" t="s">
        <v>235</v>
      </c>
      <c r="BE443" s="183">
        <f>IF(N443="základní",J443,0)</f>
        <v>0</v>
      </c>
      <c r="BF443" s="183">
        <f>IF(N443="snížená",J443,0)</f>
        <v>0</v>
      </c>
      <c r="BG443" s="183">
        <f>IF(N443="zákl. přenesená",J443,0)</f>
        <v>0</v>
      </c>
      <c r="BH443" s="183">
        <f>IF(N443="sníž. přenesená",J443,0)</f>
        <v>0</v>
      </c>
      <c r="BI443" s="183">
        <f>IF(N443="nulová",J443,0)</f>
        <v>0</v>
      </c>
      <c r="BJ443" s="19" t="s">
        <v>22</v>
      </c>
      <c r="BK443" s="183">
        <f>ROUND(I443*H443,2)</f>
        <v>0</v>
      </c>
      <c r="BL443" s="19" t="s">
        <v>296</v>
      </c>
      <c r="BM443" s="19" t="s">
        <v>5763</v>
      </c>
    </row>
    <row r="444" spans="2:65" s="12" customFormat="1" x14ac:dyDescent="0.3">
      <c r="B444" s="184"/>
      <c r="D444" s="194" t="s">
        <v>304</v>
      </c>
      <c r="E444" s="193" t="s">
        <v>3</v>
      </c>
      <c r="F444" s="195" t="s">
        <v>5764</v>
      </c>
      <c r="H444" s="196">
        <v>40.92</v>
      </c>
      <c r="I444" s="189"/>
      <c r="L444" s="184"/>
      <c r="M444" s="190"/>
      <c r="N444" s="191"/>
      <c r="O444" s="191"/>
      <c r="P444" s="191"/>
      <c r="Q444" s="191"/>
      <c r="R444" s="191"/>
      <c r="S444" s="191"/>
      <c r="T444" s="192"/>
      <c r="AT444" s="193" t="s">
        <v>304</v>
      </c>
      <c r="AU444" s="193" t="s">
        <v>81</v>
      </c>
      <c r="AV444" s="12" t="s">
        <v>81</v>
      </c>
      <c r="AW444" s="12" t="s">
        <v>36</v>
      </c>
      <c r="AX444" s="12" t="s">
        <v>73</v>
      </c>
      <c r="AY444" s="193" t="s">
        <v>235</v>
      </c>
    </row>
    <row r="445" spans="2:65" s="13" customFormat="1" x14ac:dyDescent="0.3">
      <c r="B445" s="197"/>
      <c r="D445" s="185" t="s">
        <v>304</v>
      </c>
      <c r="E445" s="198" t="s">
        <v>3</v>
      </c>
      <c r="F445" s="199" t="s">
        <v>329</v>
      </c>
      <c r="H445" s="200">
        <v>40.92</v>
      </c>
      <c r="I445" s="201"/>
      <c r="L445" s="197"/>
      <c r="M445" s="202"/>
      <c r="N445" s="203"/>
      <c r="O445" s="203"/>
      <c r="P445" s="203"/>
      <c r="Q445" s="203"/>
      <c r="R445" s="203"/>
      <c r="S445" s="203"/>
      <c r="T445" s="204"/>
      <c r="AT445" s="205" t="s">
        <v>304</v>
      </c>
      <c r="AU445" s="205" t="s">
        <v>81</v>
      </c>
      <c r="AV445" s="13" t="s">
        <v>241</v>
      </c>
      <c r="AW445" s="13" t="s">
        <v>36</v>
      </c>
      <c r="AX445" s="13" t="s">
        <v>22</v>
      </c>
      <c r="AY445" s="205" t="s">
        <v>235</v>
      </c>
    </row>
    <row r="446" spans="2:65" s="1" customFormat="1" ht="22.5" customHeight="1" x14ac:dyDescent="0.3">
      <c r="B446" s="171"/>
      <c r="C446" s="172">
        <v>173</v>
      </c>
      <c r="D446" s="172" t="s">
        <v>237</v>
      </c>
      <c r="E446" s="173" t="s">
        <v>5765</v>
      </c>
      <c r="F446" s="174" t="s">
        <v>5766</v>
      </c>
      <c r="G446" s="175" t="s">
        <v>240</v>
      </c>
      <c r="H446" s="176">
        <v>37.200000000000003</v>
      </c>
      <c r="I446" s="177"/>
      <c r="J446" s="178">
        <f>ROUND(I446*H446,2)</f>
        <v>0</v>
      </c>
      <c r="K446" s="174" t="s">
        <v>3</v>
      </c>
      <c r="L446" s="35"/>
      <c r="M446" s="179" t="s">
        <v>3</v>
      </c>
      <c r="N446" s="180" t="s">
        <v>44</v>
      </c>
      <c r="O446" s="36"/>
      <c r="P446" s="181">
        <f>O446*H446</f>
        <v>0</v>
      </c>
      <c r="Q446" s="181">
        <v>0</v>
      </c>
      <c r="R446" s="181">
        <f>Q446*H446</f>
        <v>0</v>
      </c>
      <c r="S446" s="181">
        <v>0</v>
      </c>
      <c r="T446" s="182">
        <f>S446*H446</f>
        <v>0</v>
      </c>
      <c r="AR446" s="19" t="s">
        <v>296</v>
      </c>
      <c r="AT446" s="19" t="s">
        <v>237</v>
      </c>
      <c r="AU446" s="19" t="s">
        <v>81</v>
      </c>
      <c r="AY446" s="19" t="s">
        <v>235</v>
      </c>
      <c r="BE446" s="183">
        <f>IF(N446="základní",J446,0)</f>
        <v>0</v>
      </c>
      <c r="BF446" s="183">
        <f>IF(N446="snížená",J446,0)</f>
        <v>0</v>
      </c>
      <c r="BG446" s="183">
        <f>IF(N446="zákl. přenesená",J446,0)</f>
        <v>0</v>
      </c>
      <c r="BH446" s="183">
        <f>IF(N446="sníž. přenesená",J446,0)</f>
        <v>0</v>
      </c>
      <c r="BI446" s="183">
        <f>IF(N446="nulová",J446,0)</f>
        <v>0</v>
      </c>
      <c r="BJ446" s="19" t="s">
        <v>22</v>
      </c>
      <c r="BK446" s="183">
        <f>ROUND(I446*H446,2)</f>
        <v>0</v>
      </c>
      <c r="BL446" s="19" t="s">
        <v>296</v>
      </c>
      <c r="BM446" s="19" t="s">
        <v>5767</v>
      </c>
    </row>
    <row r="447" spans="2:65" s="1" customFormat="1" ht="31.5" customHeight="1" x14ac:dyDescent="0.3">
      <c r="B447" s="171"/>
      <c r="C447" s="172">
        <v>174</v>
      </c>
      <c r="D447" s="172" t="s">
        <v>237</v>
      </c>
      <c r="E447" s="173" t="s">
        <v>5768</v>
      </c>
      <c r="F447" s="174" t="s">
        <v>6885</v>
      </c>
      <c r="G447" s="175" t="s">
        <v>2425</v>
      </c>
      <c r="H447" s="350">
        <v>0.06</v>
      </c>
      <c r="I447" s="177"/>
      <c r="J447" s="178">
        <f>ROUND(I447*H447,2)</f>
        <v>0</v>
      </c>
      <c r="K447" s="174" t="s">
        <v>309</v>
      </c>
      <c r="L447" s="35"/>
      <c r="M447" s="179" t="s">
        <v>3</v>
      </c>
      <c r="N447" s="180" t="s">
        <v>44</v>
      </c>
      <c r="O447" s="36"/>
      <c r="P447" s="181">
        <f>O447*H447</f>
        <v>0</v>
      </c>
      <c r="Q447" s="181">
        <v>0</v>
      </c>
      <c r="R447" s="181">
        <f>Q447*H447</f>
        <v>0</v>
      </c>
      <c r="S447" s="181">
        <v>0</v>
      </c>
      <c r="T447" s="182">
        <f>S447*H447</f>
        <v>0</v>
      </c>
      <c r="AR447" s="19" t="s">
        <v>296</v>
      </c>
      <c r="AT447" s="19" t="s">
        <v>237</v>
      </c>
      <c r="AU447" s="19" t="s">
        <v>81</v>
      </c>
      <c r="AY447" s="19" t="s">
        <v>235</v>
      </c>
      <c r="BE447" s="183">
        <f>IF(N447="základní",J447,0)</f>
        <v>0</v>
      </c>
      <c r="BF447" s="183">
        <f>IF(N447="snížená",J447,0)</f>
        <v>0</v>
      </c>
      <c r="BG447" s="183">
        <f>IF(N447="zákl. přenesená",J447,0)</f>
        <v>0</v>
      </c>
      <c r="BH447" s="183">
        <f>IF(N447="sníž. přenesená",J447,0)</f>
        <v>0</v>
      </c>
      <c r="BI447" s="183">
        <f>IF(N447="nulová",J447,0)</f>
        <v>0</v>
      </c>
      <c r="BJ447" s="19" t="s">
        <v>22</v>
      </c>
      <c r="BK447" s="183">
        <f>ROUND(I447*H447,2)</f>
        <v>0</v>
      </c>
      <c r="BL447" s="19" t="s">
        <v>296</v>
      </c>
      <c r="BM447" s="19" t="s">
        <v>5769</v>
      </c>
    </row>
    <row r="448" spans="2:65" s="11" customFormat="1" ht="29.85" customHeight="1" x14ac:dyDescent="0.3">
      <c r="B448" s="157"/>
      <c r="D448" s="168" t="s">
        <v>72</v>
      </c>
      <c r="E448" s="169" t="s">
        <v>5770</v>
      </c>
      <c r="F448" s="169" t="s">
        <v>5771</v>
      </c>
      <c r="I448" s="160"/>
      <c r="J448" s="170">
        <f>BK448</f>
        <v>0</v>
      </c>
      <c r="L448" s="157"/>
      <c r="M448" s="162"/>
      <c r="N448" s="163"/>
      <c r="O448" s="163"/>
      <c r="P448" s="164">
        <f>SUM(P449:P458)</f>
        <v>0</v>
      </c>
      <c r="Q448" s="163"/>
      <c r="R448" s="164">
        <f>SUM(R449:R458)</f>
        <v>0</v>
      </c>
      <c r="S448" s="163"/>
      <c r="T448" s="165">
        <f>SUM(T449:T458)</f>
        <v>0</v>
      </c>
      <c r="AR448" s="158" t="s">
        <v>81</v>
      </c>
      <c r="AT448" s="166" t="s">
        <v>72</v>
      </c>
      <c r="AU448" s="166" t="s">
        <v>22</v>
      </c>
      <c r="AY448" s="158" t="s">
        <v>235</v>
      </c>
      <c r="BK448" s="167">
        <f>SUM(BK449:BK458)</f>
        <v>0</v>
      </c>
    </row>
    <row r="449" spans="2:65" s="1" customFormat="1" ht="31.5" customHeight="1" x14ac:dyDescent="0.3">
      <c r="B449" s="171"/>
      <c r="C449" s="172">
        <v>175</v>
      </c>
      <c r="D449" s="172" t="s">
        <v>237</v>
      </c>
      <c r="E449" s="173" t="s">
        <v>5772</v>
      </c>
      <c r="F449" s="174" t="s">
        <v>5773</v>
      </c>
      <c r="G449" s="175" t="s">
        <v>240</v>
      </c>
      <c r="H449" s="176">
        <v>41.72</v>
      </c>
      <c r="I449" s="177"/>
      <c r="J449" s="178">
        <f>ROUND(I449*H449,2)</f>
        <v>0</v>
      </c>
      <c r="K449" s="174" t="s">
        <v>309</v>
      </c>
      <c r="L449" s="35"/>
      <c r="M449" s="179" t="s">
        <v>3</v>
      </c>
      <c r="N449" s="180" t="s">
        <v>44</v>
      </c>
      <c r="O449" s="36"/>
      <c r="P449" s="181">
        <f>O449*H449</f>
        <v>0</v>
      </c>
      <c r="Q449" s="181">
        <v>0</v>
      </c>
      <c r="R449" s="181">
        <f>Q449*H449</f>
        <v>0</v>
      </c>
      <c r="S449" s="181">
        <v>0</v>
      </c>
      <c r="T449" s="182">
        <f>S449*H449</f>
        <v>0</v>
      </c>
      <c r="AR449" s="19" t="s">
        <v>296</v>
      </c>
      <c r="AT449" s="19" t="s">
        <v>237</v>
      </c>
      <c r="AU449" s="19" t="s">
        <v>81</v>
      </c>
      <c r="AY449" s="19" t="s">
        <v>235</v>
      </c>
      <c r="BE449" s="183">
        <f>IF(N449="základní",J449,0)</f>
        <v>0</v>
      </c>
      <c r="BF449" s="183">
        <f>IF(N449="snížená",J449,0)</f>
        <v>0</v>
      </c>
      <c r="BG449" s="183">
        <f>IF(N449="zákl. přenesená",J449,0)</f>
        <v>0</v>
      </c>
      <c r="BH449" s="183">
        <f>IF(N449="sníž. přenesená",J449,0)</f>
        <v>0</v>
      </c>
      <c r="BI449" s="183">
        <f>IF(N449="nulová",J449,0)</f>
        <v>0</v>
      </c>
      <c r="BJ449" s="19" t="s">
        <v>22</v>
      </c>
      <c r="BK449" s="183">
        <f>ROUND(I449*H449,2)</f>
        <v>0</v>
      </c>
      <c r="BL449" s="19" t="s">
        <v>296</v>
      </c>
      <c r="BM449" s="19" t="s">
        <v>5774</v>
      </c>
    </row>
    <row r="450" spans="2:65" s="12" customFormat="1" x14ac:dyDescent="0.3">
      <c r="B450" s="184"/>
      <c r="D450" s="194" t="s">
        <v>304</v>
      </c>
      <c r="E450" s="193" t="s">
        <v>3</v>
      </c>
      <c r="F450" s="195" t="s">
        <v>5775</v>
      </c>
      <c r="H450" s="196">
        <v>4.4000000000000004</v>
      </c>
      <c r="I450" s="189"/>
      <c r="L450" s="184"/>
      <c r="M450" s="190"/>
      <c r="N450" s="191"/>
      <c r="O450" s="191"/>
      <c r="P450" s="191"/>
      <c r="Q450" s="191"/>
      <c r="R450" s="191"/>
      <c r="S450" s="191"/>
      <c r="T450" s="192"/>
      <c r="AT450" s="193" t="s">
        <v>304</v>
      </c>
      <c r="AU450" s="193" t="s">
        <v>81</v>
      </c>
      <c r="AV450" s="12" t="s">
        <v>81</v>
      </c>
      <c r="AW450" s="12" t="s">
        <v>36</v>
      </c>
      <c r="AX450" s="12" t="s">
        <v>73</v>
      </c>
      <c r="AY450" s="193" t="s">
        <v>235</v>
      </c>
    </row>
    <row r="451" spans="2:65" s="12" customFormat="1" x14ac:dyDescent="0.3">
      <c r="B451" s="184"/>
      <c r="D451" s="194" t="s">
        <v>304</v>
      </c>
      <c r="E451" s="193" t="s">
        <v>3</v>
      </c>
      <c r="F451" s="195" t="s">
        <v>5776</v>
      </c>
      <c r="H451" s="196">
        <v>20.9</v>
      </c>
      <c r="I451" s="189"/>
      <c r="L451" s="184"/>
      <c r="M451" s="190"/>
      <c r="N451" s="191"/>
      <c r="O451" s="191"/>
      <c r="P451" s="191"/>
      <c r="Q451" s="191"/>
      <c r="R451" s="191"/>
      <c r="S451" s="191"/>
      <c r="T451" s="192"/>
      <c r="AT451" s="193" t="s">
        <v>304</v>
      </c>
      <c r="AU451" s="193" t="s">
        <v>81</v>
      </c>
      <c r="AV451" s="12" t="s">
        <v>81</v>
      </c>
      <c r="AW451" s="12" t="s">
        <v>36</v>
      </c>
      <c r="AX451" s="12" t="s">
        <v>73</v>
      </c>
      <c r="AY451" s="193" t="s">
        <v>235</v>
      </c>
    </row>
    <row r="452" spans="2:65" s="12" customFormat="1" x14ac:dyDescent="0.3">
      <c r="B452" s="184"/>
      <c r="D452" s="194" t="s">
        <v>304</v>
      </c>
      <c r="E452" s="193" t="s">
        <v>3</v>
      </c>
      <c r="F452" s="195" t="s">
        <v>5777</v>
      </c>
      <c r="H452" s="196">
        <v>23.98</v>
      </c>
      <c r="I452" s="189"/>
      <c r="L452" s="184"/>
      <c r="M452" s="190"/>
      <c r="N452" s="191"/>
      <c r="O452" s="191"/>
      <c r="P452" s="191"/>
      <c r="Q452" s="191"/>
      <c r="R452" s="191"/>
      <c r="S452" s="191"/>
      <c r="T452" s="192"/>
      <c r="AT452" s="193" t="s">
        <v>304</v>
      </c>
      <c r="AU452" s="193" t="s">
        <v>81</v>
      </c>
      <c r="AV452" s="12" t="s">
        <v>81</v>
      </c>
      <c r="AW452" s="12" t="s">
        <v>36</v>
      </c>
      <c r="AX452" s="12" t="s">
        <v>73</v>
      </c>
      <c r="AY452" s="193" t="s">
        <v>235</v>
      </c>
    </row>
    <row r="453" spans="2:65" s="12" customFormat="1" x14ac:dyDescent="0.3">
      <c r="B453" s="184"/>
      <c r="D453" s="194" t="s">
        <v>304</v>
      </c>
      <c r="E453" s="193" t="s">
        <v>3</v>
      </c>
      <c r="F453" s="195" t="s">
        <v>5778</v>
      </c>
      <c r="H453" s="196">
        <v>-7.56</v>
      </c>
      <c r="I453" s="189"/>
      <c r="L453" s="184"/>
      <c r="M453" s="190"/>
      <c r="N453" s="191"/>
      <c r="O453" s="191"/>
      <c r="P453" s="191"/>
      <c r="Q453" s="191"/>
      <c r="R453" s="191"/>
      <c r="S453" s="191"/>
      <c r="T453" s="192"/>
      <c r="AT453" s="193" t="s">
        <v>304</v>
      </c>
      <c r="AU453" s="193" t="s">
        <v>81</v>
      </c>
      <c r="AV453" s="12" t="s">
        <v>81</v>
      </c>
      <c r="AW453" s="12" t="s">
        <v>36</v>
      </c>
      <c r="AX453" s="12" t="s">
        <v>73</v>
      </c>
      <c r="AY453" s="193" t="s">
        <v>235</v>
      </c>
    </row>
    <row r="454" spans="2:65" s="13" customFormat="1" x14ac:dyDescent="0.3">
      <c r="B454" s="197"/>
      <c r="D454" s="185" t="s">
        <v>304</v>
      </c>
      <c r="E454" s="198" t="s">
        <v>3</v>
      </c>
      <c r="F454" s="199" t="s">
        <v>329</v>
      </c>
      <c r="H454" s="200">
        <v>41.72</v>
      </c>
      <c r="I454" s="201"/>
      <c r="L454" s="197"/>
      <c r="M454" s="202"/>
      <c r="N454" s="203"/>
      <c r="O454" s="203"/>
      <c r="P454" s="203"/>
      <c r="Q454" s="203"/>
      <c r="R454" s="203"/>
      <c r="S454" s="203"/>
      <c r="T454" s="204"/>
      <c r="AT454" s="205" t="s">
        <v>304</v>
      </c>
      <c r="AU454" s="205" t="s">
        <v>81</v>
      </c>
      <c r="AV454" s="13" t="s">
        <v>241</v>
      </c>
      <c r="AW454" s="13" t="s">
        <v>36</v>
      </c>
      <c r="AX454" s="13" t="s">
        <v>22</v>
      </c>
      <c r="AY454" s="205" t="s">
        <v>235</v>
      </c>
    </row>
    <row r="455" spans="2:65" s="1" customFormat="1" ht="22.5" customHeight="1" x14ac:dyDescent="0.3">
      <c r="B455" s="171"/>
      <c r="C455" s="222">
        <v>176</v>
      </c>
      <c r="D455" s="222" t="s">
        <v>371</v>
      </c>
      <c r="E455" s="223" t="s">
        <v>5779</v>
      </c>
      <c r="F455" s="224" t="s">
        <v>5780</v>
      </c>
      <c r="G455" s="225" t="s">
        <v>240</v>
      </c>
      <c r="H455" s="226">
        <v>45.892000000000003</v>
      </c>
      <c r="I455" s="227"/>
      <c r="J455" s="228">
        <f>ROUND(I455*H455,2)</f>
        <v>0</v>
      </c>
      <c r="K455" s="224" t="s">
        <v>3</v>
      </c>
      <c r="L455" s="229"/>
      <c r="M455" s="230" t="s">
        <v>3</v>
      </c>
      <c r="N455" s="231" t="s">
        <v>44</v>
      </c>
      <c r="O455" s="36"/>
      <c r="P455" s="181">
        <f>O455*H455</f>
        <v>0</v>
      </c>
      <c r="Q455" s="181">
        <v>0</v>
      </c>
      <c r="R455" s="181">
        <f>Q455*H455</f>
        <v>0</v>
      </c>
      <c r="S455" s="181">
        <v>0</v>
      </c>
      <c r="T455" s="182">
        <f>S455*H455</f>
        <v>0</v>
      </c>
      <c r="AR455" s="19" t="s">
        <v>384</v>
      </c>
      <c r="AT455" s="19" t="s">
        <v>371</v>
      </c>
      <c r="AU455" s="19" t="s">
        <v>81</v>
      </c>
      <c r="AY455" s="19" t="s">
        <v>235</v>
      </c>
      <c r="BE455" s="183">
        <f>IF(N455="základní",J455,0)</f>
        <v>0</v>
      </c>
      <c r="BF455" s="183">
        <f>IF(N455="snížená",J455,0)</f>
        <v>0</v>
      </c>
      <c r="BG455" s="183">
        <f>IF(N455="zákl. přenesená",J455,0)</f>
        <v>0</v>
      </c>
      <c r="BH455" s="183">
        <f>IF(N455="sníž. přenesená",J455,0)</f>
        <v>0</v>
      </c>
      <c r="BI455" s="183">
        <f>IF(N455="nulová",J455,0)</f>
        <v>0</v>
      </c>
      <c r="BJ455" s="19" t="s">
        <v>22</v>
      </c>
      <c r="BK455" s="183">
        <f>ROUND(I455*H455,2)</f>
        <v>0</v>
      </c>
      <c r="BL455" s="19" t="s">
        <v>296</v>
      </c>
      <c r="BM455" s="19" t="s">
        <v>5781</v>
      </c>
    </row>
    <row r="456" spans="2:65" s="12" customFormat="1" x14ac:dyDescent="0.3">
      <c r="B456" s="184"/>
      <c r="D456" s="194" t="s">
        <v>304</v>
      </c>
      <c r="E456" s="193" t="s">
        <v>3</v>
      </c>
      <c r="F456" s="195" t="s">
        <v>5782</v>
      </c>
      <c r="H456" s="196">
        <v>45.892000000000003</v>
      </c>
      <c r="I456" s="189"/>
      <c r="L456" s="184"/>
      <c r="M456" s="190"/>
      <c r="N456" s="191"/>
      <c r="O456" s="191"/>
      <c r="P456" s="191"/>
      <c r="Q456" s="191"/>
      <c r="R456" s="191"/>
      <c r="S456" s="191"/>
      <c r="T456" s="192"/>
      <c r="AT456" s="193" t="s">
        <v>304</v>
      </c>
      <c r="AU456" s="193" t="s">
        <v>81</v>
      </c>
      <c r="AV456" s="12" t="s">
        <v>81</v>
      </c>
      <c r="AW456" s="12" t="s">
        <v>36</v>
      </c>
      <c r="AX456" s="12" t="s">
        <v>73</v>
      </c>
      <c r="AY456" s="193" t="s">
        <v>235</v>
      </c>
    </row>
    <row r="457" spans="2:65" s="13" customFormat="1" x14ac:dyDescent="0.3">
      <c r="B457" s="197"/>
      <c r="D457" s="185" t="s">
        <v>304</v>
      </c>
      <c r="E457" s="198" t="s">
        <v>3</v>
      </c>
      <c r="F457" s="199" t="s">
        <v>329</v>
      </c>
      <c r="H457" s="200">
        <v>45.892000000000003</v>
      </c>
      <c r="I457" s="201"/>
      <c r="L457" s="197"/>
      <c r="M457" s="202"/>
      <c r="N457" s="203"/>
      <c r="O457" s="203"/>
      <c r="P457" s="203"/>
      <c r="Q457" s="203"/>
      <c r="R457" s="203"/>
      <c r="S457" s="203"/>
      <c r="T457" s="204"/>
      <c r="AT457" s="205" t="s">
        <v>304</v>
      </c>
      <c r="AU457" s="205" t="s">
        <v>81</v>
      </c>
      <c r="AV457" s="13" t="s">
        <v>241</v>
      </c>
      <c r="AW457" s="13" t="s">
        <v>36</v>
      </c>
      <c r="AX457" s="13" t="s">
        <v>22</v>
      </c>
      <c r="AY457" s="205" t="s">
        <v>235</v>
      </c>
    </row>
    <row r="458" spans="2:65" s="1" customFormat="1" ht="31.5" customHeight="1" x14ac:dyDescent="0.3">
      <c r="B458" s="171"/>
      <c r="C458" s="172">
        <v>177</v>
      </c>
      <c r="D458" s="172" t="s">
        <v>237</v>
      </c>
      <c r="E458" s="173" t="s">
        <v>5783</v>
      </c>
      <c r="F458" s="174" t="s">
        <v>6886</v>
      </c>
      <c r="G458" s="175" t="s">
        <v>2425</v>
      </c>
      <c r="H458" s="350">
        <v>0.03</v>
      </c>
      <c r="I458" s="177"/>
      <c r="J458" s="178">
        <f>ROUND(I458*H458,2)</f>
        <v>0</v>
      </c>
      <c r="K458" s="174" t="s">
        <v>309</v>
      </c>
      <c r="L458" s="35"/>
      <c r="M458" s="179" t="s">
        <v>3</v>
      </c>
      <c r="N458" s="180" t="s">
        <v>44</v>
      </c>
      <c r="O458" s="36"/>
      <c r="P458" s="181">
        <f>O458*H458</f>
        <v>0</v>
      </c>
      <c r="Q458" s="181">
        <v>0</v>
      </c>
      <c r="R458" s="181">
        <f>Q458*H458</f>
        <v>0</v>
      </c>
      <c r="S458" s="181">
        <v>0</v>
      </c>
      <c r="T458" s="182">
        <f>S458*H458</f>
        <v>0</v>
      </c>
      <c r="AR458" s="19" t="s">
        <v>296</v>
      </c>
      <c r="AT458" s="19" t="s">
        <v>237</v>
      </c>
      <c r="AU458" s="19" t="s">
        <v>81</v>
      </c>
      <c r="AY458" s="19" t="s">
        <v>235</v>
      </c>
      <c r="BE458" s="183">
        <f>IF(N458="základní",J458,0)</f>
        <v>0</v>
      </c>
      <c r="BF458" s="183">
        <f>IF(N458="snížená",J458,0)</f>
        <v>0</v>
      </c>
      <c r="BG458" s="183">
        <f>IF(N458="zákl. přenesená",J458,0)</f>
        <v>0</v>
      </c>
      <c r="BH458" s="183">
        <f>IF(N458="sníž. přenesená",J458,0)</f>
        <v>0</v>
      </c>
      <c r="BI458" s="183">
        <f>IF(N458="nulová",J458,0)</f>
        <v>0</v>
      </c>
      <c r="BJ458" s="19" t="s">
        <v>22</v>
      </c>
      <c r="BK458" s="183">
        <f>ROUND(I458*H458,2)</f>
        <v>0</v>
      </c>
      <c r="BL458" s="19" t="s">
        <v>296</v>
      </c>
      <c r="BM458" s="19" t="s">
        <v>5784</v>
      </c>
    </row>
    <row r="459" spans="2:65" s="11" customFormat="1" ht="29.85" customHeight="1" x14ac:dyDescent="0.3">
      <c r="B459" s="157"/>
      <c r="D459" s="168" t="s">
        <v>72</v>
      </c>
      <c r="E459" s="169" t="s">
        <v>5785</v>
      </c>
      <c r="F459" s="169" t="s">
        <v>5786</v>
      </c>
      <c r="I459" s="160"/>
      <c r="J459" s="170">
        <f>BK459</f>
        <v>0</v>
      </c>
      <c r="L459" s="157"/>
      <c r="M459" s="162"/>
      <c r="N459" s="163"/>
      <c r="O459" s="163"/>
      <c r="P459" s="164">
        <f>SUM(P460:P468)</f>
        <v>0</v>
      </c>
      <c r="Q459" s="163"/>
      <c r="R459" s="164">
        <f>SUM(R460:R468)</f>
        <v>0</v>
      </c>
      <c r="S459" s="163"/>
      <c r="T459" s="165">
        <f>SUM(T460:T468)</f>
        <v>0</v>
      </c>
      <c r="AR459" s="158" t="s">
        <v>81</v>
      </c>
      <c r="AT459" s="166" t="s">
        <v>72</v>
      </c>
      <c r="AU459" s="166" t="s">
        <v>22</v>
      </c>
      <c r="AY459" s="158" t="s">
        <v>235</v>
      </c>
      <c r="BK459" s="167">
        <f>SUM(BK460:BK468)</f>
        <v>0</v>
      </c>
    </row>
    <row r="460" spans="2:65" s="1" customFormat="1" ht="22.5" customHeight="1" x14ac:dyDescent="0.3">
      <c r="B460" s="171"/>
      <c r="C460" s="172">
        <v>178</v>
      </c>
      <c r="D460" s="172" t="s">
        <v>237</v>
      </c>
      <c r="E460" s="173" t="s">
        <v>5787</v>
      </c>
      <c r="F460" s="174" t="s">
        <v>5788</v>
      </c>
      <c r="G460" s="175" t="s">
        <v>240</v>
      </c>
      <c r="H460" s="176">
        <v>27.82</v>
      </c>
      <c r="I460" s="177"/>
      <c r="J460" s="178">
        <f>ROUND(I460*H460,2)</f>
        <v>0</v>
      </c>
      <c r="K460" s="174" t="s">
        <v>309</v>
      </c>
      <c r="L460" s="35"/>
      <c r="M460" s="179" t="s">
        <v>3</v>
      </c>
      <c r="N460" s="180" t="s">
        <v>44</v>
      </c>
      <c r="O460" s="36"/>
      <c r="P460" s="181">
        <f>O460*H460</f>
        <v>0</v>
      </c>
      <c r="Q460" s="181">
        <v>0</v>
      </c>
      <c r="R460" s="181">
        <f>Q460*H460</f>
        <v>0</v>
      </c>
      <c r="S460" s="181">
        <v>0</v>
      </c>
      <c r="T460" s="182">
        <f>S460*H460</f>
        <v>0</v>
      </c>
      <c r="AR460" s="19" t="s">
        <v>296</v>
      </c>
      <c r="AT460" s="19" t="s">
        <v>237</v>
      </c>
      <c r="AU460" s="19" t="s">
        <v>81</v>
      </c>
      <c r="AY460" s="19" t="s">
        <v>235</v>
      </c>
      <c r="BE460" s="183">
        <f>IF(N460="základní",J460,0)</f>
        <v>0</v>
      </c>
      <c r="BF460" s="183">
        <f>IF(N460="snížená",J460,0)</f>
        <v>0</v>
      </c>
      <c r="BG460" s="183">
        <f>IF(N460="zákl. přenesená",J460,0)</f>
        <v>0</v>
      </c>
      <c r="BH460" s="183">
        <f>IF(N460="sníž. přenesená",J460,0)</f>
        <v>0</v>
      </c>
      <c r="BI460" s="183">
        <f>IF(N460="nulová",J460,0)</f>
        <v>0</v>
      </c>
      <c r="BJ460" s="19" t="s">
        <v>22</v>
      </c>
      <c r="BK460" s="183">
        <f>ROUND(I460*H460,2)</f>
        <v>0</v>
      </c>
      <c r="BL460" s="19" t="s">
        <v>296</v>
      </c>
      <c r="BM460" s="19" t="s">
        <v>5789</v>
      </c>
    </row>
    <row r="461" spans="2:65" s="12" customFormat="1" x14ac:dyDescent="0.3">
      <c r="B461" s="184"/>
      <c r="D461" s="194" t="s">
        <v>304</v>
      </c>
      <c r="E461" s="193" t="s">
        <v>3</v>
      </c>
      <c r="F461" s="195" t="s">
        <v>5790</v>
      </c>
      <c r="H461" s="196">
        <v>27.82</v>
      </c>
      <c r="I461" s="189"/>
      <c r="L461" s="184"/>
      <c r="M461" s="190"/>
      <c r="N461" s="191"/>
      <c r="O461" s="191"/>
      <c r="P461" s="191"/>
      <c r="Q461" s="191"/>
      <c r="R461" s="191"/>
      <c r="S461" s="191"/>
      <c r="T461" s="192"/>
      <c r="AT461" s="193" t="s">
        <v>304</v>
      </c>
      <c r="AU461" s="193" t="s">
        <v>81</v>
      </c>
      <c r="AV461" s="12" t="s">
        <v>81</v>
      </c>
      <c r="AW461" s="12" t="s">
        <v>36</v>
      </c>
      <c r="AX461" s="12" t="s">
        <v>73</v>
      </c>
      <c r="AY461" s="193" t="s">
        <v>235</v>
      </c>
    </row>
    <row r="462" spans="2:65" s="13" customFormat="1" x14ac:dyDescent="0.3">
      <c r="B462" s="197"/>
      <c r="D462" s="185" t="s">
        <v>304</v>
      </c>
      <c r="E462" s="198" t="s">
        <v>3</v>
      </c>
      <c r="F462" s="199" t="s">
        <v>329</v>
      </c>
      <c r="H462" s="200">
        <v>27.82</v>
      </c>
      <c r="I462" s="201"/>
      <c r="L462" s="197"/>
      <c r="M462" s="202"/>
      <c r="N462" s="203"/>
      <c r="O462" s="203"/>
      <c r="P462" s="203"/>
      <c r="Q462" s="203"/>
      <c r="R462" s="203"/>
      <c r="S462" s="203"/>
      <c r="T462" s="204"/>
      <c r="AT462" s="205" t="s">
        <v>304</v>
      </c>
      <c r="AU462" s="205" t="s">
        <v>81</v>
      </c>
      <c r="AV462" s="13" t="s">
        <v>241</v>
      </c>
      <c r="AW462" s="13" t="s">
        <v>36</v>
      </c>
      <c r="AX462" s="13" t="s">
        <v>22</v>
      </c>
      <c r="AY462" s="205" t="s">
        <v>235</v>
      </c>
    </row>
    <row r="463" spans="2:65" s="1" customFormat="1" ht="31.5" customHeight="1" x14ac:dyDescent="0.3">
      <c r="B463" s="171"/>
      <c r="C463" s="172">
        <v>179</v>
      </c>
      <c r="D463" s="172" t="s">
        <v>237</v>
      </c>
      <c r="E463" s="173" t="s">
        <v>5791</v>
      </c>
      <c r="F463" s="174" t="s">
        <v>5792</v>
      </c>
      <c r="G463" s="175" t="s">
        <v>240</v>
      </c>
      <c r="H463" s="176">
        <v>61.94</v>
      </c>
      <c r="I463" s="177"/>
      <c r="J463" s="178">
        <f>ROUND(I463*H463,2)</f>
        <v>0</v>
      </c>
      <c r="K463" s="174" t="s">
        <v>309</v>
      </c>
      <c r="L463" s="35"/>
      <c r="M463" s="179" t="s">
        <v>3</v>
      </c>
      <c r="N463" s="180" t="s">
        <v>44</v>
      </c>
      <c r="O463" s="36"/>
      <c r="P463" s="181">
        <f>O463*H463</f>
        <v>0</v>
      </c>
      <c r="Q463" s="181">
        <v>0</v>
      </c>
      <c r="R463" s="181">
        <f>Q463*H463</f>
        <v>0</v>
      </c>
      <c r="S463" s="181">
        <v>0</v>
      </c>
      <c r="T463" s="182">
        <f>S463*H463</f>
        <v>0</v>
      </c>
      <c r="AR463" s="19" t="s">
        <v>296</v>
      </c>
      <c r="AT463" s="19" t="s">
        <v>237</v>
      </c>
      <c r="AU463" s="19" t="s">
        <v>81</v>
      </c>
      <c r="AY463" s="19" t="s">
        <v>235</v>
      </c>
      <c r="BE463" s="183">
        <f>IF(N463="základní",J463,0)</f>
        <v>0</v>
      </c>
      <c r="BF463" s="183">
        <f>IF(N463="snížená",J463,0)</f>
        <v>0</v>
      </c>
      <c r="BG463" s="183">
        <f>IF(N463="zákl. přenesená",J463,0)</f>
        <v>0</v>
      </c>
      <c r="BH463" s="183">
        <f>IF(N463="sníž. přenesená",J463,0)</f>
        <v>0</v>
      </c>
      <c r="BI463" s="183">
        <f>IF(N463="nulová",J463,0)</f>
        <v>0</v>
      </c>
      <c r="BJ463" s="19" t="s">
        <v>22</v>
      </c>
      <c r="BK463" s="183">
        <f>ROUND(I463*H463,2)</f>
        <v>0</v>
      </c>
      <c r="BL463" s="19" t="s">
        <v>296</v>
      </c>
      <c r="BM463" s="19" t="s">
        <v>5793</v>
      </c>
    </row>
    <row r="464" spans="2:65" s="1" customFormat="1" ht="22.5" customHeight="1" x14ac:dyDescent="0.3">
      <c r="B464" s="171"/>
      <c r="C464" s="222">
        <v>180</v>
      </c>
      <c r="D464" s="222" t="s">
        <v>371</v>
      </c>
      <c r="E464" s="223" t="s">
        <v>5794</v>
      </c>
      <c r="F464" s="224" t="s">
        <v>5795</v>
      </c>
      <c r="G464" s="225" t="s">
        <v>240</v>
      </c>
      <c r="H464" s="226">
        <v>94.248000000000005</v>
      </c>
      <c r="I464" s="227"/>
      <c r="J464" s="228">
        <f>ROUND(I464*H464,2)</f>
        <v>0</v>
      </c>
      <c r="K464" s="224" t="s">
        <v>309</v>
      </c>
      <c r="L464" s="229"/>
      <c r="M464" s="230" t="s">
        <v>3</v>
      </c>
      <c r="N464" s="231" t="s">
        <v>44</v>
      </c>
      <c r="O464" s="36"/>
      <c r="P464" s="181">
        <f>O464*H464</f>
        <v>0</v>
      </c>
      <c r="Q464" s="181">
        <v>0</v>
      </c>
      <c r="R464" s="181">
        <f>Q464*H464</f>
        <v>0</v>
      </c>
      <c r="S464" s="181">
        <v>0</v>
      </c>
      <c r="T464" s="182">
        <f>S464*H464</f>
        <v>0</v>
      </c>
      <c r="AR464" s="19" t="s">
        <v>384</v>
      </c>
      <c r="AT464" s="19" t="s">
        <v>371</v>
      </c>
      <c r="AU464" s="19" t="s">
        <v>81</v>
      </c>
      <c r="AY464" s="19" t="s">
        <v>235</v>
      </c>
      <c r="BE464" s="183">
        <f>IF(N464="základní",J464,0)</f>
        <v>0</v>
      </c>
      <c r="BF464" s="183">
        <f>IF(N464="snížená",J464,0)</f>
        <v>0</v>
      </c>
      <c r="BG464" s="183">
        <f>IF(N464="zákl. přenesená",J464,0)</f>
        <v>0</v>
      </c>
      <c r="BH464" s="183">
        <f>IF(N464="sníž. přenesená",J464,0)</f>
        <v>0</v>
      </c>
      <c r="BI464" s="183">
        <f>IF(N464="nulová",J464,0)</f>
        <v>0</v>
      </c>
      <c r="BJ464" s="19" t="s">
        <v>22</v>
      </c>
      <c r="BK464" s="183">
        <f>ROUND(I464*H464,2)</f>
        <v>0</v>
      </c>
      <c r="BL464" s="19" t="s">
        <v>296</v>
      </c>
      <c r="BM464" s="19" t="s">
        <v>5796</v>
      </c>
    </row>
    <row r="465" spans="2:65" s="12" customFormat="1" x14ac:dyDescent="0.3">
      <c r="B465" s="184"/>
      <c r="D465" s="194" t="s">
        <v>304</v>
      </c>
      <c r="E465" s="193" t="s">
        <v>3</v>
      </c>
      <c r="F465" s="195" t="s">
        <v>5797</v>
      </c>
      <c r="H465" s="196">
        <v>94.248000000000005</v>
      </c>
      <c r="I465" s="189"/>
      <c r="L465" s="184"/>
      <c r="M465" s="190"/>
      <c r="N465" s="191"/>
      <c r="O465" s="191"/>
      <c r="P465" s="191"/>
      <c r="Q465" s="191"/>
      <c r="R465" s="191"/>
      <c r="S465" s="191"/>
      <c r="T465" s="192"/>
      <c r="AT465" s="193" t="s">
        <v>304</v>
      </c>
      <c r="AU465" s="193" t="s">
        <v>81</v>
      </c>
      <c r="AV465" s="12" t="s">
        <v>81</v>
      </c>
      <c r="AW465" s="12" t="s">
        <v>36</v>
      </c>
      <c r="AX465" s="12" t="s">
        <v>73</v>
      </c>
      <c r="AY465" s="193" t="s">
        <v>235</v>
      </c>
    </row>
    <row r="466" spans="2:65" s="13" customFormat="1" x14ac:dyDescent="0.3">
      <c r="B466" s="197"/>
      <c r="D466" s="185" t="s">
        <v>304</v>
      </c>
      <c r="E466" s="198" t="s">
        <v>3</v>
      </c>
      <c r="F466" s="199" t="s">
        <v>329</v>
      </c>
      <c r="H466" s="200">
        <v>94.248000000000005</v>
      </c>
      <c r="I466" s="201"/>
      <c r="L466" s="197"/>
      <c r="M466" s="202"/>
      <c r="N466" s="203"/>
      <c r="O466" s="203"/>
      <c r="P466" s="203"/>
      <c r="Q466" s="203"/>
      <c r="R466" s="203"/>
      <c r="S466" s="203"/>
      <c r="T466" s="204"/>
      <c r="AT466" s="205" t="s">
        <v>304</v>
      </c>
      <c r="AU466" s="205" t="s">
        <v>81</v>
      </c>
      <c r="AV466" s="13" t="s">
        <v>241</v>
      </c>
      <c r="AW466" s="13" t="s">
        <v>36</v>
      </c>
      <c r="AX466" s="13" t="s">
        <v>22</v>
      </c>
      <c r="AY466" s="205" t="s">
        <v>235</v>
      </c>
    </row>
    <row r="467" spans="2:65" s="1" customFormat="1" ht="22.5" customHeight="1" x14ac:dyDescent="0.3">
      <c r="B467" s="171"/>
      <c r="C467" s="172">
        <v>181</v>
      </c>
      <c r="D467" s="172" t="s">
        <v>237</v>
      </c>
      <c r="E467" s="173" t="s">
        <v>5798</v>
      </c>
      <c r="F467" s="174" t="s">
        <v>5799</v>
      </c>
      <c r="G467" s="175" t="s">
        <v>240</v>
      </c>
      <c r="H467" s="176">
        <v>146.92599999999999</v>
      </c>
      <c r="I467" s="177"/>
      <c r="J467" s="178">
        <f>ROUND(I467*H467,2)</f>
        <v>0</v>
      </c>
      <c r="K467" s="174" t="s">
        <v>309</v>
      </c>
      <c r="L467" s="35"/>
      <c r="M467" s="179" t="s">
        <v>3</v>
      </c>
      <c r="N467" s="180" t="s">
        <v>44</v>
      </c>
      <c r="O467" s="36"/>
      <c r="P467" s="181">
        <f>O467*H467</f>
        <v>0</v>
      </c>
      <c r="Q467" s="181">
        <v>0</v>
      </c>
      <c r="R467" s="181">
        <f>Q467*H467</f>
        <v>0</v>
      </c>
      <c r="S467" s="181">
        <v>0</v>
      </c>
      <c r="T467" s="182">
        <f>S467*H467</f>
        <v>0</v>
      </c>
      <c r="AR467" s="19" t="s">
        <v>296</v>
      </c>
      <c r="AT467" s="19" t="s">
        <v>237</v>
      </c>
      <c r="AU467" s="19" t="s">
        <v>81</v>
      </c>
      <c r="AY467" s="19" t="s">
        <v>235</v>
      </c>
      <c r="BE467" s="183">
        <f>IF(N467="základní",J467,0)</f>
        <v>0</v>
      </c>
      <c r="BF467" s="183">
        <f>IF(N467="snížená",J467,0)</f>
        <v>0</v>
      </c>
      <c r="BG467" s="183">
        <f>IF(N467="zákl. přenesená",J467,0)</f>
        <v>0</v>
      </c>
      <c r="BH467" s="183">
        <f>IF(N467="sníž. přenesená",J467,0)</f>
        <v>0</v>
      </c>
      <c r="BI467" s="183">
        <f>IF(N467="nulová",J467,0)</f>
        <v>0</v>
      </c>
      <c r="BJ467" s="19" t="s">
        <v>22</v>
      </c>
      <c r="BK467" s="183">
        <f>ROUND(I467*H467,2)</f>
        <v>0</v>
      </c>
      <c r="BL467" s="19" t="s">
        <v>296</v>
      </c>
      <c r="BM467" s="19" t="s">
        <v>5800</v>
      </c>
    </row>
    <row r="468" spans="2:65" s="1" customFormat="1" ht="31.5" customHeight="1" x14ac:dyDescent="0.3">
      <c r="B468" s="171"/>
      <c r="C468" s="172">
        <v>182</v>
      </c>
      <c r="D468" s="172" t="s">
        <v>237</v>
      </c>
      <c r="E468" s="173" t="s">
        <v>5801</v>
      </c>
      <c r="F468" s="174" t="s">
        <v>5802</v>
      </c>
      <c r="G468" s="175" t="s">
        <v>240</v>
      </c>
      <c r="H468" s="176">
        <v>146.92599999999999</v>
      </c>
      <c r="I468" s="177"/>
      <c r="J468" s="178">
        <f>ROUND(I468*H468,2)</f>
        <v>0</v>
      </c>
      <c r="K468" s="174" t="s">
        <v>309</v>
      </c>
      <c r="L468" s="35"/>
      <c r="M468" s="179" t="s">
        <v>3</v>
      </c>
      <c r="N468" s="243" t="s">
        <v>44</v>
      </c>
      <c r="O468" s="244"/>
      <c r="P468" s="245">
        <f>O468*H468</f>
        <v>0</v>
      </c>
      <c r="Q468" s="245">
        <v>0</v>
      </c>
      <c r="R468" s="245">
        <f>Q468*H468</f>
        <v>0</v>
      </c>
      <c r="S468" s="245">
        <v>0</v>
      </c>
      <c r="T468" s="246">
        <f>S468*H468</f>
        <v>0</v>
      </c>
      <c r="AR468" s="19" t="s">
        <v>296</v>
      </c>
      <c r="AT468" s="19" t="s">
        <v>237</v>
      </c>
      <c r="AU468" s="19" t="s">
        <v>81</v>
      </c>
      <c r="AY468" s="19" t="s">
        <v>235</v>
      </c>
      <c r="BE468" s="183">
        <f>IF(N468="základní",J468,0)</f>
        <v>0</v>
      </c>
      <c r="BF468" s="183">
        <f>IF(N468="snížená",J468,0)</f>
        <v>0</v>
      </c>
      <c r="BG468" s="183">
        <f>IF(N468="zákl. přenesená",J468,0)</f>
        <v>0</v>
      </c>
      <c r="BH468" s="183">
        <f>IF(N468="sníž. přenesená",J468,0)</f>
        <v>0</v>
      </c>
      <c r="BI468" s="183">
        <f>IF(N468="nulová",J468,0)</f>
        <v>0</v>
      </c>
      <c r="BJ468" s="19" t="s">
        <v>22</v>
      </c>
      <c r="BK468" s="183">
        <f>ROUND(I468*H468,2)</f>
        <v>0</v>
      </c>
      <c r="BL468" s="19" t="s">
        <v>296</v>
      </c>
      <c r="BM468" s="19" t="s">
        <v>5803</v>
      </c>
    </row>
    <row r="469" spans="2:65" s="1" customFormat="1" ht="6.95" customHeight="1" x14ac:dyDescent="0.3">
      <c r="B469" s="50"/>
      <c r="C469" s="51"/>
      <c r="D469" s="51"/>
      <c r="E469" s="51"/>
      <c r="F469" s="51"/>
      <c r="G469" s="51"/>
      <c r="H469" s="51"/>
      <c r="I469" s="124"/>
      <c r="J469" s="51"/>
      <c r="K469" s="51"/>
      <c r="L469" s="35"/>
    </row>
  </sheetData>
  <autoFilter ref="C107:K107"/>
  <mergeCells count="12">
    <mergeCell ref="E98:H98"/>
    <mergeCell ref="E100:H100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96:H96"/>
  </mergeCells>
  <hyperlinks>
    <hyperlink ref="F1:G1" location="C2" tooltip="Krycí list soupisu" display="1) Krycí list soupisu"/>
    <hyperlink ref="G1:H1" location="C58" tooltip="Rekapitulace" display="2) Rekapitulace"/>
    <hyperlink ref="J1" location="C107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R468"/>
  <sheetViews>
    <sheetView showGridLines="0" zoomScaleNormal="100" workbookViewId="0">
      <pane ySplit="1" topLeftCell="A91" activePane="bottomLeft" state="frozen"/>
      <selection activeCell="F377" sqref="F377"/>
      <selection pane="bottomLeft" activeCell="I111" sqref="I111"/>
    </sheetView>
  </sheetViews>
  <sheetFormatPr defaultRowHeight="13.5" x14ac:dyDescent="0.3"/>
  <cols>
    <col min="1" max="1" width="8.33203125" style="358" customWidth="1"/>
    <col min="2" max="2" width="1.6640625" style="358" customWidth="1"/>
    <col min="3" max="3" width="4.1640625" style="358" customWidth="1"/>
    <col min="4" max="4" width="4.33203125" style="358" customWidth="1"/>
    <col min="5" max="5" width="17.1640625" style="358" customWidth="1"/>
    <col min="6" max="6" width="75" style="358" customWidth="1"/>
    <col min="7" max="7" width="8.6640625" style="358" customWidth="1"/>
    <col min="8" max="8" width="11.1640625" style="358" customWidth="1"/>
    <col min="9" max="9" width="12.6640625" style="100" customWidth="1"/>
    <col min="10" max="10" width="23.5" style="358" customWidth="1"/>
    <col min="11" max="11" width="15.5" style="358" customWidth="1"/>
    <col min="12" max="12" width="9.33203125" style="358"/>
    <col min="13" max="18" width="0" style="358" hidden="1" customWidth="1"/>
    <col min="19" max="19" width="8.1640625" style="358" hidden="1" customWidth="1"/>
    <col min="20" max="20" width="29.6640625" style="358" hidden="1" customWidth="1"/>
    <col min="21" max="21" width="16.33203125" style="358" hidden="1" customWidth="1"/>
    <col min="22" max="22" width="12.33203125" style="358" customWidth="1"/>
    <col min="23" max="23" width="16.33203125" style="358" customWidth="1"/>
    <col min="24" max="24" width="12.33203125" style="358" customWidth="1"/>
    <col min="25" max="25" width="15" style="358" customWidth="1"/>
    <col min="26" max="26" width="11" style="358" customWidth="1"/>
    <col min="27" max="27" width="15" style="358" customWidth="1"/>
    <col min="28" max="28" width="16.33203125" style="358" customWidth="1"/>
    <col min="29" max="29" width="11" style="358" customWidth="1"/>
    <col min="30" max="30" width="15" style="358" customWidth="1"/>
    <col min="31" max="31" width="16.33203125" style="358" customWidth="1"/>
    <col min="32" max="43" width="9.33203125" style="358"/>
    <col min="44" max="65" width="0" style="358" hidden="1" customWidth="1"/>
    <col min="66" max="16384" width="9.33203125" style="358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368" t="s">
        <v>6685</v>
      </c>
      <c r="G1" s="419" t="s">
        <v>6686</v>
      </c>
      <c r="H1" s="419"/>
      <c r="I1" s="262"/>
      <c r="J1" s="368" t="s">
        <v>6687</v>
      </c>
      <c r="K1" s="256" t="s">
        <v>207</v>
      </c>
      <c r="L1" s="368" t="s">
        <v>6688</v>
      </c>
      <c r="M1" s="368"/>
      <c r="N1" s="368"/>
      <c r="O1" s="368"/>
      <c r="P1" s="368"/>
      <c r="Q1" s="368"/>
      <c r="R1" s="368"/>
      <c r="S1" s="368"/>
      <c r="T1" s="36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186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361"/>
      <c r="D4" s="25" t="s">
        <v>208</v>
      </c>
      <c r="E4" s="361"/>
      <c r="F4" s="361"/>
      <c r="G4" s="361"/>
      <c r="H4" s="361"/>
      <c r="I4" s="102"/>
      <c r="J4" s="361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361"/>
      <c r="D5" s="361"/>
      <c r="E5" s="361"/>
      <c r="F5" s="361"/>
      <c r="G5" s="361"/>
      <c r="H5" s="361"/>
      <c r="I5" s="102"/>
      <c r="J5" s="361"/>
      <c r="K5" s="26"/>
    </row>
    <row r="6" spans="1:70" ht="15" x14ac:dyDescent="0.3">
      <c r="B6" s="23"/>
      <c r="C6" s="361"/>
      <c r="D6" s="32" t="s">
        <v>17</v>
      </c>
      <c r="E6" s="361"/>
      <c r="F6" s="361"/>
      <c r="G6" s="361"/>
      <c r="H6" s="361"/>
      <c r="I6" s="102"/>
      <c r="J6" s="361"/>
      <c r="K6" s="26"/>
    </row>
    <row r="7" spans="1:70" ht="22.5" customHeight="1" x14ac:dyDescent="0.3">
      <c r="B7" s="23"/>
      <c r="C7" s="361"/>
      <c r="D7" s="361"/>
      <c r="E7" s="420" t="s">
        <v>18</v>
      </c>
      <c r="F7" s="408"/>
      <c r="G7" s="408"/>
      <c r="H7" s="408"/>
      <c r="I7" s="102"/>
      <c r="J7" s="361"/>
      <c r="K7" s="26"/>
    </row>
    <row r="8" spans="1:70" ht="15" x14ac:dyDescent="0.3">
      <c r="B8" s="23"/>
      <c r="C8" s="361"/>
      <c r="D8" s="32" t="s">
        <v>209</v>
      </c>
      <c r="E8" s="361"/>
      <c r="F8" s="361"/>
      <c r="G8" s="361"/>
      <c r="H8" s="361"/>
      <c r="I8" s="102"/>
      <c r="J8" s="361"/>
      <c r="K8" s="26"/>
    </row>
    <row r="9" spans="1:70" s="359" customFormat="1" ht="22.5" customHeight="1" x14ac:dyDescent="0.3">
      <c r="B9" s="35"/>
      <c r="C9" s="363"/>
      <c r="D9" s="363"/>
      <c r="E9" s="420" t="s">
        <v>5214</v>
      </c>
      <c r="F9" s="400"/>
      <c r="G9" s="400"/>
      <c r="H9" s="400"/>
      <c r="I9" s="103"/>
      <c r="J9" s="363"/>
      <c r="K9" s="39"/>
    </row>
    <row r="10" spans="1:70" s="359" customFormat="1" ht="15" x14ac:dyDescent="0.3">
      <c r="B10" s="35"/>
      <c r="C10" s="363"/>
      <c r="D10" s="32" t="s">
        <v>544</v>
      </c>
      <c r="E10" s="363"/>
      <c r="F10" s="363"/>
      <c r="G10" s="363"/>
      <c r="H10" s="363"/>
      <c r="I10" s="103"/>
      <c r="J10" s="363"/>
      <c r="K10" s="39"/>
    </row>
    <row r="11" spans="1:70" s="359" customFormat="1" ht="36.950000000000003" customHeight="1" x14ac:dyDescent="0.3">
      <c r="B11" s="35"/>
      <c r="C11" s="363"/>
      <c r="D11" s="363"/>
      <c r="E11" s="421" t="s">
        <v>5804</v>
      </c>
      <c r="F11" s="400"/>
      <c r="G11" s="400"/>
      <c r="H11" s="400"/>
      <c r="I11" s="103"/>
      <c r="J11" s="363"/>
      <c r="K11" s="39"/>
    </row>
    <row r="12" spans="1:70" s="359" customFormat="1" x14ac:dyDescent="0.3">
      <c r="B12" s="35"/>
      <c r="C12" s="363"/>
      <c r="D12" s="363"/>
      <c r="E12" s="363"/>
      <c r="F12" s="363"/>
      <c r="G12" s="363"/>
      <c r="H12" s="363"/>
      <c r="I12" s="103"/>
      <c r="J12" s="363"/>
      <c r="K12" s="39"/>
    </row>
    <row r="13" spans="1:70" s="359" customFormat="1" ht="14.45" customHeight="1" x14ac:dyDescent="0.3">
      <c r="B13" s="35"/>
      <c r="C13" s="363"/>
      <c r="D13" s="32" t="s">
        <v>20</v>
      </c>
      <c r="E13" s="363"/>
      <c r="F13" s="360" t="s">
        <v>3</v>
      </c>
      <c r="G13" s="363"/>
      <c r="H13" s="363"/>
      <c r="I13" s="104" t="s">
        <v>21</v>
      </c>
      <c r="J13" s="360" t="s">
        <v>3</v>
      </c>
      <c r="K13" s="39"/>
    </row>
    <row r="14" spans="1:70" s="359" customFormat="1" ht="14.45" customHeight="1" x14ac:dyDescent="0.3">
      <c r="B14" s="35"/>
      <c r="C14" s="363"/>
      <c r="D14" s="32" t="s">
        <v>23</v>
      </c>
      <c r="E14" s="363"/>
      <c r="F14" s="360" t="s">
        <v>24</v>
      </c>
      <c r="G14" s="363"/>
      <c r="H14" s="363"/>
      <c r="I14" s="104" t="s">
        <v>25</v>
      </c>
      <c r="J14" s="105">
        <v>42570</v>
      </c>
      <c r="K14" s="39"/>
    </row>
    <row r="15" spans="1:70" s="359" customFormat="1" ht="10.9" customHeight="1" x14ac:dyDescent="0.3">
      <c r="B15" s="35"/>
      <c r="C15" s="363"/>
      <c r="D15" s="363"/>
      <c r="E15" s="363"/>
      <c r="F15" s="363"/>
      <c r="G15" s="363"/>
      <c r="H15" s="363"/>
      <c r="I15" s="103"/>
      <c r="J15" s="363"/>
      <c r="K15" s="39"/>
    </row>
    <row r="16" spans="1:70" s="359" customFormat="1" ht="14.45" customHeight="1" x14ac:dyDescent="0.3">
      <c r="B16" s="35"/>
      <c r="C16" s="363"/>
      <c r="D16" s="32" t="s">
        <v>28</v>
      </c>
      <c r="E16" s="363"/>
      <c r="F16" s="363"/>
      <c r="G16" s="363"/>
      <c r="H16" s="363"/>
      <c r="I16" s="104" t="s">
        <v>29</v>
      </c>
      <c r="J16" s="360" t="s">
        <v>3</v>
      </c>
      <c r="K16" s="39"/>
    </row>
    <row r="17" spans="2:11" s="359" customFormat="1" ht="18" customHeight="1" x14ac:dyDescent="0.3">
      <c r="B17" s="35"/>
      <c r="C17" s="363"/>
      <c r="D17" s="363"/>
      <c r="E17" s="360" t="s">
        <v>30</v>
      </c>
      <c r="F17" s="363"/>
      <c r="G17" s="363"/>
      <c r="H17" s="363"/>
      <c r="I17" s="104" t="s">
        <v>31</v>
      </c>
      <c r="J17" s="360" t="s">
        <v>3</v>
      </c>
      <c r="K17" s="39"/>
    </row>
    <row r="18" spans="2:11" s="359" customFormat="1" ht="6.95" customHeight="1" x14ac:dyDescent="0.3">
      <c r="B18" s="35"/>
      <c r="C18" s="363"/>
      <c r="D18" s="363"/>
      <c r="E18" s="363"/>
      <c r="F18" s="363"/>
      <c r="G18" s="363"/>
      <c r="H18" s="363"/>
      <c r="I18" s="103"/>
      <c r="J18" s="363"/>
      <c r="K18" s="39"/>
    </row>
    <row r="19" spans="2:11" s="359" customFormat="1" ht="14.45" customHeight="1" x14ac:dyDescent="0.3">
      <c r="B19" s="35"/>
      <c r="C19" s="363"/>
      <c r="D19" s="32" t="s">
        <v>32</v>
      </c>
      <c r="E19" s="363"/>
      <c r="F19" s="363"/>
      <c r="G19" s="363"/>
      <c r="H19" s="363"/>
      <c r="I19" s="104" t="s">
        <v>29</v>
      </c>
      <c r="J19" s="360" t="s">
        <v>3</v>
      </c>
      <c r="K19" s="39"/>
    </row>
    <row r="20" spans="2:11" s="359" customFormat="1" ht="18" customHeight="1" x14ac:dyDescent="0.3">
      <c r="B20" s="35"/>
      <c r="C20" s="363"/>
      <c r="D20" s="363"/>
      <c r="E20" s="360" t="s">
        <v>3</v>
      </c>
      <c r="F20" s="363"/>
      <c r="G20" s="363"/>
      <c r="H20" s="363"/>
      <c r="I20" s="104" t="s">
        <v>31</v>
      </c>
      <c r="J20" s="360" t="s">
        <v>3</v>
      </c>
      <c r="K20" s="39"/>
    </row>
    <row r="21" spans="2:11" s="359" customFormat="1" ht="6.95" customHeight="1" x14ac:dyDescent="0.3">
      <c r="B21" s="35"/>
      <c r="C21" s="363"/>
      <c r="D21" s="363"/>
      <c r="E21" s="363"/>
      <c r="F21" s="363"/>
      <c r="G21" s="363"/>
      <c r="H21" s="363"/>
      <c r="I21" s="103"/>
      <c r="J21" s="363"/>
      <c r="K21" s="39"/>
    </row>
    <row r="22" spans="2:11" s="359" customFormat="1" ht="14.45" customHeight="1" x14ac:dyDescent="0.3">
      <c r="B22" s="35"/>
      <c r="C22" s="363"/>
      <c r="D22" s="32" t="s">
        <v>34</v>
      </c>
      <c r="E22" s="363"/>
      <c r="F22" s="363"/>
      <c r="G22" s="363"/>
      <c r="H22" s="363"/>
      <c r="I22" s="104" t="s">
        <v>29</v>
      </c>
      <c r="J22" s="360" t="s">
        <v>3</v>
      </c>
      <c r="K22" s="39"/>
    </row>
    <row r="23" spans="2:11" s="359" customFormat="1" ht="18" customHeight="1" x14ac:dyDescent="0.3">
      <c r="B23" s="35"/>
      <c r="C23" s="363"/>
      <c r="D23" s="363"/>
      <c r="E23" s="360" t="s">
        <v>35</v>
      </c>
      <c r="F23" s="363"/>
      <c r="G23" s="363"/>
      <c r="H23" s="363"/>
      <c r="I23" s="104" t="s">
        <v>31</v>
      </c>
      <c r="J23" s="360" t="s">
        <v>3</v>
      </c>
      <c r="K23" s="39"/>
    </row>
    <row r="24" spans="2:11" s="359" customFormat="1" ht="6.95" customHeight="1" x14ac:dyDescent="0.3">
      <c r="B24" s="35"/>
      <c r="C24" s="363"/>
      <c r="D24" s="363"/>
      <c r="E24" s="363"/>
      <c r="F24" s="363"/>
      <c r="G24" s="363"/>
      <c r="H24" s="363"/>
      <c r="I24" s="103"/>
      <c r="J24" s="363"/>
      <c r="K24" s="39"/>
    </row>
    <row r="25" spans="2:11" s="359" customFormat="1" ht="14.45" customHeight="1" x14ac:dyDescent="0.3">
      <c r="B25" s="35"/>
      <c r="C25" s="363"/>
      <c r="D25" s="32" t="s">
        <v>37</v>
      </c>
      <c r="E25" s="363"/>
      <c r="F25" s="363"/>
      <c r="G25" s="363"/>
      <c r="H25" s="363"/>
      <c r="I25" s="103"/>
      <c r="J25" s="363"/>
      <c r="K25" s="39"/>
    </row>
    <row r="26" spans="2:11" s="7" customFormat="1" ht="22.5" customHeight="1" x14ac:dyDescent="0.3">
      <c r="B26" s="106"/>
      <c r="C26" s="369"/>
      <c r="D26" s="369"/>
      <c r="E26" s="411" t="s">
        <v>3</v>
      </c>
      <c r="F26" s="422"/>
      <c r="G26" s="422"/>
      <c r="H26" s="422"/>
      <c r="I26" s="108"/>
      <c r="J26" s="369"/>
      <c r="K26" s="109"/>
    </row>
    <row r="27" spans="2:11" s="359" customFormat="1" ht="6.95" customHeight="1" x14ac:dyDescent="0.3">
      <c r="B27" s="35"/>
      <c r="C27" s="363"/>
      <c r="D27" s="363"/>
      <c r="E27" s="363"/>
      <c r="F27" s="363"/>
      <c r="G27" s="363"/>
      <c r="H27" s="363"/>
      <c r="I27" s="103"/>
      <c r="J27" s="363"/>
      <c r="K27" s="39"/>
    </row>
    <row r="28" spans="2:11" s="359" customFormat="1" ht="6.95" customHeight="1" x14ac:dyDescent="0.3">
      <c r="B28" s="35"/>
      <c r="C28" s="363"/>
      <c r="D28" s="365"/>
      <c r="E28" s="365"/>
      <c r="F28" s="365"/>
      <c r="G28" s="365"/>
      <c r="H28" s="365"/>
      <c r="I28" s="110"/>
      <c r="J28" s="365"/>
      <c r="K28" s="111"/>
    </row>
    <row r="29" spans="2:11" s="359" customFormat="1" ht="25.35" customHeight="1" x14ac:dyDescent="0.3">
      <c r="B29" s="35"/>
      <c r="C29" s="363"/>
      <c r="D29" s="112" t="s">
        <v>39</v>
      </c>
      <c r="E29" s="363"/>
      <c r="F29" s="363"/>
      <c r="G29" s="363"/>
      <c r="H29" s="363"/>
      <c r="I29" s="103"/>
      <c r="J29" s="113">
        <f>ROUND(J109,2)</f>
        <v>0</v>
      </c>
      <c r="K29" s="39"/>
    </row>
    <row r="30" spans="2:11" s="359" customFormat="1" ht="6.95" customHeight="1" x14ac:dyDescent="0.3">
      <c r="B30" s="35"/>
      <c r="C30" s="363"/>
      <c r="D30" s="365"/>
      <c r="E30" s="365"/>
      <c r="F30" s="365"/>
      <c r="G30" s="365"/>
      <c r="H30" s="365"/>
      <c r="I30" s="110"/>
      <c r="J30" s="365"/>
      <c r="K30" s="111"/>
    </row>
    <row r="31" spans="2:11" s="359" customFormat="1" ht="14.45" customHeight="1" x14ac:dyDescent="0.3">
      <c r="B31" s="35"/>
      <c r="C31" s="363"/>
      <c r="D31" s="363"/>
      <c r="E31" s="363"/>
      <c r="F31" s="362" t="s">
        <v>41</v>
      </c>
      <c r="G31" s="363"/>
      <c r="H31" s="363"/>
      <c r="I31" s="114" t="s">
        <v>40</v>
      </c>
      <c r="J31" s="362" t="s">
        <v>42</v>
      </c>
      <c r="K31" s="39"/>
    </row>
    <row r="32" spans="2:11" s="359" customFormat="1" ht="14.45" customHeight="1" x14ac:dyDescent="0.3">
      <c r="B32" s="35"/>
      <c r="C32" s="363"/>
      <c r="D32" s="370" t="s">
        <v>43</v>
      </c>
      <c r="E32" s="370" t="s">
        <v>44</v>
      </c>
      <c r="F32" s="115">
        <f>ROUND(SUM(BE109:BE210), 2)</f>
        <v>0</v>
      </c>
      <c r="G32" s="363"/>
      <c r="H32" s="363"/>
      <c r="I32" s="116">
        <v>0.21</v>
      </c>
      <c r="J32" s="115">
        <f>ROUND(ROUND((SUM(BE109:BE210)), 2)*I32, 2)</f>
        <v>0</v>
      </c>
      <c r="K32" s="39"/>
    </row>
    <row r="33" spans="2:11" s="359" customFormat="1" ht="14.45" customHeight="1" x14ac:dyDescent="0.3">
      <c r="B33" s="35"/>
      <c r="C33" s="363"/>
      <c r="D33" s="363"/>
      <c r="E33" s="370" t="s">
        <v>45</v>
      </c>
      <c r="F33" s="115">
        <f>ROUND(SUM(BF109:BF210), 2)</f>
        <v>0</v>
      </c>
      <c r="G33" s="363"/>
      <c r="H33" s="363"/>
      <c r="I33" s="116">
        <v>0.15</v>
      </c>
      <c r="J33" s="115">
        <f>ROUND(ROUND((SUM(BF109:BF210)), 2)*I33, 2)</f>
        <v>0</v>
      </c>
      <c r="K33" s="39"/>
    </row>
    <row r="34" spans="2:11" s="359" customFormat="1" ht="14.45" hidden="1" customHeight="1" x14ac:dyDescent="0.3">
      <c r="B34" s="35"/>
      <c r="C34" s="363"/>
      <c r="D34" s="363"/>
      <c r="E34" s="370" t="s">
        <v>46</v>
      </c>
      <c r="F34" s="115">
        <f>ROUND(SUM(BG109:BG210), 2)</f>
        <v>0</v>
      </c>
      <c r="G34" s="363"/>
      <c r="H34" s="363"/>
      <c r="I34" s="116">
        <v>0.21</v>
      </c>
      <c r="J34" s="115">
        <v>0</v>
      </c>
      <c r="K34" s="39"/>
    </row>
    <row r="35" spans="2:11" s="359" customFormat="1" ht="14.45" hidden="1" customHeight="1" x14ac:dyDescent="0.3">
      <c r="B35" s="35"/>
      <c r="C35" s="363"/>
      <c r="D35" s="363"/>
      <c r="E35" s="370" t="s">
        <v>47</v>
      </c>
      <c r="F35" s="115">
        <f>ROUND(SUM(BH109:BH210), 2)</f>
        <v>0</v>
      </c>
      <c r="G35" s="363"/>
      <c r="H35" s="363"/>
      <c r="I35" s="116">
        <v>0.15</v>
      </c>
      <c r="J35" s="115">
        <v>0</v>
      </c>
      <c r="K35" s="39"/>
    </row>
    <row r="36" spans="2:11" s="359" customFormat="1" ht="14.45" hidden="1" customHeight="1" x14ac:dyDescent="0.3">
      <c r="B36" s="35"/>
      <c r="C36" s="363"/>
      <c r="D36" s="363"/>
      <c r="E36" s="370" t="s">
        <v>48</v>
      </c>
      <c r="F36" s="115">
        <f>ROUND(SUM(BI109:BI210), 2)</f>
        <v>0</v>
      </c>
      <c r="G36" s="363"/>
      <c r="H36" s="363"/>
      <c r="I36" s="116">
        <v>0</v>
      </c>
      <c r="J36" s="115">
        <v>0</v>
      </c>
      <c r="K36" s="39"/>
    </row>
    <row r="37" spans="2:11" s="359" customFormat="1" ht="6.95" customHeight="1" x14ac:dyDescent="0.3">
      <c r="B37" s="35"/>
      <c r="C37" s="363"/>
      <c r="D37" s="363"/>
      <c r="E37" s="363"/>
      <c r="F37" s="363"/>
      <c r="G37" s="363"/>
      <c r="H37" s="363"/>
      <c r="I37" s="103"/>
      <c r="J37" s="363"/>
      <c r="K37" s="39"/>
    </row>
    <row r="38" spans="2:11" s="359" customFormat="1" ht="25.35" customHeight="1" x14ac:dyDescent="0.3">
      <c r="B38" s="35"/>
      <c r="C38" s="117"/>
      <c r="D38" s="118" t="s">
        <v>49</v>
      </c>
      <c r="E38" s="366"/>
      <c r="F38" s="3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359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359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359" customFormat="1" ht="36.950000000000003" customHeight="1" x14ac:dyDescent="0.3">
      <c r="B44" s="35"/>
      <c r="C44" s="25" t="s">
        <v>211</v>
      </c>
      <c r="D44" s="363"/>
      <c r="E44" s="363"/>
      <c r="F44" s="363"/>
      <c r="G44" s="363"/>
      <c r="H44" s="363"/>
      <c r="I44" s="103"/>
      <c r="J44" s="363"/>
      <c r="K44" s="39"/>
    </row>
    <row r="45" spans="2:11" s="359" customFormat="1" ht="6.95" customHeight="1" x14ac:dyDescent="0.3">
      <c r="B45" s="35"/>
      <c r="C45" s="363"/>
      <c r="D45" s="363"/>
      <c r="E45" s="363"/>
      <c r="F45" s="363"/>
      <c r="G45" s="363"/>
      <c r="H45" s="363"/>
      <c r="I45" s="103"/>
      <c r="J45" s="363"/>
      <c r="K45" s="39"/>
    </row>
    <row r="46" spans="2:11" s="359" customFormat="1" ht="14.45" customHeight="1" x14ac:dyDescent="0.3">
      <c r="B46" s="35"/>
      <c r="C46" s="32" t="s">
        <v>17</v>
      </c>
      <c r="D46" s="363"/>
      <c r="E46" s="363"/>
      <c r="F46" s="363"/>
      <c r="G46" s="363"/>
      <c r="H46" s="363"/>
      <c r="I46" s="103"/>
      <c r="J46" s="363"/>
      <c r="K46" s="39"/>
    </row>
    <row r="47" spans="2:11" s="359" customFormat="1" ht="22.5" customHeight="1" x14ac:dyDescent="0.3">
      <c r="B47" s="35"/>
      <c r="C47" s="363"/>
      <c r="D47" s="363"/>
      <c r="E47" s="420" t="str">
        <f>E7</f>
        <v>MMUVD Pardubice</v>
      </c>
      <c r="F47" s="400"/>
      <c r="G47" s="400"/>
      <c r="H47" s="400"/>
      <c r="I47" s="103"/>
      <c r="J47" s="363"/>
      <c r="K47" s="39"/>
    </row>
    <row r="48" spans="2:11" ht="15" x14ac:dyDescent="0.3">
      <c r="B48" s="23"/>
      <c r="C48" s="32" t="s">
        <v>209</v>
      </c>
      <c r="D48" s="361"/>
      <c r="E48" s="361"/>
      <c r="F48" s="361"/>
      <c r="G48" s="361"/>
      <c r="H48" s="361"/>
      <c r="I48" s="102"/>
      <c r="J48" s="361"/>
      <c r="K48" s="26"/>
    </row>
    <row r="49" spans="2:47" s="359" customFormat="1" ht="22.5" customHeight="1" x14ac:dyDescent="0.3">
      <c r="B49" s="35"/>
      <c r="C49" s="363"/>
      <c r="D49" s="363"/>
      <c r="E49" s="420" t="s">
        <v>5214</v>
      </c>
      <c r="F49" s="400"/>
      <c r="G49" s="400"/>
      <c r="H49" s="400"/>
      <c r="I49" s="103"/>
      <c r="J49" s="363"/>
      <c r="K49" s="39"/>
    </row>
    <row r="50" spans="2:47" s="359" customFormat="1" ht="14.45" customHeight="1" x14ac:dyDescent="0.3">
      <c r="B50" s="35"/>
      <c r="C50" s="32" t="s">
        <v>544</v>
      </c>
      <c r="D50" s="363"/>
      <c r="E50" s="363"/>
      <c r="F50" s="363"/>
      <c r="G50" s="363"/>
      <c r="H50" s="363"/>
      <c r="I50" s="103"/>
      <c r="J50" s="363"/>
      <c r="K50" s="39"/>
    </row>
    <row r="51" spans="2:47" s="359" customFormat="1" ht="23.25" customHeight="1" x14ac:dyDescent="0.3">
      <c r="B51" s="35"/>
      <c r="C51" s="363"/>
      <c r="D51" s="363"/>
      <c r="E51" s="421" t="str">
        <f>E11</f>
        <v>02 - SO 701 - Zastřešení terminálu - elektročást</v>
      </c>
      <c r="F51" s="400"/>
      <c r="G51" s="400"/>
      <c r="H51" s="400"/>
      <c r="I51" s="103"/>
      <c r="J51" s="363"/>
      <c r="K51" s="39"/>
    </row>
    <row r="52" spans="2:47" s="359" customFormat="1" ht="6.95" customHeight="1" x14ac:dyDescent="0.3">
      <c r="B52" s="35"/>
      <c r="C52" s="363"/>
      <c r="D52" s="363"/>
      <c r="E52" s="363"/>
      <c r="F52" s="363"/>
      <c r="G52" s="363"/>
      <c r="H52" s="363"/>
      <c r="I52" s="103"/>
      <c r="J52" s="363"/>
      <c r="K52" s="39"/>
    </row>
    <row r="53" spans="2:47" s="359" customFormat="1" ht="18" customHeight="1" x14ac:dyDescent="0.3">
      <c r="B53" s="35"/>
      <c r="C53" s="32" t="s">
        <v>23</v>
      </c>
      <c r="D53" s="363"/>
      <c r="E53" s="363"/>
      <c r="F53" s="360" t="str">
        <f>F14</f>
        <v>Pardubice</v>
      </c>
      <c r="G53" s="363"/>
      <c r="H53" s="363"/>
      <c r="I53" s="104" t="s">
        <v>25</v>
      </c>
      <c r="J53" s="105">
        <f>IF(J14="","",J14)</f>
        <v>42570</v>
      </c>
      <c r="K53" s="39"/>
    </row>
    <row r="54" spans="2:47" s="359" customFormat="1" ht="6.95" customHeight="1" x14ac:dyDescent="0.3">
      <c r="B54" s="35"/>
      <c r="C54" s="363"/>
      <c r="D54" s="363"/>
      <c r="E54" s="363"/>
      <c r="F54" s="363"/>
      <c r="G54" s="363"/>
      <c r="H54" s="363"/>
      <c r="I54" s="103"/>
      <c r="J54" s="363"/>
      <c r="K54" s="39"/>
    </row>
    <row r="55" spans="2:47" s="359" customFormat="1" ht="15" x14ac:dyDescent="0.3">
      <c r="B55" s="35"/>
      <c r="C55" s="32" t="s">
        <v>28</v>
      </c>
      <c r="D55" s="363"/>
      <c r="E55" s="363"/>
      <c r="F55" s="360" t="str">
        <f>E17</f>
        <v>Město Pardubice</v>
      </c>
      <c r="G55" s="363"/>
      <c r="H55" s="363"/>
      <c r="I55" s="104" t="s">
        <v>34</v>
      </c>
      <c r="J55" s="360" t="str">
        <f>E23</f>
        <v>Grebner spol s r.o.</v>
      </c>
      <c r="K55" s="39"/>
    </row>
    <row r="56" spans="2:47" s="359" customFormat="1" ht="14.45" customHeight="1" x14ac:dyDescent="0.3">
      <c r="B56" s="35"/>
      <c r="C56" s="32" t="s">
        <v>32</v>
      </c>
      <c r="D56" s="363"/>
      <c r="E56" s="363"/>
      <c r="F56" s="360" t="str">
        <f>IF(E20="","",E20)</f>
        <v/>
      </c>
      <c r="G56" s="363"/>
      <c r="H56" s="363"/>
      <c r="I56" s="103"/>
      <c r="J56" s="363"/>
      <c r="K56" s="39"/>
    </row>
    <row r="57" spans="2:47" s="359" customFormat="1" ht="10.35" customHeight="1" x14ac:dyDescent="0.3">
      <c r="B57" s="35"/>
      <c r="C57" s="363"/>
      <c r="D57" s="363"/>
      <c r="E57" s="363"/>
      <c r="F57" s="363"/>
      <c r="G57" s="363"/>
      <c r="H57" s="363"/>
      <c r="I57" s="103"/>
      <c r="J57" s="363"/>
      <c r="K57" s="39"/>
    </row>
    <row r="58" spans="2:47" s="359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359" customFormat="1" ht="10.35" customHeight="1" x14ac:dyDescent="0.3">
      <c r="B59" s="35"/>
      <c r="C59" s="363"/>
      <c r="D59" s="363"/>
      <c r="E59" s="363"/>
      <c r="F59" s="363"/>
      <c r="G59" s="363"/>
      <c r="H59" s="363"/>
      <c r="I59" s="103"/>
      <c r="J59" s="363"/>
      <c r="K59" s="39"/>
    </row>
    <row r="60" spans="2:47" s="359" customFormat="1" ht="29.25" customHeight="1" x14ac:dyDescent="0.3">
      <c r="B60" s="35"/>
      <c r="C60" s="131" t="s">
        <v>214</v>
      </c>
      <c r="D60" s="363"/>
      <c r="E60" s="363"/>
      <c r="F60" s="363"/>
      <c r="G60" s="363"/>
      <c r="H60" s="363"/>
      <c r="I60" s="103"/>
      <c r="J60" s="113">
        <f>J109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5805</v>
      </c>
      <c r="E61" s="135"/>
      <c r="F61" s="135"/>
      <c r="G61" s="135"/>
      <c r="H61" s="135"/>
      <c r="I61" s="136"/>
      <c r="J61" s="137">
        <f>J110</f>
        <v>0</v>
      </c>
      <c r="K61" s="138"/>
    </row>
    <row r="62" spans="2:47" s="367" customFormat="1" ht="19.899999999999999" customHeight="1" x14ac:dyDescent="0.3">
      <c r="B62" s="139"/>
      <c r="C62" s="140"/>
      <c r="D62" s="141" t="s">
        <v>5806</v>
      </c>
      <c r="E62" s="142"/>
      <c r="F62" s="142"/>
      <c r="G62" s="142"/>
      <c r="H62" s="142"/>
      <c r="I62" s="143"/>
      <c r="J62" s="144">
        <f>J112</f>
        <v>0</v>
      </c>
      <c r="K62" s="145"/>
    </row>
    <row r="63" spans="2:47" s="367" customFormat="1" ht="19.899999999999999" customHeight="1" x14ac:dyDescent="0.3">
      <c r="B63" s="139"/>
      <c r="C63" s="140"/>
      <c r="D63" s="141" t="s">
        <v>3324</v>
      </c>
      <c r="E63" s="142"/>
      <c r="F63" s="142"/>
      <c r="G63" s="142"/>
      <c r="H63" s="142"/>
      <c r="I63" s="143"/>
      <c r="J63" s="144">
        <f>J128</f>
        <v>0</v>
      </c>
      <c r="K63" s="145"/>
    </row>
    <row r="64" spans="2:47" s="367" customFormat="1" ht="19.899999999999999" customHeight="1" x14ac:dyDescent="0.3">
      <c r="B64" s="139"/>
      <c r="C64" s="140"/>
      <c r="D64" s="141" t="s">
        <v>2786</v>
      </c>
      <c r="E64" s="142"/>
      <c r="F64" s="142"/>
      <c r="G64" s="142"/>
      <c r="H64" s="142"/>
      <c r="I64" s="143"/>
      <c r="J64" s="144">
        <f>J130</f>
        <v>0</v>
      </c>
      <c r="K64" s="145"/>
    </row>
    <row r="65" spans="2:11" s="8" customFormat="1" ht="24.95" customHeight="1" x14ac:dyDescent="0.3">
      <c r="B65" s="132"/>
      <c r="C65" s="133"/>
      <c r="D65" s="134" t="s">
        <v>5807</v>
      </c>
      <c r="E65" s="135"/>
      <c r="F65" s="135"/>
      <c r="G65" s="135"/>
      <c r="H65" s="135"/>
      <c r="I65" s="136"/>
      <c r="J65" s="137">
        <f>J134</f>
        <v>0</v>
      </c>
      <c r="K65" s="138"/>
    </row>
    <row r="66" spans="2:11" s="367" customFormat="1" ht="19.899999999999999" customHeight="1" x14ac:dyDescent="0.3">
      <c r="B66" s="139"/>
      <c r="C66" s="140"/>
      <c r="D66" s="141" t="s">
        <v>5808</v>
      </c>
      <c r="E66" s="142"/>
      <c r="F66" s="142"/>
      <c r="G66" s="142"/>
      <c r="H66" s="142"/>
      <c r="I66" s="143"/>
      <c r="J66" s="144">
        <f>J136</f>
        <v>0</v>
      </c>
      <c r="K66" s="145"/>
    </row>
    <row r="67" spans="2:11" s="8" customFormat="1" ht="24.95" customHeight="1" x14ac:dyDescent="0.3">
      <c r="B67" s="132"/>
      <c r="C67" s="133"/>
      <c r="D67" s="134" t="s">
        <v>5809</v>
      </c>
      <c r="E67" s="135"/>
      <c r="F67" s="135"/>
      <c r="G67" s="135"/>
      <c r="H67" s="135"/>
      <c r="I67" s="136"/>
      <c r="J67" s="137">
        <f>J138</f>
        <v>0</v>
      </c>
      <c r="K67" s="138"/>
    </row>
    <row r="68" spans="2:11" s="367" customFormat="1" ht="19.899999999999999" customHeight="1" x14ac:dyDescent="0.3">
      <c r="B68" s="139"/>
      <c r="C68" s="140"/>
      <c r="D68" s="141" t="s">
        <v>5808</v>
      </c>
      <c r="E68" s="142"/>
      <c r="F68" s="142"/>
      <c r="G68" s="142"/>
      <c r="H68" s="142"/>
      <c r="I68" s="143"/>
      <c r="J68" s="144">
        <f>J140</f>
        <v>0</v>
      </c>
      <c r="K68" s="145"/>
    </row>
    <row r="69" spans="2:11" s="8" customFormat="1" ht="24.95" customHeight="1" x14ac:dyDescent="0.3">
      <c r="B69" s="132"/>
      <c r="C69" s="133"/>
      <c r="D69" s="134" t="s">
        <v>5810</v>
      </c>
      <c r="E69" s="135"/>
      <c r="F69" s="135"/>
      <c r="G69" s="135"/>
      <c r="H69" s="135"/>
      <c r="I69" s="136"/>
      <c r="J69" s="137">
        <f>J142</f>
        <v>0</v>
      </c>
      <c r="K69" s="138"/>
    </row>
    <row r="70" spans="2:11" s="367" customFormat="1" ht="19.899999999999999" customHeight="1" x14ac:dyDescent="0.3">
      <c r="B70" s="139"/>
      <c r="C70" s="140"/>
      <c r="D70" s="141" t="s">
        <v>5811</v>
      </c>
      <c r="E70" s="142"/>
      <c r="F70" s="142"/>
      <c r="G70" s="142"/>
      <c r="H70" s="142"/>
      <c r="I70" s="143"/>
      <c r="J70" s="144">
        <f>J144</f>
        <v>0</v>
      </c>
      <c r="K70" s="145"/>
    </row>
    <row r="71" spans="2:11" s="367" customFormat="1" ht="14.85" customHeight="1" x14ac:dyDescent="0.3">
      <c r="B71" s="139"/>
      <c r="C71" s="140"/>
      <c r="D71" s="141" t="s">
        <v>5812</v>
      </c>
      <c r="E71" s="142"/>
      <c r="F71" s="142"/>
      <c r="G71" s="142"/>
      <c r="H71" s="142"/>
      <c r="I71" s="143"/>
      <c r="J71" s="144">
        <f>J159</f>
        <v>0</v>
      </c>
      <c r="K71" s="145"/>
    </row>
    <row r="72" spans="2:11" s="367" customFormat="1" ht="14.85" customHeight="1" x14ac:dyDescent="0.3">
      <c r="B72" s="139"/>
      <c r="C72" s="140"/>
      <c r="D72" s="141" t="s">
        <v>5813</v>
      </c>
      <c r="E72" s="142"/>
      <c r="F72" s="142"/>
      <c r="G72" s="142"/>
      <c r="H72" s="142"/>
      <c r="I72" s="143"/>
      <c r="J72" s="144">
        <f>J164</f>
        <v>0</v>
      </c>
      <c r="K72" s="145"/>
    </row>
    <row r="73" spans="2:11" s="367" customFormat="1" ht="14.85" customHeight="1" x14ac:dyDescent="0.3">
      <c r="B73" s="139"/>
      <c r="C73" s="140"/>
      <c r="D73" s="141" t="s">
        <v>5814</v>
      </c>
      <c r="E73" s="142"/>
      <c r="F73" s="142"/>
      <c r="G73" s="142"/>
      <c r="H73" s="142"/>
      <c r="I73" s="143"/>
      <c r="J73" s="144">
        <f>J166</f>
        <v>0</v>
      </c>
      <c r="K73" s="145"/>
    </row>
    <row r="74" spans="2:11" s="367" customFormat="1" ht="14.85" customHeight="1" x14ac:dyDescent="0.3">
      <c r="B74" s="139"/>
      <c r="C74" s="140"/>
      <c r="D74" s="141" t="s">
        <v>5815</v>
      </c>
      <c r="E74" s="142"/>
      <c r="F74" s="142"/>
      <c r="G74" s="142"/>
      <c r="H74" s="142"/>
      <c r="I74" s="143"/>
      <c r="J74" s="144">
        <f>J169</f>
        <v>0</v>
      </c>
      <c r="K74" s="145"/>
    </row>
    <row r="75" spans="2:11" s="367" customFormat="1" ht="14.85" customHeight="1" x14ac:dyDescent="0.3">
      <c r="B75" s="139"/>
      <c r="C75" s="140"/>
      <c r="D75" s="141" t="s">
        <v>5816</v>
      </c>
      <c r="E75" s="142"/>
      <c r="F75" s="142"/>
      <c r="G75" s="142"/>
      <c r="H75" s="142"/>
      <c r="I75" s="143"/>
      <c r="J75" s="144">
        <f>J175</f>
        <v>0</v>
      </c>
      <c r="K75" s="145"/>
    </row>
    <row r="76" spans="2:11" s="367" customFormat="1" ht="19.899999999999999" customHeight="1" x14ac:dyDescent="0.3">
      <c r="B76" s="139"/>
      <c r="C76" s="140"/>
      <c r="D76" s="141" t="s">
        <v>5817</v>
      </c>
      <c r="E76" s="142"/>
      <c r="F76" s="142"/>
      <c r="G76" s="142"/>
      <c r="H76" s="142"/>
      <c r="I76" s="143"/>
      <c r="J76" s="144">
        <f>J180</f>
        <v>0</v>
      </c>
      <c r="K76" s="145"/>
    </row>
    <row r="77" spans="2:11" s="367" customFormat="1" ht="14.85" customHeight="1" x14ac:dyDescent="0.3">
      <c r="B77" s="139"/>
      <c r="C77" s="140"/>
      <c r="D77" s="141" t="s">
        <v>5818</v>
      </c>
      <c r="E77" s="142"/>
      <c r="F77" s="142"/>
      <c r="G77" s="142"/>
      <c r="H77" s="142"/>
      <c r="I77" s="143"/>
      <c r="J77" s="144">
        <f>J181</f>
        <v>0</v>
      </c>
      <c r="K77" s="145"/>
    </row>
    <row r="78" spans="2:11" s="367" customFormat="1" ht="14.85" customHeight="1" x14ac:dyDescent="0.3">
      <c r="B78" s="139"/>
      <c r="C78" s="140"/>
      <c r="D78" s="141" t="s">
        <v>5819</v>
      </c>
      <c r="E78" s="142"/>
      <c r="F78" s="142"/>
      <c r="G78" s="142"/>
      <c r="H78" s="142"/>
      <c r="I78" s="143"/>
      <c r="J78" s="144">
        <f>J187</f>
        <v>0</v>
      </c>
      <c r="K78" s="145"/>
    </row>
    <row r="79" spans="2:11" s="367" customFormat="1" ht="14.85" customHeight="1" x14ac:dyDescent="0.3">
      <c r="B79" s="139"/>
      <c r="C79" s="140"/>
      <c r="D79" s="141" t="s">
        <v>5816</v>
      </c>
      <c r="E79" s="142"/>
      <c r="F79" s="142"/>
      <c r="G79" s="142"/>
      <c r="H79" s="142"/>
      <c r="I79" s="143"/>
      <c r="J79" s="144">
        <f>J190</f>
        <v>0</v>
      </c>
      <c r="K79" s="145"/>
    </row>
    <row r="80" spans="2:11" s="367" customFormat="1" ht="19.899999999999999" customHeight="1" x14ac:dyDescent="0.3">
      <c r="B80" s="139"/>
      <c r="C80" s="140"/>
      <c r="D80" s="141" t="s">
        <v>5820</v>
      </c>
      <c r="E80" s="142"/>
      <c r="F80" s="142"/>
      <c r="G80" s="142"/>
      <c r="H80" s="142"/>
      <c r="I80" s="143"/>
      <c r="J80" s="144">
        <f>J197</f>
        <v>0</v>
      </c>
      <c r="K80" s="145"/>
    </row>
    <row r="81" spans="2:12" s="367" customFormat="1" ht="14.85" customHeight="1" x14ac:dyDescent="0.3">
      <c r="B81" s="139"/>
      <c r="C81" s="140"/>
      <c r="D81" s="141" t="s">
        <v>5821</v>
      </c>
      <c r="E81" s="142"/>
      <c r="F81" s="142"/>
      <c r="G81" s="142"/>
      <c r="H81" s="142"/>
      <c r="I81" s="143"/>
      <c r="J81" s="144">
        <f>J198</f>
        <v>0</v>
      </c>
      <c r="K81" s="145"/>
    </row>
    <row r="82" spans="2:12" s="367" customFormat="1" ht="14.85" customHeight="1" x14ac:dyDescent="0.3">
      <c r="B82" s="139"/>
      <c r="C82" s="140"/>
      <c r="D82" s="141" t="s">
        <v>5822</v>
      </c>
      <c r="E82" s="142"/>
      <c r="F82" s="142"/>
      <c r="G82" s="142"/>
      <c r="H82" s="142"/>
      <c r="I82" s="143"/>
      <c r="J82" s="144">
        <f>J200</f>
        <v>0</v>
      </c>
      <c r="K82" s="145"/>
    </row>
    <row r="83" spans="2:12" s="367" customFormat="1" ht="14.85" customHeight="1" x14ac:dyDescent="0.3">
      <c r="B83" s="139"/>
      <c r="C83" s="140"/>
      <c r="D83" s="141" t="s">
        <v>5823</v>
      </c>
      <c r="E83" s="142"/>
      <c r="F83" s="142"/>
      <c r="G83" s="142"/>
      <c r="H83" s="142"/>
      <c r="I83" s="143"/>
      <c r="J83" s="144">
        <f>J202</f>
        <v>0</v>
      </c>
      <c r="K83" s="145"/>
    </row>
    <row r="84" spans="2:12" s="8" customFormat="1" ht="24.95" customHeight="1" x14ac:dyDescent="0.3">
      <c r="B84" s="132"/>
      <c r="C84" s="133"/>
      <c r="D84" s="134" t="s">
        <v>5824</v>
      </c>
      <c r="E84" s="135"/>
      <c r="F84" s="135"/>
      <c r="G84" s="135"/>
      <c r="H84" s="135"/>
      <c r="I84" s="136"/>
      <c r="J84" s="137">
        <f>J204</f>
        <v>0</v>
      </c>
      <c r="K84" s="138"/>
    </row>
    <row r="85" spans="2:12" s="367" customFormat="1" ht="19.899999999999999" customHeight="1" x14ac:dyDescent="0.3">
      <c r="B85" s="139"/>
      <c r="C85" s="140"/>
      <c r="D85" s="141" t="s">
        <v>2821</v>
      </c>
      <c r="E85" s="142"/>
      <c r="F85" s="142"/>
      <c r="G85" s="142"/>
      <c r="H85" s="142"/>
      <c r="I85" s="143"/>
      <c r="J85" s="144">
        <f>J205</f>
        <v>0</v>
      </c>
      <c r="K85" s="145"/>
    </row>
    <row r="86" spans="2:12" s="367" customFormat="1" ht="14.85" customHeight="1" x14ac:dyDescent="0.3">
      <c r="B86" s="139"/>
      <c r="C86" s="140"/>
      <c r="D86" s="141" t="s">
        <v>5825</v>
      </c>
      <c r="E86" s="142"/>
      <c r="F86" s="142"/>
      <c r="G86" s="142"/>
      <c r="H86" s="142"/>
      <c r="I86" s="143"/>
      <c r="J86" s="144">
        <f>J207</f>
        <v>0</v>
      </c>
      <c r="K86" s="145"/>
    </row>
    <row r="87" spans="2:12" s="367" customFormat="1" ht="14.85" customHeight="1" x14ac:dyDescent="0.3">
      <c r="B87" s="139"/>
      <c r="C87" s="140"/>
      <c r="D87" s="141" t="s">
        <v>5826</v>
      </c>
      <c r="E87" s="142"/>
      <c r="F87" s="142"/>
      <c r="G87" s="142"/>
      <c r="H87" s="142"/>
      <c r="I87" s="143"/>
      <c r="J87" s="144">
        <f>J209</f>
        <v>0</v>
      </c>
      <c r="K87" s="145"/>
    </row>
    <row r="88" spans="2:12" s="359" customFormat="1" ht="21.75" customHeight="1" x14ac:dyDescent="0.3">
      <c r="B88" s="35"/>
      <c r="C88" s="363"/>
      <c r="D88" s="363"/>
      <c r="E88" s="363"/>
      <c r="F88" s="363"/>
      <c r="G88" s="363"/>
      <c r="H88" s="363"/>
      <c r="I88" s="103"/>
      <c r="J88" s="363"/>
      <c r="K88" s="39"/>
    </row>
    <row r="89" spans="2:12" s="359" customFormat="1" ht="6.95" customHeight="1" x14ac:dyDescent="0.3">
      <c r="B89" s="50"/>
      <c r="C89" s="51"/>
      <c r="D89" s="51"/>
      <c r="E89" s="51"/>
      <c r="F89" s="51"/>
      <c r="G89" s="51"/>
      <c r="H89" s="51"/>
      <c r="I89" s="124"/>
      <c r="J89" s="51"/>
      <c r="K89" s="52"/>
    </row>
    <row r="93" spans="2:12" s="359" customFormat="1" ht="6.95" customHeight="1" x14ac:dyDescent="0.3">
      <c r="B93" s="53"/>
      <c r="C93" s="54"/>
      <c r="D93" s="54"/>
      <c r="E93" s="54"/>
      <c r="F93" s="54"/>
      <c r="G93" s="54"/>
      <c r="H93" s="54"/>
      <c r="I93" s="125"/>
      <c r="J93" s="54"/>
      <c r="K93" s="54"/>
      <c r="L93" s="35"/>
    </row>
    <row r="94" spans="2:12" s="359" customFormat="1" ht="36.950000000000003" customHeight="1" x14ac:dyDescent="0.3">
      <c r="B94" s="35"/>
      <c r="C94" s="55" t="s">
        <v>220</v>
      </c>
      <c r="L94" s="35"/>
    </row>
    <row r="95" spans="2:12" s="359" customFormat="1" ht="6.95" customHeight="1" x14ac:dyDescent="0.3">
      <c r="B95" s="35"/>
      <c r="L95" s="35"/>
    </row>
    <row r="96" spans="2:12" s="359" customFormat="1" ht="14.45" customHeight="1" x14ac:dyDescent="0.3">
      <c r="B96" s="35"/>
      <c r="C96" s="57" t="s">
        <v>17</v>
      </c>
      <c r="L96" s="35"/>
    </row>
    <row r="97" spans="2:65" s="359" customFormat="1" ht="22.5" customHeight="1" x14ac:dyDescent="0.3">
      <c r="B97" s="35"/>
      <c r="E97" s="418" t="str">
        <f>E7</f>
        <v>MMUVD Pardubice</v>
      </c>
      <c r="F97" s="395"/>
      <c r="G97" s="395"/>
      <c r="H97" s="395"/>
      <c r="L97" s="35"/>
    </row>
    <row r="98" spans="2:65" ht="15" x14ac:dyDescent="0.3">
      <c r="B98" s="23"/>
      <c r="C98" s="57" t="s">
        <v>209</v>
      </c>
      <c r="L98" s="23"/>
    </row>
    <row r="99" spans="2:65" s="359" customFormat="1" ht="22.5" customHeight="1" x14ac:dyDescent="0.3">
      <c r="B99" s="35"/>
      <c r="E99" s="418" t="s">
        <v>5214</v>
      </c>
      <c r="F99" s="395"/>
      <c r="G99" s="395"/>
      <c r="H99" s="395"/>
      <c r="L99" s="35"/>
    </row>
    <row r="100" spans="2:65" s="359" customFormat="1" ht="14.45" customHeight="1" x14ac:dyDescent="0.3">
      <c r="B100" s="35"/>
      <c r="C100" s="57" t="s">
        <v>544</v>
      </c>
      <c r="L100" s="35"/>
    </row>
    <row r="101" spans="2:65" s="359" customFormat="1" ht="23.25" customHeight="1" x14ac:dyDescent="0.3">
      <c r="B101" s="35"/>
      <c r="E101" s="392" t="str">
        <f>E11</f>
        <v>02 - SO 701 - Zastřešení terminálu - elektročást</v>
      </c>
      <c r="F101" s="395"/>
      <c r="G101" s="395"/>
      <c r="H101" s="395"/>
      <c r="L101" s="35"/>
    </row>
    <row r="102" spans="2:65" s="359" customFormat="1" ht="6.95" customHeight="1" x14ac:dyDescent="0.3">
      <c r="B102" s="35"/>
      <c r="L102" s="35"/>
    </row>
    <row r="103" spans="2:65" s="359" customFormat="1" ht="18" customHeight="1" x14ac:dyDescent="0.3">
      <c r="B103" s="35"/>
      <c r="C103" s="57" t="s">
        <v>23</v>
      </c>
      <c r="F103" s="146" t="str">
        <f>F14</f>
        <v>Pardubice</v>
      </c>
      <c r="I103" s="147" t="s">
        <v>25</v>
      </c>
      <c r="J103" s="364">
        <f>IF(J14="","",J14)</f>
        <v>42570</v>
      </c>
      <c r="L103" s="35"/>
    </row>
    <row r="104" spans="2:65" s="359" customFormat="1" ht="6.95" customHeight="1" x14ac:dyDescent="0.3">
      <c r="B104" s="35"/>
      <c r="L104" s="35"/>
    </row>
    <row r="105" spans="2:65" s="359" customFormat="1" ht="15" x14ac:dyDescent="0.3">
      <c r="B105" s="35"/>
      <c r="C105" s="57" t="s">
        <v>28</v>
      </c>
      <c r="F105" s="146" t="str">
        <f>E17</f>
        <v>Město Pardubice</v>
      </c>
      <c r="I105" s="147" t="s">
        <v>34</v>
      </c>
      <c r="J105" s="146" t="str">
        <f>E23</f>
        <v>Grebner spol s r.o.</v>
      </c>
      <c r="L105" s="35"/>
    </row>
    <row r="106" spans="2:65" s="359" customFormat="1" ht="14.45" customHeight="1" x14ac:dyDescent="0.3">
      <c r="B106" s="35"/>
      <c r="C106" s="57" t="s">
        <v>32</v>
      </c>
      <c r="F106" s="146" t="str">
        <f>IF(E20="","",E20)</f>
        <v/>
      </c>
      <c r="L106" s="35"/>
    </row>
    <row r="107" spans="2:65" s="359" customFormat="1" ht="10.35" customHeight="1" x14ac:dyDescent="0.3">
      <c r="B107" s="35"/>
      <c r="L107" s="35"/>
    </row>
    <row r="108" spans="2:65" s="10" customFormat="1" ht="29.25" customHeight="1" x14ac:dyDescent="0.3">
      <c r="B108" s="148"/>
      <c r="C108" s="149" t="s">
        <v>221</v>
      </c>
      <c r="D108" s="150" t="s">
        <v>58</v>
      </c>
      <c r="E108" s="150" t="s">
        <v>54</v>
      </c>
      <c r="F108" s="150" t="s">
        <v>222</v>
      </c>
      <c r="G108" s="150" t="s">
        <v>223</v>
      </c>
      <c r="H108" s="150" t="s">
        <v>224</v>
      </c>
      <c r="I108" s="151" t="s">
        <v>225</v>
      </c>
      <c r="J108" s="150" t="s">
        <v>213</v>
      </c>
      <c r="K108" s="152" t="s">
        <v>226</v>
      </c>
      <c r="L108" s="148"/>
      <c r="M108" s="68" t="s">
        <v>227</v>
      </c>
      <c r="N108" s="69" t="s">
        <v>43</v>
      </c>
      <c r="O108" s="69" t="s">
        <v>228</v>
      </c>
      <c r="P108" s="69" t="s">
        <v>229</v>
      </c>
      <c r="Q108" s="69" t="s">
        <v>230</v>
      </c>
      <c r="R108" s="69" t="s">
        <v>231</v>
      </c>
      <c r="S108" s="69" t="s">
        <v>232</v>
      </c>
      <c r="T108" s="70" t="s">
        <v>233</v>
      </c>
    </row>
    <row r="109" spans="2:65" s="359" customFormat="1" ht="29.25" customHeight="1" x14ac:dyDescent="0.35">
      <c r="B109" s="35"/>
      <c r="C109" s="72" t="s">
        <v>214</v>
      </c>
      <c r="J109" s="153">
        <f>BK109</f>
        <v>0</v>
      </c>
      <c r="L109" s="35"/>
      <c r="M109" s="71"/>
      <c r="N109" s="365"/>
      <c r="O109" s="365"/>
      <c r="P109" s="154">
        <f>P110+P134+P138+P142+P204</f>
        <v>0</v>
      </c>
      <c r="Q109" s="365"/>
      <c r="R109" s="154">
        <f>R110+R134+R138+R142+R204</f>
        <v>0</v>
      </c>
      <c r="S109" s="365"/>
      <c r="T109" s="155">
        <f>T110+T134+T138+T142+T204</f>
        <v>0</v>
      </c>
      <c r="AT109" s="19" t="s">
        <v>72</v>
      </c>
      <c r="AU109" s="19" t="s">
        <v>215</v>
      </c>
      <c r="BK109" s="156">
        <f>BK110+BK134+BK138+BK142+BK204</f>
        <v>0</v>
      </c>
    </row>
    <row r="110" spans="2:65" s="11" customFormat="1" ht="37.35" customHeight="1" x14ac:dyDescent="0.35">
      <c r="B110" s="157"/>
      <c r="D110" s="168" t="s">
        <v>72</v>
      </c>
      <c r="E110" s="241" t="s">
        <v>2831</v>
      </c>
      <c r="F110" s="241" t="s">
        <v>5827</v>
      </c>
      <c r="I110" s="160"/>
      <c r="J110" s="242">
        <f>BK110</f>
        <v>0</v>
      </c>
      <c r="L110" s="157"/>
      <c r="M110" s="162"/>
      <c r="N110" s="163"/>
      <c r="O110" s="163"/>
      <c r="P110" s="164">
        <f>P111+P112+P128+P130</f>
        <v>0</v>
      </c>
      <c r="Q110" s="163"/>
      <c r="R110" s="164">
        <f>R111+R112+R128+R130</f>
        <v>0</v>
      </c>
      <c r="S110" s="163"/>
      <c r="T110" s="165">
        <f>T111+T112+T128+T130</f>
        <v>0</v>
      </c>
      <c r="AR110" s="158" t="s">
        <v>22</v>
      </c>
      <c r="AT110" s="166" t="s">
        <v>72</v>
      </c>
      <c r="AU110" s="166" t="s">
        <v>73</v>
      </c>
      <c r="AY110" s="158" t="s">
        <v>235</v>
      </c>
      <c r="BK110" s="167">
        <f>BK111+BK112+BK128+BK130</f>
        <v>0</v>
      </c>
    </row>
    <row r="111" spans="2:65" s="359" customFormat="1" ht="22.5" customHeight="1" x14ac:dyDescent="0.3">
      <c r="B111" s="171"/>
      <c r="C111" s="172" t="s">
        <v>22</v>
      </c>
      <c r="D111" s="172" t="s">
        <v>237</v>
      </c>
      <c r="E111" s="173" t="s">
        <v>5828</v>
      </c>
      <c r="F111" s="174" t="s">
        <v>5829</v>
      </c>
      <c r="G111" s="175" t="s">
        <v>387</v>
      </c>
      <c r="H111" s="176">
        <v>1</v>
      </c>
      <c r="I111" s="177"/>
      <c r="J111" s="178">
        <f>ROUND(I111*H111,2)</f>
        <v>0</v>
      </c>
      <c r="K111" s="174" t="s">
        <v>3</v>
      </c>
      <c r="L111" s="35"/>
      <c r="M111" s="179" t="s">
        <v>3</v>
      </c>
      <c r="N111" s="180" t="s">
        <v>44</v>
      </c>
      <c r="O111" s="363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AR111" s="19" t="s">
        <v>241</v>
      </c>
      <c r="AT111" s="19" t="s">
        <v>237</v>
      </c>
      <c r="AU111" s="19" t="s">
        <v>22</v>
      </c>
      <c r="AY111" s="19" t="s">
        <v>235</v>
      </c>
      <c r="BE111" s="183">
        <f>IF(N111="základní",J111,0)</f>
        <v>0</v>
      </c>
      <c r="BF111" s="183">
        <f>IF(N111="snížená",J111,0)</f>
        <v>0</v>
      </c>
      <c r="BG111" s="183">
        <f>IF(N111="zákl. přenesená",J111,0)</f>
        <v>0</v>
      </c>
      <c r="BH111" s="183">
        <f>IF(N111="sníž. přenesená",J111,0)</f>
        <v>0</v>
      </c>
      <c r="BI111" s="183">
        <f>IF(N111="nulová",J111,0)</f>
        <v>0</v>
      </c>
      <c r="BJ111" s="19" t="s">
        <v>22</v>
      </c>
      <c r="BK111" s="183">
        <f>ROUND(I111*H111,2)</f>
        <v>0</v>
      </c>
      <c r="BL111" s="19" t="s">
        <v>241</v>
      </c>
      <c r="BM111" s="19" t="s">
        <v>241</v>
      </c>
    </row>
    <row r="112" spans="2:65" s="11" customFormat="1" ht="29.85" customHeight="1" x14ac:dyDescent="0.3">
      <c r="B112" s="157"/>
      <c r="D112" s="168" t="s">
        <v>72</v>
      </c>
      <c r="E112" s="169" t="s">
        <v>2833</v>
      </c>
      <c r="F112" s="169" t="s">
        <v>5830</v>
      </c>
      <c r="I112" s="160"/>
      <c r="J112" s="170">
        <f>BK112</f>
        <v>0</v>
      </c>
      <c r="L112" s="157"/>
      <c r="M112" s="162"/>
      <c r="N112" s="163"/>
      <c r="O112" s="163"/>
      <c r="P112" s="164">
        <f>SUM(P113:P127)</f>
        <v>0</v>
      </c>
      <c r="Q112" s="163"/>
      <c r="R112" s="164">
        <f>SUM(R113:R127)</f>
        <v>0</v>
      </c>
      <c r="S112" s="163"/>
      <c r="T112" s="165">
        <f>SUM(T113:T127)</f>
        <v>0</v>
      </c>
      <c r="AR112" s="158" t="s">
        <v>22</v>
      </c>
      <c r="AT112" s="166" t="s">
        <v>72</v>
      </c>
      <c r="AU112" s="166" t="s">
        <v>22</v>
      </c>
      <c r="AY112" s="158" t="s">
        <v>235</v>
      </c>
      <c r="BK112" s="167">
        <f>SUM(BK113:BK127)</f>
        <v>0</v>
      </c>
    </row>
    <row r="113" spans="2:65" s="359" customFormat="1" ht="22.5" customHeight="1" x14ac:dyDescent="0.3">
      <c r="B113" s="171"/>
      <c r="C113" s="172" t="s">
        <v>81</v>
      </c>
      <c r="D113" s="172" t="s">
        <v>237</v>
      </c>
      <c r="E113" s="173" t="s">
        <v>5831</v>
      </c>
      <c r="F113" s="174" t="s">
        <v>5832</v>
      </c>
      <c r="G113" s="175" t="s">
        <v>2842</v>
      </c>
      <c r="H113" s="176">
        <v>1</v>
      </c>
      <c r="I113" s="177"/>
      <c r="J113" s="178">
        <f t="shared" ref="J113:J127" si="0">ROUND(I113*H113,2)</f>
        <v>0</v>
      </c>
      <c r="K113" s="174" t="s">
        <v>3</v>
      </c>
      <c r="L113" s="35"/>
      <c r="M113" s="179" t="s">
        <v>3</v>
      </c>
      <c r="N113" s="180" t="s">
        <v>44</v>
      </c>
      <c r="O113" s="363"/>
      <c r="P113" s="181">
        <f t="shared" ref="P113:P127" si="1">O113*H113</f>
        <v>0</v>
      </c>
      <c r="Q113" s="181">
        <v>0</v>
      </c>
      <c r="R113" s="181">
        <f t="shared" ref="R113:R127" si="2">Q113*H113</f>
        <v>0</v>
      </c>
      <c r="S113" s="181">
        <v>0</v>
      </c>
      <c r="T113" s="182">
        <f t="shared" ref="T113:T127" si="3">S113*H113</f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 t="shared" ref="BE113:BE127" si="4">IF(N113="základní",J113,0)</f>
        <v>0</v>
      </c>
      <c r="BF113" s="183">
        <f t="shared" ref="BF113:BF127" si="5">IF(N113="snížená",J113,0)</f>
        <v>0</v>
      </c>
      <c r="BG113" s="183">
        <f t="shared" ref="BG113:BG127" si="6">IF(N113="zákl. přenesená",J113,0)</f>
        <v>0</v>
      </c>
      <c r="BH113" s="183">
        <f t="shared" ref="BH113:BH127" si="7">IF(N113="sníž. přenesená",J113,0)</f>
        <v>0</v>
      </c>
      <c r="BI113" s="183">
        <f t="shared" ref="BI113:BI127" si="8">IF(N113="nulová",J113,0)</f>
        <v>0</v>
      </c>
      <c r="BJ113" s="19" t="s">
        <v>22</v>
      </c>
      <c r="BK113" s="183">
        <f t="shared" ref="BK113:BK127" si="9">ROUND(I113*H113,2)</f>
        <v>0</v>
      </c>
      <c r="BL113" s="19" t="s">
        <v>241</v>
      </c>
      <c r="BM113" s="19" t="s">
        <v>258</v>
      </c>
    </row>
    <row r="114" spans="2:65" s="359" customFormat="1" ht="22.5" customHeight="1" x14ac:dyDescent="0.3">
      <c r="B114" s="171"/>
      <c r="C114" s="172" t="s">
        <v>103</v>
      </c>
      <c r="D114" s="172" t="s">
        <v>237</v>
      </c>
      <c r="E114" s="173" t="s">
        <v>2840</v>
      </c>
      <c r="F114" s="174" t="s">
        <v>3340</v>
      </c>
      <c r="G114" s="175" t="s">
        <v>2842</v>
      </c>
      <c r="H114" s="176">
        <v>9</v>
      </c>
      <c r="I114" s="177"/>
      <c r="J114" s="178">
        <f t="shared" si="0"/>
        <v>0</v>
      </c>
      <c r="K114" s="174" t="s">
        <v>3</v>
      </c>
      <c r="L114" s="35"/>
      <c r="M114" s="179" t="s">
        <v>3</v>
      </c>
      <c r="N114" s="180" t="s">
        <v>44</v>
      </c>
      <c r="O114" s="363"/>
      <c r="P114" s="181">
        <f t="shared" si="1"/>
        <v>0</v>
      </c>
      <c r="Q114" s="181">
        <v>0</v>
      </c>
      <c r="R114" s="181">
        <f t="shared" si="2"/>
        <v>0</v>
      </c>
      <c r="S114" s="181">
        <v>0</v>
      </c>
      <c r="T114" s="182">
        <f t="shared" si="3"/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 t="shared" si="4"/>
        <v>0</v>
      </c>
      <c r="BF114" s="183">
        <f t="shared" si="5"/>
        <v>0</v>
      </c>
      <c r="BG114" s="183">
        <f t="shared" si="6"/>
        <v>0</v>
      </c>
      <c r="BH114" s="183">
        <f t="shared" si="7"/>
        <v>0</v>
      </c>
      <c r="BI114" s="183">
        <f t="shared" si="8"/>
        <v>0</v>
      </c>
      <c r="BJ114" s="19" t="s">
        <v>22</v>
      </c>
      <c r="BK114" s="183">
        <f t="shared" si="9"/>
        <v>0</v>
      </c>
      <c r="BL114" s="19" t="s">
        <v>241</v>
      </c>
      <c r="BM114" s="19" t="s">
        <v>266</v>
      </c>
    </row>
    <row r="115" spans="2:65" s="359" customFormat="1" ht="22.5" customHeight="1" x14ac:dyDescent="0.3">
      <c r="B115" s="171"/>
      <c r="C115" s="172" t="s">
        <v>241</v>
      </c>
      <c r="D115" s="172" t="s">
        <v>237</v>
      </c>
      <c r="E115" s="173" t="s">
        <v>5833</v>
      </c>
      <c r="F115" s="174" t="s">
        <v>5834</v>
      </c>
      <c r="G115" s="175" t="s">
        <v>2842</v>
      </c>
      <c r="H115" s="176">
        <v>28</v>
      </c>
      <c r="I115" s="177"/>
      <c r="J115" s="178">
        <f t="shared" si="0"/>
        <v>0</v>
      </c>
      <c r="K115" s="174" t="s">
        <v>3</v>
      </c>
      <c r="L115" s="35"/>
      <c r="M115" s="179" t="s">
        <v>3</v>
      </c>
      <c r="N115" s="180" t="s">
        <v>44</v>
      </c>
      <c r="O115" s="363"/>
      <c r="P115" s="181">
        <f t="shared" si="1"/>
        <v>0</v>
      </c>
      <c r="Q115" s="181">
        <v>0</v>
      </c>
      <c r="R115" s="181">
        <f t="shared" si="2"/>
        <v>0</v>
      </c>
      <c r="S115" s="181">
        <v>0</v>
      </c>
      <c r="T115" s="182">
        <f t="shared" si="3"/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 t="shared" si="4"/>
        <v>0</v>
      </c>
      <c r="BF115" s="183">
        <f t="shared" si="5"/>
        <v>0</v>
      </c>
      <c r="BG115" s="183">
        <f t="shared" si="6"/>
        <v>0</v>
      </c>
      <c r="BH115" s="183">
        <f t="shared" si="7"/>
        <v>0</v>
      </c>
      <c r="BI115" s="183">
        <f t="shared" si="8"/>
        <v>0</v>
      </c>
      <c r="BJ115" s="19" t="s">
        <v>22</v>
      </c>
      <c r="BK115" s="183">
        <f t="shared" si="9"/>
        <v>0</v>
      </c>
      <c r="BL115" s="19" t="s">
        <v>241</v>
      </c>
      <c r="BM115" s="19" t="s">
        <v>26</v>
      </c>
    </row>
    <row r="116" spans="2:65" s="359" customFormat="1" ht="22.5" customHeight="1" x14ac:dyDescent="0.3">
      <c r="B116" s="171"/>
      <c r="C116" s="172" t="s">
        <v>254</v>
      </c>
      <c r="D116" s="172" t="s">
        <v>237</v>
      </c>
      <c r="E116" s="173" t="s">
        <v>3351</v>
      </c>
      <c r="F116" s="174" t="s">
        <v>3352</v>
      </c>
      <c r="G116" s="175" t="s">
        <v>2842</v>
      </c>
      <c r="H116" s="176">
        <v>21</v>
      </c>
      <c r="I116" s="177"/>
      <c r="J116" s="178">
        <f t="shared" si="0"/>
        <v>0</v>
      </c>
      <c r="K116" s="174" t="s">
        <v>3</v>
      </c>
      <c r="L116" s="35"/>
      <c r="M116" s="179" t="s">
        <v>3</v>
      </c>
      <c r="N116" s="180" t="s">
        <v>44</v>
      </c>
      <c r="O116" s="363"/>
      <c r="P116" s="181">
        <f t="shared" si="1"/>
        <v>0</v>
      </c>
      <c r="Q116" s="181">
        <v>0</v>
      </c>
      <c r="R116" s="181">
        <f t="shared" si="2"/>
        <v>0</v>
      </c>
      <c r="S116" s="181">
        <v>0</v>
      </c>
      <c r="T116" s="182">
        <f t="shared" si="3"/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 t="shared" si="4"/>
        <v>0</v>
      </c>
      <c r="BF116" s="183">
        <f t="shared" si="5"/>
        <v>0</v>
      </c>
      <c r="BG116" s="183">
        <f t="shared" si="6"/>
        <v>0</v>
      </c>
      <c r="BH116" s="183">
        <f t="shared" si="7"/>
        <v>0</v>
      </c>
      <c r="BI116" s="183">
        <f t="shared" si="8"/>
        <v>0</v>
      </c>
      <c r="BJ116" s="19" t="s">
        <v>22</v>
      </c>
      <c r="BK116" s="183">
        <f t="shared" si="9"/>
        <v>0</v>
      </c>
      <c r="BL116" s="19" t="s">
        <v>241</v>
      </c>
      <c r="BM116" s="19" t="s">
        <v>280</v>
      </c>
    </row>
    <row r="117" spans="2:65" s="359" customFormat="1" ht="22.5" customHeight="1" x14ac:dyDescent="0.3">
      <c r="B117" s="171"/>
      <c r="C117" s="172" t="s">
        <v>258</v>
      </c>
      <c r="D117" s="172" t="s">
        <v>237</v>
      </c>
      <c r="E117" s="173" t="s">
        <v>5835</v>
      </c>
      <c r="F117" s="174" t="s">
        <v>5836</v>
      </c>
      <c r="G117" s="175" t="s">
        <v>2842</v>
      </c>
      <c r="H117" s="176">
        <v>3</v>
      </c>
      <c r="I117" s="177"/>
      <c r="J117" s="178">
        <f t="shared" si="0"/>
        <v>0</v>
      </c>
      <c r="K117" s="174" t="s">
        <v>3</v>
      </c>
      <c r="L117" s="35"/>
      <c r="M117" s="179" t="s">
        <v>3</v>
      </c>
      <c r="N117" s="180" t="s">
        <v>44</v>
      </c>
      <c r="O117" s="363"/>
      <c r="P117" s="181">
        <f t="shared" si="1"/>
        <v>0</v>
      </c>
      <c r="Q117" s="181">
        <v>0</v>
      </c>
      <c r="R117" s="181">
        <f t="shared" si="2"/>
        <v>0</v>
      </c>
      <c r="S117" s="181">
        <v>0</v>
      </c>
      <c r="T117" s="182">
        <f t="shared" si="3"/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 t="shared" si="4"/>
        <v>0</v>
      </c>
      <c r="BF117" s="183">
        <f t="shared" si="5"/>
        <v>0</v>
      </c>
      <c r="BG117" s="183">
        <f t="shared" si="6"/>
        <v>0</v>
      </c>
      <c r="BH117" s="183">
        <f t="shared" si="7"/>
        <v>0</v>
      </c>
      <c r="BI117" s="183">
        <f t="shared" si="8"/>
        <v>0</v>
      </c>
      <c r="BJ117" s="19" t="s">
        <v>22</v>
      </c>
      <c r="BK117" s="183">
        <f t="shared" si="9"/>
        <v>0</v>
      </c>
      <c r="BL117" s="19" t="s">
        <v>241</v>
      </c>
      <c r="BM117" s="19" t="s">
        <v>288</v>
      </c>
    </row>
    <row r="118" spans="2:65" s="359" customFormat="1" ht="22.5" customHeight="1" x14ac:dyDescent="0.3">
      <c r="B118" s="171"/>
      <c r="C118" s="172" t="s">
        <v>262</v>
      </c>
      <c r="D118" s="172" t="s">
        <v>237</v>
      </c>
      <c r="E118" s="173" t="s">
        <v>2844</v>
      </c>
      <c r="F118" s="174" t="s">
        <v>3361</v>
      </c>
      <c r="G118" s="175" t="s">
        <v>2842</v>
      </c>
      <c r="H118" s="176">
        <v>2</v>
      </c>
      <c r="I118" s="177"/>
      <c r="J118" s="178">
        <f t="shared" si="0"/>
        <v>0</v>
      </c>
      <c r="K118" s="174" t="s">
        <v>3</v>
      </c>
      <c r="L118" s="35"/>
      <c r="M118" s="179" t="s">
        <v>3</v>
      </c>
      <c r="N118" s="180" t="s">
        <v>44</v>
      </c>
      <c r="O118" s="363"/>
      <c r="P118" s="181">
        <f t="shared" si="1"/>
        <v>0</v>
      </c>
      <c r="Q118" s="181">
        <v>0</v>
      </c>
      <c r="R118" s="181">
        <f t="shared" si="2"/>
        <v>0</v>
      </c>
      <c r="S118" s="181">
        <v>0</v>
      </c>
      <c r="T118" s="182">
        <f t="shared" si="3"/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 t="shared" si="4"/>
        <v>0</v>
      </c>
      <c r="BF118" s="183">
        <f t="shared" si="5"/>
        <v>0</v>
      </c>
      <c r="BG118" s="183">
        <f t="shared" si="6"/>
        <v>0</v>
      </c>
      <c r="BH118" s="183">
        <f t="shared" si="7"/>
        <v>0</v>
      </c>
      <c r="BI118" s="183">
        <f t="shared" si="8"/>
        <v>0</v>
      </c>
      <c r="BJ118" s="19" t="s">
        <v>22</v>
      </c>
      <c r="BK118" s="183">
        <f t="shared" si="9"/>
        <v>0</v>
      </c>
      <c r="BL118" s="19" t="s">
        <v>241</v>
      </c>
      <c r="BM118" s="19" t="s">
        <v>296</v>
      </c>
    </row>
    <row r="119" spans="2:65" s="359" customFormat="1" ht="22.5" customHeight="1" x14ac:dyDescent="0.3">
      <c r="B119" s="171"/>
      <c r="C119" s="172" t="s">
        <v>266</v>
      </c>
      <c r="D119" s="172" t="s">
        <v>237</v>
      </c>
      <c r="E119" s="173" t="s">
        <v>5837</v>
      </c>
      <c r="F119" s="174" t="s">
        <v>5838</v>
      </c>
      <c r="G119" s="175" t="s">
        <v>2842</v>
      </c>
      <c r="H119" s="176">
        <v>4</v>
      </c>
      <c r="I119" s="177"/>
      <c r="J119" s="178">
        <f t="shared" si="0"/>
        <v>0</v>
      </c>
      <c r="K119" s="174" t="s">
        <v>3</v>
      </c>
      <c r="L119" s="35"/>
      <c r="M119" s="179" t="s">
        <v>3</v>
      </c>
      <c r="N119" s="180" t="s">
        <v>44</v>
      </c>
      <c r="O119" s="363"/>
      <c r="P119" s="181">
        <f t="shared" si="1"/>
        <v>0</v>
      </c>
      <c r="Q119" s="181">
        <v>0</v>
      </c>
      <c r="R119" s="181">
        <f t="shared" si="2"/>
        <v>0</v>
      </c>
      <c r="S119" s="181">
        <v>0</v>
      </c>
      <c r="T119" s="182">
        <f t="shared" si="3"/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 t="shared" si="4"/>
        <v>0</v>
      </c>
      <c r="BF119" s="183">
        <f t="shared" si="5"/>
        <v>0</v>
      </c>
      <c r="BG119" s="183">
        <f t="shared" si="6"/>
        <v>0</v>
      </c>
      <c r="BH119" s="183">
        <f t="shared" si="7"/>
        <v>0</v>
      </c>
      <c r="BI119" s="183">
        <f t="shared" si="8"/>
        <v>0</v>
      </c>
      <c r="BJ119" s="19" t="s">
        <v>22</v>
      </c>
      <c r="BK119" s="183">
        <f t="shared" si="9"/>
        <v>0</v>
      </c>
      <c r="BL119" s="19" t="s">
        <v>241</v>
      </c>
      <c r="BM119" s="19" t="s">
        <v>306</v>
      </c>
    </row>
    <row r="120" spans="2:65" s="359" customFormat="1" ht="22.5" customHeight="1" x14ac:dyDescent="0.3">
      <c r="B120" s="171"/>
      <c r="C120" s="172" t="s">
        <v>270</v>
      </c>
      <c r="D120" s="172" t="s">
        <v>237</v>
      </c>
      <c r="E120" s="173" t="s">
        <v>5839</v>
      </c>
      <c r="F120" s="174" t="s">
        <v>5840</v>
      </c>
      <c r="G120" s="175" t="s">
        <v>2842</v>
      </c>
      <c r="H120" s="176">
        <v>1</v>
      </c>
      <c r="I120" s="177"/>
      <c r="J120" s="178">
        <f t="shared" si="0"/>
        <v>0</v>
      </c>
      <c r="K120" s="174" t="s">
        <v>3</v>
      </c>
      <c r="L120" s="35"/>
      <c r="M120" s="179" t="s">
        <v>3</v>
      </c>
      <c r="N120" s="180" t="s">
        <v>44</v>
      </c>
      <c r="O120" s="363"/>
      <c r="P120" s="181">
        <f t="shared" si="1"/>
        <v>0</v>
      </c>
      <c r="Q120" s="181">
        <v>0</v>
      </c>
      <c r="R120" s="181">
        <f t="shared" si="2"/>
        <v>0</v>
      </c>
      <c r="S120" s="181">
        <v>0</v>
      </c>
      <c r="T120" s="182">
        <f t="shared" si="3"/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 t="shared" si="4"/>
        <v>0</v>
      </c>
      <c r="BF120" s="183">
        <f t="shared" si="5"/>
        <v>0</v>
      </c>
      <c r="BG120" s="183">
        <f t="shared" si="6"/>
        <v>0</v>
      </c>
      <c r="BH120" s="183">
        <f t="shared" si="7"/>
        <v>0</v>
      </c>
      <c r="BI120" s="183">
        <f t="shared" si="8"/>
        <v>0</v>
      </c>
      <c r="BJ120" s="19" t="s">
        <v>22</v>
      </c>
      <c r="BK120" s="183">
        <f t="shared" si="9"/>
        <v>0</v>
      </c>
      <c r="BL120" s="19" t="s">
        <v>241</v>
      </c>
      <c r="BM120" s="19" t="s">
        <v>317</v>
      </c>
    </row>
    <row r="121" spans="2:65" s="359" customFormat="1" ht="22.5" customHeight="1" x14ac:dyDescent="0.3">
      <c r="B121" s="171"/>
      <c r="C121" s="172" t="s">
        <v>26</v>
      </c>
      <c r="D121" s="172" t="s">
        <v>237</v>
      </c>
      <c r="E121" s="173" t="s">
        <v>5841</v>
      </c>
      <c r="F121" s="174" t="s">
        <v>5842</v>
      </c>
      <c r="G121" s="175" t="s">
        <v>2842</v>
      </c>
      <c r="H121" s="176">
        <v>4</v>
      </c>
      <c r="I121" s="177"/>
      <c r="J121" s="178">
        <f t="shared" si="0"/>
        <v>0</v>
      </c>
      <c r="K121" s="174" t="s">
        <v>3</v>
      </c>
      <c r="L121" s="35"/>
      <c r="M121" s="179" t="s">
        <v>3</v>
      </c>
      <c r="N121" s="180" t="s">
        <v>44</v>
      </c>
      <c r="O121" s="363"/>
      <c r="P121" s="181">
        <f t="shared" si="1"/>
        <v>0</v>
      </c>
      <c r="Q121" s="181">
        <v>0</v>
      </c>
      <c r="R121" s="181">
        <f t="shared" si="2"/>
        <v>0</v>
      </c>
      <c r="S121" s="181">
        <v>0</v>
      </c>
      <c r="T121" s="182">
        <f t="shared" si="3"/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 t="shared" si="4"/>
        <v>0</v>
      </c>
      <c r="BF121" s="183">
        <f t="shared" si="5"/>
        <v>0</v>
      </c>
      <c r="BG121" s="183">
        <f t="shared" si="6"/>
        <v>0</v>
      </c>
      <c r="BH121" s="183">
        <f t="shared" si="7"/>
        <v>0</v>
      </c>
      <c r="BI121" s="183">
        <f t="shared" si="8"/>
        <v>0</v>
      </c>
      <c r="BJ121" s="19" t="s">
        <v>22</v>
      </c>
      <c r="BK121" s="183">
        <f t="shared" si="9"/>
        <v>0</v>
      </c>
      <c r="BL121" s="19" t="s">
        <v>241</v>
      </c>
      <c r="BM121" s="19" t="s">
        <v>330</v>
      </c>
    </row>
    <row r="122" spans="2:65" s="359" customFormat="1" ht="22.5" customHeight="1" x14ac:dyDescent="0.3">
      <c r="B122" s="171"/>
      <c r="C122" s="172" t="s">
        <v>164</v>
      </c>
      <c r="D122" s="172" t="s">
        <v>237</v>
      </c>
      <c r="E122" s="173" t="s">
        <v>2883</v>
      </c>
      <c r="F122" s="174" t="s">
        <v>5843</v>
      </c>
      <c r="G122" s="175" t="s">
        <v>2842</v>
      </c>
      <c r="H122" s="176">
        <v>1</v>
      </c>
      <c r="I122" s="177"/>
      <c r="J122" s="178">
        <f t="shared" si="0"/>
        <v>0</v>
      </c>
      <c r="K122" s="174" t="s">
        <v>3</v>
      </c>
      <c r="L122" s="35"/>
      <c r="M122" s="179" t="s">
        <v>3</v>
      </c>
      <c r="N122" s="180" t="s">
        <v>44</v>
      </c>
      <c r="O122" s="363"/>
      <c r="P122" s="181">
        <f t="shared" si="1"/>
        <v>0</v>
      </c>
      <c r="Q122" s="181">
        <v>0</v>
      </c>
      <c r="R122" s="181">
        <f t="shared" si="2"/>
        <v>0</v>
      </c>
      <c r="S122" s="181">
        <v>0</v>
      </c>
      <c r="T122" s="182">
        <f t="shared" si="3"/>
        <v>0</v>
      </c>
      <c r="AR122" s="19" t="s">
        <v>241</v>
      </c>
      <c r="AT122" s="19" t="s">
        <v>237</v>
      </c>
      <c r="AU122" s="19" t="s">
        <v>81</v>
      </c>
      <c r="AY122" s="19" t="s">
        <v>235</v>
      </c>
      <c r="BE122" s="183">
        <f t="shared" si="4"/>
        <v>0</v>
      </c>
      <c r="BF122" s="183">
        <f t="shared" si="5"/>
        <v>0</v>
      </c>
      <c r="BG122" s="183">
        <f t="shared" si="6"/>
        <v>0</v>
      </c>
      <c r="BH122" s="183">
        <f t="shared" si="7"/>
        <v>0</v>
      </c>
      <c r="BI122" s="183">
        <f t="shared" si="8"/>
        <v>0</v>
      </c>
      <c r="BJ122" s="19" t="s">
        <v>22</v>
      </c>
      <c r="BK122" s="183">
        <f t="shared" si="9"/>
        <v>0</v>
      </c>
      <c r="BL122" s="19" t="s">
        <v>241</v>
      </c>
      <c r="BM122" s="19" t="s">
        <v>339</v>
      </c>
    </row>
    <row r="123" spans="2:65" s="359" customFormat="1" ht="22.5" customHeight="1" x14ac:dyDescent="0.3">
      <c r="B123" s="171"/>
      <c r="C123" s="172" t="s">
        <v>280</v>
      </c>
      <c r="D123" s="172" t="s">
        <v>237</v>
      </c>
      <c r="E123" s="173" t="s">
        <v>3379</v>
      </c>
      <c r="F123" s="174" t="s">
        <v>5844</v>
      </c>
      <c r="G123" s="175" t="s">
        <v>2842</v>
      </c>
      <c r="H123" s="176">
        <v>2</v>
      </c>
      <c r="I123" s="177"/>
      <c r="J123" s="178">
        <f t="shared" si="0"/>
        <v>0</v>
      </c>
      <c r="K123" s="174" t="s">
        <v>3</v>
      </c>
      <c r="L123" s="35"/>
      <c r="M123" s="179" t="s">
        <v>3</v>
      </c>
      <c r="N123" s="180" t="s">
        <v>44</v>
      </c>
      <c r="O123" s="363"/>
      <c r="P123" s="181">
        <f t="shared" si="1"/>
        <v>0</v>
      </c>
      <c r="Q123" s="181">
        <v>0</v>
      </c>
      <c r="R123" s="181">
        <f t="shared" si="2"/>
        <v>0</v>
      </c>
      <c r="S123" s="181">
        <v>0</v>
      </c>
      <c r="T123" s="182">
        <f t="shared" si="3"/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 t="shared" si="4"/>
        <v>0</v>
      </c>
      <c r="BF123" s="183">
        <f t="shared" si="5"/>
        <v>0</v>
      </c>
      <c r="BG123" s="183">
        <f t="shared" si="6"/>
        <v>0</v>
      </c>
      <c r="BH123" s="183">
        <f t="shared" si="7"/>
        <v>0</v>
      </c>
      <c r="BI123" s="183">
        <f t="shared" si="8"/>
        <v>0</v>
      </c>
      <c r="BJ123" s="19" t="s">
        <v>22</v>
      </c>
      <c r="BK123" s="183">
        <f t="shared" si="9"/>
        <v>0</v>
      </c>
      <c r="BL123" s="19" t="s">
        <v>241</v>
      </c>
      <c r="BM123" s="19" t="s">
        <v>349</v>
      </c>
    </row>
    <row r="124" spans="2:65" s="359" customFormat="1" ht="22.5" customHeight="1" x14ac:dyDescent="0.3">
      <c r="B124" s="171"/>
      <c r="C124" s="172" t="s">
        <v>284</v>
      </c>
      <c r="D124" s="172" t="s">
        <v>237</v>
      </c>
      <c r="E124" s="173" t="s">
        <v>5845</v>
      </c>
      <c r="F124" s="174" t="s">
        <v>5846</v>
      </c>
      <c r="G124" s="175" t="s">
        <v>387</v>
      </c>
      <c r="H124" s="176">
        <v>1</v>
      </c>
      <c r="I124" s="177"/>
      <c r="J124" s="178">
        <f t="shared" si="0"/>
        <v>0</v>
      </c>
      <c r="K124" s="174" t="s">
        <v>3</v>
      </c>
      <c r="L124" s="35"/>
      <c r="M124" s="179" t="s">
        <v>3</v>
      </c>
      <c r="N124" s="180" t="s">
        <v>44</v>
      </c>
      <c r="O124" s="363"/>
      <c r="P124" s="181">
        <f t="shared" si="1"/>
        <v>0</v>
      </c>
      <c r="Q124" s="181">
        <v>0</v>
      </c>
      <c r="R124" s="181">
        <f t="shared" si="2"/>
        <v>0</v>
      </c>
      <c r="S124" s="181">
        <v>0</v>
      </c>
      <c r="T124" s="182">
        <f t="shared" si="3"/>
        <v>0</v>
      </c>
      <c r="AR124" s="19" t="s">
        <v>241</v>
      </c>
      <c r="AT124" s="19" t="s">
        <v>237</v>
      </c>
      <c r="AU124" s="19" t="s">
        <v>81</v>
      </c>
      <c r="AY124" s="19" t="s">
        <v>235</v>
      </c>
      <c r="BE124" s="183">
        <f t="shared" si="4"/>
        <v>0</v>
      </c>
      <c r="BF124" s="183">
        <f t="shared" si="5"/>
        <v>0</v>
      </c>
      <c r="BG124" s="183">
        <f t="shared" si="6"/>
        <v>0</v>
      </c>
      <c r="BH124" s="183">
        <f t="shared" si="7"/>
        <v>0</v>
      </c>
      <c r="BI124" s="183">
        <f t="shared" si="8"/>
        <v>0</v>
      </c>
      <c r="BJ124" s="19" t="s">
        <v>22</v>
      </c>
      <c r="BK124" s="183">
        <f t="shared" si="9"/>
        <v>0</v>
      </c>
      <c r="BL124" s="19" t="s">
        <v>241</v>
      </c>
      <c r="BM124" s="19" t="s">
        <v>366</v>
      </c>
    </row>
    <row r="125" spans="2:65" s="359" customFormat="1" ht="22.5" customHeight="1" x14ac:dyDescent="0.3">
      <c r="B125" s="171"/>
      <c r="C125" s="172" t="s">
        <v>288</v>
      </c>
      <c r="D125" s="172" t="s">
        <v>237</v>
      </c>
      <c r="E125" s="173" t="s">
        <v>5847</v>
      </c>
      <c r="F125" s="174" t="s">
        <v>2887</v>
      </c>
      <c r="G125" s="175" t="s">
        <v>2842</v>
      </c>
      <c r="H125" s="176">
        <v>1</v>
      </c>
      <c r="I125" s="177"/>
      <c r="J125" s="178">
        <f t="shared" si="0"/>
        <v>0</v>
      </c>
      <c r="K125" s="174" t="s">
        <v>3</v>
      </c>
      <c r="L125" s="35"/>
      <c r="M125" s="179" t="s">
        <v>3</v>
      </c>
      <c r="N125" s="180" t="s">
        <v>44</v>
      </c>
      <c r="O125" s="363"/>
      <c r="P125" s="181">
        <f t="shared" si="1"/>
        <v>0</v>
      </c>
      <c r="Q125" s="181">
        <v>0</v>
      </c>
      <c r="R125" s="181">
        <f t="shared" si="2"/>
        <v>0</v>
      </c>
      <c r="S125" s="181">
        <v>0</v>
      </c>
      <c r="T125" s="182">
        <f t="shared" si="3"/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 t="shared" si="4"/>
        <v>0</v>
      </c>
      <c r="BF125" s="183">
        <f t="shared" si="5"/>
        <v>0</v>
      </c>
      <c r="BG125" s="183">
        <f t="shared" si="6"/>
        <v>0</v>
      </c>
      <c r="BH125" s="183">
        <f t="shared" si="7"/>
        <v>0</v>
      </c>
      <c r="BI125" s="183">
        <f t="shared" si="8"/>
        <v>0</v>
      </c>
      <c r="BJ125" s="19" t="s">
        <v>22</v>
      </c>
      <c r="BK125" s="183">
        <f t="shared" si="9"/>
        <v>0</v>
      </c>
      <c r="BL125" s="19" t="s">
        <v>241</v>
      </c>
      <c r="BM125" s="19" t="s">
        <v>375</v>
      </c>
    </row>
    <row r="126" spans="2:65" s="359" customFormat="1" ht="22.5" customHeight="1" x14ac:dyDescent="0.3">
      <c r="B126" s="171"/>
      <c r="C126" s="172" t="s">
        <v>9</v>
      </c>
      <c r="D126" s="172" t="s">
        <v>237</v>
      </c>
      <c r="E126" s="173" t="s">
        <v>3347</v>
      </c>
      <c r="F126" s="174" t="s">
        <v>5848</v>
      </c>
      <c r="G126" s="175" t="s">
        <v>387</v>
      </c>
      <c r="H126" s="176">
        <v>1</v>
      </c>
      <c r="I126" s="177"/>
      <c r="J126" s="178">
        <f t="shared" si="0"/>
        <v>0</v>
      </c>
      <c r="K126" s="174" t="s">
        <v>3</v>
      </c>
      <c r="L126" s="35"/>
      <c r="M126" s="179" t="s">
        <v>3</v>
      </c>
      <c r="N126" s="180" t="s">
        <v>44</v>
      </c>
      <c r="O126" s="363"/>
      <c r="P126" s="181">
        <f t="shared" si="1"/>
        <v>0</v>
      </c>
      <c r="Q126" s="181">
        <v>0</v>
      </c>
      <c r="R126" s="181">
        <f t="shared" si="2"/>
        <v>0</v>
      </c>
      <c r="S126" s="181">
        <v>0</v>
      </c>
      <c r="T126" s="182">
        <f t="shared" si="3"/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 t="shared" si="4"/>
        <v>0</v>
      </c>
      <c r="BF126" s="183">
        <f t="shared" si="5"/>
        <v>0</v>
      </c>
      <c r="BG126" s="183">
        <f t="shared" si="6"/>
        <v>0</v>
      </c>
      <c r="BH126" s="183">
        <f t="shared" si="7"/>
        <v>0</v>
      </c>
      <c r="BI126" s="183">
        <f t="shared" si="8"/>
        <v>0</v>
      </c>
      <c r="BJ126" s="19" t="s">
        <v>22</v>
      </c>
      <c r="BK126" s="183">
        <f t="shared" si="9"/>
        <v>0</v>
      </c>
      <c r="BL126" s="19" t="s">
        <v>241</v>
      </c>
      <c r="BM126" s="19" t="s">
        <v>384</v>
      </c>
    </row>
    <row r="127" spans="2:65" s="359" customFormat="1" ht="22.5" customHeight="1" x14ac:dyDescent="0.3">
      <c r="B127" s="171"/>
      <c r="C127" s="172" t="s">
        <v>296</v>
      </c>
      <c r="D127" s="172" t="s">
        <v>237</v>
      </c>
      <c r="E127" s="173" t="s">
        <v>2892</v>
      </c>
      <c r="F127" s="174" t="s">
        <v>2893</v>
      </c>
      <c r="G127" s="175" t="s">
        <v>2842</v>
      </c>
      <c r="H127" s="176">
        <v>3</v>
      </c>
      <c r="I127" s="177"/>
      <c r="J127" s="178">
        <f t="shared" si="0"/>
        <v>0</v>
      </c>
      <c r="K127" s="174" t="s">
        <v>3</v>
      </c>
      <c r="L127" s="35"/>
      <c r="M127" s="179" t="s">
        <v>3</v>
      </c>
      <c r="N127" s="180" t="s">
        <v>44</v>
      </c>
      <c r="O127" s="363"/>
      <c r="P127" s="181">
        <f t="shared" si="1"/>
        <v>0</v>
      </c>
      <c r="Q127" s="181">
        <v>0</v>
      </c>
      <c r="R127" s="181">
        <f t="shared" si="2"/>
        <v>0</v>
      </c>
      <c r="S127" s="181">
        <v>0</v>
      </c>
      <c r="T127" s="182">
        <f t="shared" si="3"/>
        <v>0</v>
      </c>
      <c r="AR127" s="19" t="s">
        <v>241</v>
      </c>
      <c r="AT127" s="19" t="s">
        <v>237</v>
      </c>
      <c r="AU127" s="19" t="s">
        <v>81</v>
      </c>
      <c r="AY127" s="19" t="s">
        <v>235</v>
      </c>
      <c r="BE127" s="183">
        <f t="shared" si="4"/>
        <v>0</v>
      </c>
      <c r="BF127" s="183">
        <f t="shared" si="5"/>
        <v>0</v>
      </c>
      <c r="BG127" s="183">
        <f t="shared" si="6"/>
        <v>0</v>
      </c>
      <c r="BH127" s="183">
        <f t="shared" si="7"/>
        <v>0</v>
      </c>
      <c r="BI127" s="183">
        <f t="shared" si="8"/>
        <v>0</v>
      </c>
      <c r="BJ127" s="19" t="s">
        <v>22</v>
      </c>
      <c r="BK127" s="183">
        <f t="shared" si="9"/>
        <v>0</v>
      </c>
      <c r="BL127" s="19" t="s">
        <v>241</v>
      </c>
      <c r="BM127" s="19" t="s">
        <v>393</v>
      </c>
    </row>
    <row r="128" spans="2:65" s="11" customFormat="1" ht="29.85" customHeight="1" x14ac:dyDescent="0.3">
      <c r="B128" s="157"/>
      <c r="D128" s="168" t="s">
        <v>72</v>
      </c>
      <c r="E128" s="169" t="s">
        <v>3402</v>
      </c>
      <c r="F128" s="169" t="s">
        <v>3403</v>
      </c>
      <c r="I128" s="160"/>
      <c r="J128" s="170">
        <f>BK128</f>
        <v>0</v>
      </c>
      <c r="L128" s="157"/>
      <c r="M128" s="162"/>
      <c r="N128" s="163"/>
      <c r="O128" s="163"/>
      <c r="P128" s="164">
        <f>P129</f>
        <v>0</v>
      </c>
      <c r="Q128" s="163"/>
      <c r="R128" s="164">
        <f>R129</f>
        <v>0</v>
      </c>
      <c r="S128" s="163"/>
      <c r="T128" s="165">
        <f>T129</f>
        <v>0</v>
      </c>
      <c r="AR128" s="158" t="s">
        <v>22</v>
      </c>
      <c r="AT128" s="166" t="s">
        <v>72</v>
      </c>
      <c r="AU128" s="166" t="s">
        <v>22</v>
      </c>
      <c r="AY128" s="158" t="s">
        <v>235</v>
      </c>
      <c r="BK128" s="167">
        <f>BK129</f>
        <v>0</v>
      </c>
    </row>
    <row r="129" spans="2:65" s="359" customFormat="1" ht="31.5" customHeight="1" x14ac:dyDescent="0.3">
      <c r="B129" s="171"/>
      <c r="C129" s="172" t="s">
        <v>300</v>
      </c>
      <c r="D129" s="172" t="s">
        <v>237</v>
      </c>
      <c r="E129" s="173" t="s">
        <v>3404</v>
      </c>
      <c r="F129" s="174" t="s">
        <v>5849</v>
      </c>
      <c r="G129" s="175" t="s">
        <v>387</v>
      </c>
      <c r="H129" s="176">
        <v>1</v>
      </c>
      <c r="I129" s="177"/>
      <c r="J129" s="178">
        <f>ROUND(I129*H129,2)</f>
        <v>0</v>
      </c>
      <c r="K129" s="174" t="s">
        <v>3</v>
      </c>
      <c r="L129" s="35"/>
      <c r="M129" s="179" t="s">
        <v>3</v>
      </c>
      <c r="N129" s="180" t="s">
        <v>44</v>
      </c>
      <c r="O129" s="363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401</v>
      </c>
    </row>
    <row r="130" spans="2:65" s="11" customFormat="1" ht="29.85" customHeight="1" x14ac:dyDescent="0.3">
      <c r="B130" s="157"/>
      <c r="D130" s="168" t="s">
        <v>72</v>
      </c>
      <c r="E130" s="169" t="s">
        <v>2898</v>
      </c>
      <c r="F130" s="169" t="s">
        <v>2899</v>
      </c>
      <c r="I130" s="160"/>
      <c r="J130" s="170">
        <f>BK130</f>
        <v>0</v>
      </c>
      <c r="L130" s="157"/>
      <c r="M130" s="162"/>
      <c r="N130" s="163"/>
      <c r="O130" s="163"/>
      <c r="P130" s="164">
        <f>SUM(P131:P133)</f>
        <v>0</v>
      </c>
      <c r="Q130" s="163"/>
      <c r="R130" s="164">
        <f>SUM(R131:R133)</f>
        <v>0</v>
      </c>
      <c r="S130" s="163"/>
      <c r="T130" s="165">
        <f>SUM(T131:T133)</f>
        <v>0</v>
      </c>
      <c r="AR130" s="158" t="s">
        <v>22</v>
      </c>
      <c r="AT130" s="166" t="s">
        <v>72</v>
      </c>
      <c r="AU130" s="166" t="s">
        <v>22</v>
      </c>
      <c r="AY130" s="158" t="s">
        <v>235</v>
      </c>
      <c r="BK130" s="167">
        <f>SUM(BK131:BK133)</f>
        <v>0</v>
      </c>
    </row>
    <row r="131" spans="2:65" s="359" customFormat="1" ht="22.5" customHeight="1" x14ac:dyDescent="0.3">
      <c r="B131" s="171"/>
      <c r="C131" s="172" t="s">
        <v>306</v>
      </c>
      <c r="D131" s="172" t="s">
        <v>237</v>
      </c>
      <c r="E131" s="173" t="s">
        <v>3407</v>
      </c>
      <c r="F131" s="174" t="s">
        <v>3408</v>
      </c>
      <c r="G131" s="175" t="s">
        <v>387</v>
      </c>
      <c r="H131" s="176">
        <v>89</v>
      </c>
      <c r="I131" s="177"/>
      <c r="J131" s="178">
        <f>ROUND(I131*H131,2)</f>
        <v>0</v>
      </c>
      <c r="K131" s="174" t="s">
        <v>3</v>
      </c>
      <c r="L131" s="35"/>
      <c r="M131" s="179" t="s">
        <v>3</v>
      </c>
      <c r="N131" s="180" t="s">
        <v>44</v>
      </c>
      <c r="O131" s="363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AR131" s="19" t="s">
        <v>241</v>
      </c>
      <c r="AT131" s="19" t="s">
        <v>237</v>
      </c>
      <c r="AU131" s="19" t="s">
        <v>81</v>
      </c>
      <c r="AY131" s="19" t="s">
        <v>235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9" t="s">
        <v>22</v>
      </c>
      <c r="BK131" s="183">
        <f>ROUND(I131*H131,2)</f>
        <v>0</v>
      </c>
      <c r="BL131" s="19" t="s">
        <v>241</v>
      </c>
      <c r="BM131" s="19" t="s">
        <v>409</v>
      </c>
    </row>
    <row r="132" spans="2:65" s="359" customFormat="1" ht="22.5" customHeight="1" x14ac:dyDescent="0.3">
      <c r="B132" s="171"/>
      <c r="C132" s="172" t="s">
        <v>312</v>
      </c>
      <c r="D132" s="172" t="s">
        <v>237</v>
      </c>
      <c r="E132" s="173" t="s">
        <v>3410</v>
      </c>
      <c r="F132" s="174" t="s">
        <v>3411</v>
      </c>
      <c r="G132" s="175" t="s">
        <v>387</v>
      </c>
      <c r="H132" s="176">
        <v>3</v>
      </c>
      <c r="I132" s="177"/>
      <c r="J132" s="178">
        <f>ROUND(I132*H132,2)</f>
        <v>0</v>
      </c>
      <c r="K132" s="174" t="s">
        <v>3</v>
      </c>
      <c r="L132" s="35"/>
      <c r="M132" s="179" t="s">
        <v>3</v>
      </c>
      <c r="N132" s="180" t="s">
        <v>44</v>
      </c>
      <c r="O132" s="363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AR132" s="19" t="s">
        <v>241</v>
      </c>
      <c r="AT132" s="19" t="s">
        <v>237</v>
      </c>
      <c r="AU132" s="19" t="s">
        <v>81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241</v>
      </c>
      <c r="BM132" s="19" t="s">
        <v>417</v>
      </c>
    </row>
    <row r="133" spans="2:65" s="359" customFormat="1" ht="22.5" customHeight="1" x14ac:dyDescent="0.3">
      <c r="B133" s="171"/>
      <c r="C133" s="172" t="s">
        <v>317</v>
      </c>
      <c r="D133" s="172" t="s">
        <v>237</v>
      </c>
      <c r="E133" s="173" t="s">
        <v>2903</v>
      </c>
      <c r="F133" s="174" t="s">
        <v>3414</v>
      </c>
      <c r="G133" s="175" t="s">
        <v>387</v>
      </c>
      <c r="H133" s="176">
        <v>3</v>
      </c>
      <c r="I133" s="177"/>
      <c r="J133" s="178">
        <f>ROUND(I133*H133,2)</f>
        <v>0</v>
      </c>
      <c r="K133" s="174" t="s">
        <v>3</v>
      </c>
      <c r="L133" s="35"/>
      <c r="M133" s="179" t="s">
        <v>3</v>
      </c>
      <c r="N133" s="180" t="s">
        <v>44</v>
      </c>
      <c r="O133" s="363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426</v>
      </c>
    </row>
    <row r="134" spans="2:65" s="11" customFormat="1" ht="37.35" customHeight="1" x14ac:dyDescent="0.35">
      <c r="B134" s="157"/>
      <c r="D134" s="168" t="s">
        <v>72</v>
      </c>
      <c r="E134" s="241" t="s">
        <v>2838</v>
      </c>
      <c r="F134" s="241" t="s">
        <v>5850</v>
      </c>
      <c r="I134" s="160"/>
      <c r="J134" s="242">
        <f>BK134</f>
        <v>0</v>
      </c>
      <c r="L134" s="157"/>
      <c r="M134" s="162"/>
      <c r="N134" s="163"/>
      <c r="O134" s="163"/>
      <c r="P134" s="164">
        <f>P135+P136</f>
        <v>0</v>
      </c>
      <c r="Q134" s="163"/>
      <c r="R134" s="164">
        <f>R135+R136</f>
        <v>0</v>
      </c>
      <c r="S134" s="163"/>
      <c r="T134" s="165">
        <f>T135+T136</f>
        <v>0</v>
      </c>
      <c r="AR134" s="158" t="s">
        <v>22</v>
      </c>
      <c r="AT134" s="166" t="s">
        <v>72</v>
      </c>
      <c r="AU134" s="166" t="s">
        <v>73</v>
      </c>
      <c r="AY134" s="158" t="s">
        <v>235</v>
      </c>
      <c r="BK134" s="167">
        <f>BK135+BK136</f>
        <v>0</v>
      </c>
    </row>
    <row r="135" spans="2:65" s="359" customFormat="1" ht="22.5" customHeight="1" x14ac:dyDescent="0.3">
      <c r="B135" s="171"/>
      <c r="C135" s="172" t="s">
        <v>8</v>
      </c>
      <c r="D135" s="172" t="s">
        <v>237</v>
      </c>
      <c r="E135" s="173" t="s">
        <v>3247</v>
      </c>
      <c r="F135" s="174" t="s">
        <v>5851</v>
      </c>
      <c r="G135" s="175" t="s">
        <v>387</v>
      </c>
      <c r="H135" s="176">
        <v>1</v>
      </c>
      <c r="I135" s="177"/>
      <c r="J135" s="178">
        <f>ROUND(I135*H135,2)</f>
        <v>0</v>
      </c>
      <c r="K135" s="174" t="s">
        <v>3</v>
      </c>
      <c r="L135" s="35"/>
      <c r="M135" s="179" t="s">
        <v>3</v>
      </c>
      <c r="N135" s="180" t="s">
        <v>44</v>
      </c>
      <c r="O135" s="363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241</v>
      </c>
      <c r="AT135" s="19" t="s">
        <v>237</v>
      </c>
      <c r="AU135" s="19" t="s">
        <v>22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436</v>
      </c>
    </row>
    <row r="136" spans="2:65" s="11" customFormat="1" ht="29.85" customHeight="1" x14ac:dyDescent="0.3">
      <c r="B136" s="157"/>
      <c r="D136" s="168" t="s">
        <v>72</v>
      </c>
      <c r="E136" s="169" t="s">
        <v>2871</v>
      </c>
      <c r="F136" s="169" t="s">
        <v>3250</v>
      </c>
      <c r="I136" s="160"/>
      <c r="J136" s="170">
        <f>BK136</f>
        <v>0</v>
      </c>
      <c r="L136" s="157"/>
      <c r="M136" s="162"/>
      <c r="N136" s="163"/>
      <c r="O136" s="163"/>
      <c r="P136" s="164">
        <f>P137</f>
        <v>0</v>
      </c>
      <c r="Q136" s="163"/>
      <c r="R136" s="164">
        <f>R137</f>
        <v>0</v>
      </c>
      <c r="S136" s="163"/>
      <c r="T136" s="165">
        <f>T137</f>
        <v>0</v>
      </c>
      <c r="AR136" s="158" t="s">
        <v>22</v>
      </c>
      <c r="AT136" s="166" t="s">
        <v>72</v>
      </c>
      <c r="AU136" s="166" t="s">
        <v>22</v>
      </c>
      <c r="AY136" s="158" t="s">
        <v>235</v>
      </c>
      <c r="BK136" s="167">
        <f>BK137</f>
        <v>0</v>
      </c>
    </row>
    <row r="137" spans="2:65" s="359" customFormat="1" ht="22.5" customHeight="1" x14ac:dyDescent="0.3">
      <c r="B137" s="171"/>
      <c r="C137" s="172" t="s">
        <v>330</v>
      </c>
      <c r="D137" s="172" t="s">
        <v>237</v>
      </c>
      <c r="E137" s="173" t="s">
        <v>5852</v>
      </c>
      <c r="F137" s="174" t="s">
        <v>3252</v>
      </c>
      <c r="G137" s="175" t="s">
        <v>387</v>
      </c>
      <c r="H137" s="176">
        <v>4</v>
      </c>
      <c r="I137" s="177"/>
      <c r="J137" s="178">
        <f>ROUND(I137*H137,2)</f>
        <v>0</v>
      </c>
      <c r="K137" s="174" t="s">
        <v>3</v>
      </c>
      <c r="L137" s="35"/>
      <c r="M137" s="179" t="s">
        <v>3</v>
      </c>
      <c r="N137" s="180" t="s">
        <v>44</v>
      </c>
      <c r="O137" s="363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445</v>
      </c>
    </row>
    <row r="138" spans="2:65" s="11" customFormat="1" ht="37.35" customHeight="1" x14ac:dyDescent="0.35">
      <c r="B138" s="157"/>
      <c r="D138" s="168" t="s">
        <v>72</v>
      </c>
      <c r="E138" s="241" t="s">
        <v>2881</v>
      </c>
      <c r="F138" s="241" t="s">
        <v>5853</v>
      </c>
      <c r="I138" s="160"/>
      <c r="J138" s="242">
        <f>BK138</f>
        <v>0</v>
      </c>
      <c r="L138" s="157"/>
      <c r="M138" s="162"/>
      <c r="N138" s="163"/>
      <c r="O138" s="163"/>
      <c r="P138" s="164">
        <f>P139+P140</f>
        <v>0</v>
      </c>
      <c r="Q138" s="163"/>
      <c r="R138" s="164">
        <f>R139+R140</f>
        <v>0</v>
      </c>
      <c r="S138" s="163"/>
      <c r="T138" s="165">
        <f>T139+T140</f>
        <v>0</v>
      </c>
      <c r="AR138" s="158" t="s">
        <v>22</v>
      </c>
      <c r="AT138" s="166" t="s">
        <v>72</v>
      </c>
      <c r="AU138" s="166" t="s">
        <v>73</v>
      </c>
      <c r="AY138" s="158" t="s">
        <v>235</v>
      </c>
      <c r="BK138" s="167">
        <f>BK139+BK140</f>
        <v>0</v>
      </c>
    </row>
    <row r="139" spans="2:65" s="359" customFormat="1" ht="22.5" customHeight="1" x14ac:dyDescent="0.3">
      <c r="B139" s="171"/>
      <c r="C139" s="172" t="s">
        <v>334</v>
      </c>
      <c r="D139" s="172" t="s">
        <v>237</v>
      </c>
      <c r="E139" s="173" t="s">
        <v>3247</v>
      </c>
      <c r="F139" s="174" t="s">
        <v>5851</v>
      </c>
      <c r="G139" s="175" t="s">
        <v>387</v>
      </c>
      <c r="H139" s="176">
        <v>1</v>
      </c>
      <c r="I139" s="177"/>
      <c r="J139" s="178">
        <f>ROUND(I139*H139,2)</f>
        <v>0</v>
      </c>
      <c r="K139" s="174" t="s">
        <v>3</v>
      </c>
      <c r="L139" s="35"/>
      <c r="M139" s="179" t="s">
        <v>3</v>
      </c>
      <c r="N139" s="180" t="s">
        <v>44</v>
      </c>
      <c r="O139" s="363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AR139" s="19" t="s">
        <v>241</v>
      </c>
      <c r="AT139" s="19" t="s">
        <v>237</v>
      </c>
      <c r="AU139" s="19" t="s">
        <v>22</v>
      </c>
      <c r="AY139" s="19" t="s">
        <v>235</v>
      </c>
      <c r="BE139" s="183">
        <f>IF(N139="základní",J139,0)</f>
        <v>0</v>
      </c>
      <c r="BF139" s="183">
        <f>IF(N139="snížená",J139,0)</f>
        <v>0</v>
      </c>
      <c r="BG139" s="183">
        <f>IF(N139="zákl. přenesená",J139,0)</f>
        <v>0</v>
      </c>
      <c r="BH139" s="183">
        <f>IF(N139="sníž. přenesená",J139,0)</f>
        <v>0</v>
      </c>
      <c r="BI139" s="183">
        <f>IF(N139="nulová",J139,0)</f>
        <v>0</v>
      </c>
      <c r="BJ139" s="19" t="s">
        <v>22</v>
      </c>
      <c r="BK139" s="183">
        <f>ROUND(I139*H139,2)</f>
        <v>0</v>
      </c>
      <c r="BL139" s="19" t="s">
        <v>241</v>
      </c>
      <c r="BM139" s="19" t="s">
        <v>454</v>
      </c>
    </row>
    <row r="140" spans="2:65" s="11" customFormat="1" ht="29.85" customHeight="1" x14ac:dyDescent="0.3">
      <c r="B140" s="157"/>
      <c r="D140" s="168" t="s">
        <v>72</v>
      </c>
      <c r="E140" s="169" t="s">
        <v>2871</v>
      </c>
      <c r="F140" s="169" t="s">
        <v>3250</v>
      </c>
      <c r="I140" s="160"/>
      <c r="J140" s="170">
        <f>BK140</f>
        <v>0</v>
      </c>
      <c r="L140" s="157"/>
      <c r="M140" s="162"/>
      <c r="N140" s="163"/>
      <c r="O140" s="163"/>
      <c r="P140" s="164">
        <f>P141</f>
        <v>0</v>
      </c>
      <c r="Q140" s="163"/>
      <c r="R140" s="164">
        <f>R141</f>
        <v>0</v>
      </c>
      <c r="S140" s="163"/>
      <c r="T140" s="165">
        <f>T141</f>
        <v>0</v>
      </c>
      <c r="AR140" s="158" t="s">
        <v>22</v>
      </c>
      <c r="AT140" s="166" t="s">
        <v>72</v>
      </c>
      <c r="AU140" s="166" t="s">
        <v>22</v>
      </c>
      <c r="AY140" s="158" t="s">
        <v>235</v>
      </c>
      <c r="BK140" s="167">
        <f>BK141</f>
        <v>0</v>
      </c>
    </row>
    <row r="141" spans="2:65" s="359" customFormat="1" ht="22.5" customHeight="1" x14ac:dyDescent="0.3">
      <c r="B141" s="171"/>
      <c r="C141" s="172" t="s">
        <v>339</v>
      </c>
      <c r="D141" s="172" t="s">
        <v>237</v>
      </c>
      <c r="E141" s="173" t="s">
        <v>5852</v>
      </c>
      <c r="F141" s="174" t="s">
        <v>3252</v>
      </c>
      <c r="G141" s="175" t="s">
        <v>387</v>
      </c>
      <c r="H141" s="176">
        <v>6</v>
      </c>
      <c r="I141" s="177"/>
      <c r="J141" s="178">
        <f>ROUND(I141*H141,2)</f>
        <v>0</v>
      </c>
      <c r="K141" s="174" t="s">
        <v>3</v>
      </c>
      <c r="L141" s="35"/>
      <c r="M141" s="179" t="s">
        <v>3</v>
      </c>
      <c r="N141" s="180" t="s">
        <v>44</v>
      </c>
      <c r="O141" s="363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AR141" s="19" t="s">
        <v>241</v>
      </c>
      <c r="AT141" s="19" t="s">
        <v>237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463</v>
      </c>
    </row>
    <row r="142" spans="2:65" s="11" customFormat="1" ht="37.35" customHeight="1" x14ac:dyDescent="0.35">
      <c r="B142" s="157"/>
      <c r="D142" s="168" t="s">
        <v>72</v>
      </c>
      <c r="E142" s="241" t="s">
        <v>2910</v>
      </c>
      <c r="F142" s="241" t="s">
        <v>5854</v>
      </c>
      <c r="I142" s="160"/>
      <c r="J142" s="242">
        <f>BK142</f>
        <v>0</v>
      </c>
      <c r="L142" s="157"/>
      <c r="M142" s="162"/>
      <c r="N142" s="163"/>
      <c r="O142" s="163"/>
      <c r="P142" s="164">
        <f>P143+P144+P180+P197</f>
        <v>0</v>
      </c>
      <c r="Q142" s="163"/>
      <c r="R142" s="164">
        <f>R143+R144+R180+R197</f>
        <v>0</v>
      </c>
      <c r="S142" s="163"/>
      <c r="T142" s="165">
        <f>T143+T144+T180+T197</f>
        <v>0</v>
      </c>
      <c r="AR142" s="158" t="s">
        <v>22</v>
      </c>
      <c r="AT142" s="166" t="s">
        <v>72</v>
      </c>
      <c r="AU142" s="166" t="s">
        <v>73</v>
      </c>
      <c r="AY142" s="158" t="s">
        <v>235</v>
      </c>
      <c r="BK142" s="167">
        <f>BK143+BK144+BK180+BK197</f>
        <v>0</v>
      </c>
    </row>
    <row r="143" spans="2:65" s="359" customFormat="1" ht="22.5" customHeight="1" x14ac:dyDescent="0.3">
      <c r="B143" s="171"/>
      <c r="C143" s="172" t="s">
        <v>343</v>
      </c>
      <c r="D143" s="172" t="s">
        <v>237</v>
      </c>
      <c r="E143" s="173" t="s">
        <v>5855</v>
      </c>
      <c r="F143" s="174" t="s">
        <v>5856</v>
      </c>
      <c r="G143" s="175" t="s">
        <v>387</v>
      </c>
      <c r="H143" s="176">
        <v>1</v>
      </c>
      <c r="I143" s="177"/>
      <c r="J143" s="178">
        <f>ROUND(I143*H143,2)</f>
        <v>0</v>
      </c>
      <c r="K143" s="174" t="s">
        <v>3</v>
      </c>
      <c r="L143" s="35"/>
      <c r="M143" s="179" t="s">
        <v>3</v>
      </c>
      <c r="N143" s="180" t="s">
        <v>44</v>
      </c>
      <c r="O143" s="363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22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471</v>
      </c>
    </row>
    <row r="144" spans="2:65" s="11" customFormat="1" ht="29.85" customHeight="1" x14ac:dyDescent="0.3">
      <c r="B144" s="157"/>
      <c r="D144" s="168" t="s">
        <v>72</v>
      </c>
      <c r="E144" s="169" t="s">
        <v>2912</v>
      </c>
      <c r="F144" s="169" t="s">
        <v>2985</v>
      </c>
      <c r="I144" s="160"/>
      <c r="J144" s="170">
        <f>BK144</f>
        <v>0</v>
      </c>
      <c r="L144" s="157"/>
      <c r="M144" s="162"/>
      <c r="N144" s="163"/>
      <c r="O144" s="163"/>
      <c r="P144" s="164">
        <f>P145+SUM(P146:P159)+P164+P166+P169+P175</f>
        <v>0</v>
      </c>
      <c r="Q144" s="163"/>
      <c r="R144" s="164">
        <f>R145+SUM(R146:R159)+R164+R166+R169+R175</f>
        <v>0</v>
      </c>
      <c r="S144" s="163"/>
      <c r="T144" s="165">
        <f>T145+SUM(T146:T159)+T164+T166+T169+T175</f>
        <v>0</v>
      </c>
      <c r="AR144" s="158" t="s">
        <v>22</v>
      </c>
      <c r="AT144" s="166" t="s">
        <v>72</v>
      </c>
      <c r="AU144" s="166" t="s">
        <v>22</v>
      </c>
      <c r="AY144" s="158" t="s">
        <v>235</v>
      </c>
      <c r="BK144" s="167">
        <f>BK145+SUM(BK146:BK159)+BK164+BK166+BK169+BK175</f>
        <v>0</v>
      </c>
    </row>
    <row r="145" spans="2:65" s="359" customFormat="1" ht="22.5" customHeight="1" x14ac:dyDescent="0.3">
      <c r="B145" s="171"/>
      <c r="C145" s="172" t="s">
        <v>349</v>
      </c>
      <c r="D145" s="172" t="s">
        <v>237</v>
      </c>
      <c r="E145" s="173" t="s">
        <v>5857</v>
      </c>
      <c r="F145" s="174" t="s">
        <v>5858</v>
      </c>
      <c r="G145" s="175" t="s">
        <v>387</v>
      </c>
      <c r="H145" s="176">
        <v>1</v>
      </c>
      <c r="I145" s="177"/>
      <c r="J145" s="178">
        <f t="shared" ref="J145:J158" si="10">ROUND(I145*H145,2)</f>
        <v>0</v>
      </c>
      <c r="K145" s="174" t="s">
        <v>3</v>
      </c>
      <c r="L145" s="35"/>
      <c r="M145" s="179" t="s">
        <v>3</v>
      </c>
      <c r="N145" s="180" t="s">
        <v>44</v>
      </c>
      <c r="O145" s="363"/>
      <c r="P145" s="181">
        <f t="shared" ref="P145:P158" si="11">O145*H145</f>
        <v>0</v>
      </c>
      <c r="Q145" s="181">
        <v>0</v>
      </c>
      <c r="R145" s="181">
        <f t="shared" ref="R145:R158" si="12">Q145*H145</f>
        <v>0</v>
      </c>
      <c r="S145" s="181">
        <v>0</v>
      </c>
      <c r="T145" s="182">
        <f t="shared" ref="T145:T158" si="13">S145*H145</f>
        <v>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 t="shared" ref="BE145:BE158" si="14">IF(N145="základní",J145,0)</f>
        <v>0</v>
      </c>
      <c r="BF145" s="183">
        <f t="shared" ref="BF145:BF158" si="15">IF(N145="snížená",J145,0)</f>
        <v>0</v>
      </c>
      <c r="BG145" s="183">
        <f t="shared" ref="BG145:BG158" si="16">IF(N145="zákl. přenesená",J145,0)</f>
        <v>0</v>
      </c>
      <c r="BH145" s="183">
        <f t="shared" ref="BH145:BH158" si="17">IF(N145="sníž. přenesená",J145,0)</f>
        <v>0</v>
      </c>
      <c r="BI145" s="183">
        <f t="shared" ref="BI145:BI158" si="18">IF(N145="nulová",J145,0)</f>
        <v>0</v>
      </c>
      <c r="BJ145" s="19" t="s">
        <v>22</v>
      </c>
      <c r="BK145" s="183">
        <f t="shared" ref="BK145:BK158" si="19">ROUND(I145*H145,2)</f>
        <v>0</v>
      </c>
      <c r="BL145" s="19" t="s">
        <v>241</v>
      </c>
      <c r="BM145" s="19" t="s">
        <v>485</v>
      </c>
    </row>
    <row r="146" spans="2:65" s="359" customFormat="1" ht="22.5" customHeight="1" x14ac:dyDescent="0.3">
      <c r="B146" s="171"/>
      <c r="C146" s="172" t="s">
        <v>354</v>
      </c>
      <c r="D146" s="172" t="s">
        <v>237</v>
      </c>
      <c r="E146" s="173" t="s">
        <v>5859</v>
      </c>
      <c r="F146" s="174" t="s">
        <v>5860</v>
      </c>
      <c r="G146" s="175" t="s">
        <v>387</v>
      </c>
      <c r="H146" s="176">
        <v>45</v>
      </c>
      <c r="I146" s="177"/>
      <c r="J146" s="178">
        <f t="shared" si="10"/>
        <v>0</v>
      </c>
      <c r="K146" s="174" t="s">
        <v>3</v>
      </c>
      <c r="L146" s="35"/>
      <c r="M146" s="179" t="s">
        <v>3</v>
      </c>
      <c r="N146" s="180" t="s">
        <v>44</v>
      </c>
      <c r="O146" s="363"/>
      <c r="P146" s="181">
        <f t="shared" si="11"/>
        <v>0</v>
      </c>
      <c r="Q146" s="181">
        <v>0</v>
      </c>
      <c r="R146" s="181">
        <f t="shared" si="12"/>
        <v>0</v>
      </c>
      <c r="S146" s="181">
        <v>0</v>
      </c>
      <c r="T146" s="182">
        <f t="shared" si="13"/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 t="shared" si="14"/>
        <v>0</v>
      </c>
      <c r="BF146" s="183">
        <f t="shared" si="15"/>
        <v>0</v>
      </c>
      <c r="BG146" s="183">
        <f t="shared" si="16"/>
        <v>0</v>
      </c>
      <c r="BH146" s="183">
        <f t="shared" si="17"/>
        <v>0</v>
      </c>
      <c r="BI146" s="183">
        <f t="shared" si="18"/>
        <v>0</v>
      </c>
      <c r="BJ146" s="19" t="s">
        <v>22</v>
      </c>
      <c r="BK146" s="183">
        <f t="shared" si="19"/>
        <v>0</v>
      </c>
      <c r="BL146" s="19" t="s">
        <v>241</v>
      </c>
      <c r="BM146" s="19" t="s">
        <v>494</v>
      </c>
    </row>
    <row r="147" spans="2:65" s="359" customFormat="1" ht="22.5" customHeight="1" x14ac:dyDescent="0.3">
      <c r="B147" s="171"/>
      <c r="C147" s="172" t="s">
        <v>366</v>
      </c>
      <c r="D147" s="172" t="s">
        <v>237</v>
      </c>
      <c r="E147" s="173" t="s">
        <v>5861</v>
      </c>
      <c r="F147" s="174" t="s">
        <v>5862</v>
      </c>
      <c r="G147" s="175" t="s">
        <v>387</v>
      </c>
      <c r="H147" s="176">
        <v>11</v>
      </c>
      <c r="I147" s="177"/>
      <c r="J147" s="178">
        <f t="shared" si="10"/>
        <v>0</v>
      </c>
      <c r="K147" s="174" t="s">
        <v>3</v>
      </c>
      <c r="L147" s="35"/>
      <c r="M147" s="179" t="s">
        <v>3</v>
      </c>
      <c r="N147" s="180" t="s">
        <v>44</v>
      </c>
      <c r="O147" s="363"/>
      <c r="P147" s="181">
        <f t="shared" si="11"/>
        <v>0</v>
      </c>
      <c r="Q147" s="181">
        <v>0</v>
      </c>
      <c r="R147" s="181">
        <f t="shared" si="12"/>
        <v>0</v>
      </c>
      <c r="S147" s="181">
        <v>0</v>
      </c>
      <c r="T147" s="182">
        <f t="shared" si="13"/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 t="shared" si="14"/>
        <v>0</v>
      </c>
      <c r="BF147" s="183">
        <f t="shared" si="15"/>
        <v>0</v>
      </c>
      <c r="BG147" s="183">
        <f t="shared" si="16"/>
        <v>0</v>
      </c>
      <c r="BH147" s="183">
        <f t="shared" si="17"/>
        <v>0</v>
      </c>
      <c r="BI147" s="183">
        <f t="shared" si="18"/>
        <v>0</v>
      </c>
      <c r="BJ147" s="19" t="s">
        <v>22</v>
      </c>
      <c r="BK147" s="183">
        <f t="shared" si="19"/>
        <v>0</v>
      </c>
      <c r="BL147" s="19" t="s">
        <v>241</v>
      </c>
      <c r="BM147" s="19" t="s">
        <v>504</v>
      </c>
    </row>
    <row r="148" spans="2:65" s="359" customFormat="1" ht="22.5" customHeight="1" x14ac:dyDescent="0.3">
      <c r="B148" s="171"/>
      <c r="C148" s="172" t="s">
        <v>370</v>
      </c>
      <c r="D148" s="172" t="s">
        <v>237</v>
      </c>
      <c r="E148" s="173" t="s">
        <v>5863</v>
      </c>
      <c r="F148" s="174" t="s">
        <v>5864</v>
      </c>
      <c r="G148" s="175" t="s">
        <v>387</v>
      </c>
      <c r="H148" s="176">
        <v>28</v>
      </c>
      <c r="I148" s="177"/>
      <c r="J148" s="178">
        <f t="shared" si="10"/>
        <v>0</v>
      </c>
      <c r="K148" s="174" t="s">
        <v>3</v>
      </c>
      <c r="L148" s="35"/>
      <c r="M148" s="179" t="s">
        <v>3</v>
      </c>
      <c r="N148" s="180" t="s">
        <v>44</v>
      </c>
      <c r="O148" s="363"/>
      <c r="P148" s="181">
        <f t="shared" si="11"/>
        <v>0</v>
      </c>
      <c r="Q148" s="181">
        <v>0</v>
      </c>
      <c r="R148" s="181">
        <f t="shared" si="12"/>
        <v>0</v>
      </c>
      <c r="S148" s="181">
        <v>0</v>
      </c>
      <c r="T148" s="182">
        <f t="shared" si="13"/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 t="shared" si="14"/>
        <v>0</v>
      </c>
      <c r="BF148" s="183">
        <f t="shared" si="15"/>
        <v>0</v>
      </c>
      <c r="BG148" s="183">
        <f t="shared" si="16"/>
        <v>0</v>
      </c>
      <c r="BH148" s="183">
        <f t="shared" si="17"/>
        <v>0</v>
      </c>
      <c r="BI148" s="183">
        <f t="shared" si="18"/>
        <v>0</v>
      </c>
      <c r="BJ148" s="19" t="s">
        <v>22</v>
      </c>
      <c r="BK148" s="183">
        <f t="shared" si="19"/>
        <v>0</v>
      </c>
      <c r="BL148" s="19" t="s">
        <v>241</v>
      </c>
      <c r="BM148" s="19" t="s">
        <v>514</v>
      </c>
    </row>
    <row r="149" spans="2:65" s="359" customFormat="1" ht="22.5" customHeight="1" x14ac:dyDescent="0.3">
      <c r="B149" s="171"/>
      <c r="C149" s="172" t="s">
        <v>375</v>
      </c>
      <c r="D149" s="172" t="s">
        <v>237</v>
      </c>
      <c r="E149" s="173" t="s">
        <v>5865</v>
      </c>
      <c r="F149" s="174" t="s">
        <v>5866</v>
      </c>
      <c r="G149" s="175" t="s">
        <v>387</v>
      </c>
      <c r="H149" s="176">
        <v>42</v>
      </c>
      <c r="I149" s="177"/>
      <c r="J149" s="178">
        <f t="shared" si="10"/>
        <v>0</v>
      </c>
      <c r="K149" s="174" t="s">
        <v>3</v>
      </c>
      <c r="L149" s="35"/>
      <c r="M149" s="179" t="s">
        <v>3</v>
      </c>
      <c r="N149" s="180" t="s">
        <v>44</v>
      </c>
      <c r="O149" s="363"/>
      <c r="P149" s="181">
        <f t="shared" si="11"/>
        <v>0</v>
      </c>
      <c r="Q149" s="181">
        <v>0</v>
      </c>
      <c r="R149" s="181">
        <f t="shared" si="12"/>
        <v>0</v>
      </c>
      <c r="S149" s="181">
        <v>0</v>
      </c>
      <c r="T149" s="182">
        <f t="shared" si="13"/>
        <v>0</v>
      </c>
      <c r="AR149" s="19" t="s">
        <v>241</v>
      </c>
      <c r="AT149" s="19" t="s">
        <v>237</v>
      </c>
      <c r="AU149" s="19" t="s">
        <v>81</v>
      </c>
      <c r="AY149" s="19" t="s">
        <v>235</v>
      </c>
      <c r="BE149" s="183">
        <f t="shared" si="14"/>
        <v>0</v>
      </c>
      <c r="BF149" s="183">
        <f t="shared" si="15"/>
        <v>0</v>
      </c>
      <c r="BG149" s="183">
        <f t="shared" si="16"/>
        <v>0</v>
      </c>
      <c r="BH149" s="183">
        <f t="shared" si="17"/>
        <v>0</v>
      </c>
      <c r="BI149" s="183">
        <f t="shared" si="18"/>
        <v>0</v>
      </c>
      <c r="BJ149" s="19" t="s">
        <v>22</v>
      </c>
      <c r="BK149" s="183">
        <f t="shared" si="19"/>
        <v>0</v>
      </c>
      <c r="BL149" s="19" t="s">
        <v>241</v>
      </c>
      <c r="BM149" s="19" t="s">
        <v>803</v>
      </c>
    </row>
    <row r="150" spans="2:65" s="359" customFormat="1" ht="22.5" customHeight="1" x14ac:dyDescent="0.3">
      <c r="B150" s="171"/>
      <c r="C150" s="172" t="s">
        <v>379</v>
      </c>
      <c r="D150" s="172" t="s">
        <v>237</v>
      </c>
      <c r="E150" s="173" t="s">
        <v>5867</v>
      </c>
      <c r="F150" s="174" t="s">
        <v>5868</v>
      </c>
      <c r="G150" s="175" t="s">
        <v>387</v>
      </c>
      <c r="H150" s="176">
        <v>28</v>
      </c>
      <c r="I150" s="177"/>
      <c r="J150" s="178">
        <f t="shared" si="10"/>
        <v>0</v>
      </c>
      <c r="K150" s="174" t="s">
        <v>3</v>
      </c>
      <c r="L150" s="35"/>
      <c r="M150" s="179" t="s">
        <v>3</v>
      </c>
      <c r="N150" s="180" t="s">
        <v>44</v>
      </c>
      <c r="O150" s="363"/>
      <c r="P150" s="181">
        <f t="shared" si="11"/>
        <v>0</v>
      </c>
      <c r="Q150" s="181">
        <v>0</v>
      </c>
      <c r="R150" s="181">
        <f t="shared" si="12"/>
        <v>0</v>
      </c>
      <c r="S150" s="181">
        <v>0</v>
      </c>
      <c r="T150" s="182">
        <f t="shared" si="13"/>
        <v>0</v>
      </c>
      <c r="AR150" s="19" t="s">
        <v>241</v>
      </c>
      <c r="AT150" s="19" t="s">
        <v>237</v>
      </c>
      <c r="AU150" s="19" t="s">
        <v>81</v>
      </c>
      <c r="AY150" s="19" t="s">
        <v>235</v>
      </c>
      <c r="BE150" s="183">
        <f t="shared" si="14"/>
        <v>0</v>
      </c>
      <c r="BF150" s="183">
        <f t="shared" si="15"/>
        <v>0</v>
      </c>
      <c r="BG150" s="183">
        <f t="shared" si="16"/>
        <v>0</v>
      </c>
      <c r="BH150" s="183">
        <f t="shared" si="17"/>
        <v>0</v>
      </c>
      <c r="BI150" s="183">
        <f t="shared" si="18"/>
        <v>0</v>
      </c>
      <c r="BJ150" s="19" t="s">
        <v>22</v>
      </c>
      <c r="BK150" s="183">
        <f t="shared" si="19"/>
        <v>0</v>
      </c>
      <c r="BL150" s="19" t="s">
        <v>241</v>
      </c>
      <c r="BM150" s="19" t="s">
        <v>811</v>
      </c>
    </row>
    <row r="151" spans="2:65" s="359" customFormat="1" ht="22.5" customHeight="1" x14ac:dyDescent="0.3">
      <c r="B151" s="171"/>
      <c r="C151" s="172" t="s">
        <v>384</v>
      </c>
      <c r="D151" s="172" t="s">
        <v>237</v>
      </c>
      <c r="E151" s="173" t="s">
        <v>5869</v>
      </c>
      <c r="F151" s="174" t="s">
        <v>5870</v>
      </c>
      <c r="G151" s="175" t="s">
        <v>346</v>
      </c>
      <c r="H151" s="176">
        <v>70</v>
      </c>
      <c r="I151" s="177"/>
      <c r="J151" s="178">
        <f t="shared" si="10"/>
        <v>0</v>
      </c>
      <c r="K151" s="174" t="s">
        <v>3</v>
      </c>
      <c r="L151" s="35"/>
      <c r="M151" s="179" t="s">
        <v>3</v>
      </c>
      <c r="N151" s="180" t="s">
        <v>44</v>
      </c>
      <c r="O151" s="363"/>
      <c r="P151" s="181">
        <f t="shared" si="11"/>
        <v>0</v>
      </c>
      <c r="Q151" s="181">
        <v>0</v>
      </c>
      <c r="R151" s="181">
        <f t="shared" si="12"/>
        <v>0</v>
      </c>
      <c r="S151" s="181">
        <v>0</v>
      </c>
      <c r="T151" s="182">
        <f t="shared" si="13"/>
        <v>0</v>
      </c>
      <c r="AR151" s="19" t="s">
        <v>241</v>
      </c>
      <c r="AT151" s="19" t="s">
        <v>237</v>
      </c>
      <c r="AU151" s="19" t="s">
        <v>81</v>
      </c>
      <c r="AY151" s="19" t="s">
        <v>235</v>
      </c>
      <c r="BE151" s="183">
        <f t="shared" si="14"/>
        <v>0</v>
      </c>
      <c r="BF151" s="183">
        <f t="shared" si="15"/>
        <v>0</v>
      </c>
      <c r="BG151" s="183">
        <f t="shared" si="16"/>
        <v>0</v>
      </c>
      <c r="BH151" s="183">
        <f t="shared" si="17"/>
        <v>0</v>
      </c>
      <c r="BI151" s="183">
        <f t="shared" si="18"/>
        <v>0</v>
      </c>
      <c r="BJ151" s="19" t="s">
        <v>22</v>
      </c>
      <c r="BK151" s="183">
        <f t="shared" si="19"/>
        <v>0</v>
      </c>
      <c r="BL151" s="19" t="s">
        <v>241</v>
      </c>
      <c r="BM151" s="19" t="s">
        <v>819</v>
      </c>
    </row>
    <row r="152" spans="2:65" s="359" customFormat="1" ht="22.5" customHeight="1" x14ac:dyDescent="0.3">
      <c r="B152" s="171"/>
      <c r="C152" s="172" t="s">
        <v>389</v>
      </c>
      <c r="D152" s="172" t="s">
        <v>237</v>
      </c>
      <c r="E152" s="173" t="s">
        <v>2997</v>
      </c>
      <c r="F152" s="174" t="s">
        <v>5871</v>
      </c>
      <c r="G152" s="175" t="s">
        <v>346</v>
      </c>
      <c r="H152" s="176">
        <v>85</v>
      </c>
      <c r="I152" s="177"/>
      <c r="J152" s="178">
        <f t="shared" si="10"/>
        <v>0</v>
      </c>
      <c r="K152" s="174" t="s">
        <v>3</v>
      </c>
      <c r="L152" s="35"/>
      <c r="M152" s="179" t="s">
        <v>3</v>
      </c>
      <c r="N152" s="180" t="s">
        <v>44</v>
      </c>
      <c r="O152" s="363"/>
      <c r="P152" s="181">
        <f t="shared" si="11"/>
        <v>0</v>
      </c>
      <c r="Q152" s="181">
        <v>0</v>
      </c>
      <c r="R152" s="181">
        <f t="shared" si="12"/>
        <v>0</v>
      </c>
      <c r="S152" s="181">
        <v>0</v>
      </c>
      <c r="T152" s="182">
        <f t="shared" si="13"/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 t="shared" si="14"/>
        <v>0</v>
      </c>
      <c r="BF152" s="183">
        <f t="shared" si="15"/>
        <v>0</v>
      </c>
      <c r="BG152" s="183">
        <f t="shared" si="16"/>
        <v>0</v>
      </c>
      <c r="BH152" s="183">
        <f t="shared" si="17"/>
        <v>0</v>
      </c>
      <c r="BI152" s="183">
        <f t="shared" si="18"/>
        <v>0</v>
      </c>
      <c r="BJ152" s="19" t="s">
        <v>22</v>
      </c>
      <c r="BK152" s="183">
        <f t="shared" si="19"/>
        <v>0</v>
      </c>
      <c r="BL152" s="19" t="s">
        <v>241</v>
      </c>
      <c r="BM152" s="19" t="s">
        <v>827</v>
      </c>
    </row>
    <row r="153" spans="2:65" s="359" customFormat="1" ht="22.5" customHeight="1" x14ac:dyDescent="0.3">
      <c r="B153" s="171"/>
      <c r="C153" s="172" t="s">
        <v>393</v>
      </c>
      <c r="D153" s="172" t="s">
        <v>237</v>
      </c>
      <c r="E153" s="173" t="s">
        <v>3275</v>
      </c>
      <c r="F153" s="174" t="s">
        <v>5872</v>
      </c>
      <c r="G153" s="175" t="s">
        <v>346</v>
      </c>
      <c r="H153" s="176">
        <v>250</v>
      </c>
      <c r="I153" s="177"/>
      <c r="J153" s="178">
        <f t="shared" si="10"/>
        <v>0</v>
      </c>
      <c r="K153" s="174" t="s">
        <v>3</v>
      </c>
      <c r="L153" s="35"/>
      <c r="M153" s="179" t="s">
        <v>3</v>
      </c>
      <c r="N153" s="180" t="s">
        <v>44</v>
      </c>
      <c r="O153" s="363"/>
      <c r="P153" s="181">
        <f t="shared" si="11"/>
        <v>0</v>
      </c>
      <c r="Q153" s="181">
        <v>0</v>
      </c>
      <c r="R153" s="181">
        <f t="shared" si="12"/>
        <v>0</v>
      </c>
      <c r="S153" s="181">
        <v>0</v>
      </c>
      <c r="T153" s="182">
        <f t="shared" si="13"/>
        <v>0</v>
      </c>
      <c r="AR153" s="19" t="s">
        <v>241</v>
      </c>
      <c r="AT153" s="19" t="s">
        <v>237</v>
      </c>
      <c r="AU153" s="19" t="s">
        <v>81</v>
      </c>
      <c r="AY153" s="19" t="s">
        <v>235</v>
      </c>
      <c r="BE153" s="183">
        <f t="shared" si="14"/>
        <v>0</v>
      </c>
      <c r="BF153" s="183">
        <f t="shared" si="15"/>
        <v>0</v>
      </c>
      <c r="BG153" s="183">
        <f t="shared" si="16"/>
        <v>0</v>
      </c>
      <c r="BH153" s="183">
        <f t="shared" si="17"/>
        <v>0</v>
      </c>
      <c r="BI153" s="183">
        <f t="shared" si="18"/>
        <v>0</v>
      </c>
      <c r="BJ153" s="19" t="s">
        <v>22</v>
      </c>
      <c r="BK153" s="183">
        <f t="shared" si="19"/>
        <v>0</v>
      </c>
      <c r="BL153" s="19" t="s">
        <v>241</v>
      </c>
      <c r="BM153" s="19" t="s">
        <v>547</v>
      </c>
    </row>
    <row r="154" spans="2:65" s="359" customFormat="1" ht="22.5" customHeight="1" x14ac:dyDescent="0.3">
      <c r="B154" s="171"/>
      <c r="C154" s="172" t="s">
        <v>397</v>
      </c>
      <c r="D154" s="172" t="s">
        <v>237</v>
      </c>
      <c r="E154" s="173" t="s">
        <v>5873</v>
      </c>
      <c r="F154" s="174" t="s">
        <v>5874</v>
      </c>
      <c r="G154" s="175" t="s">
        <v>346</v>
      </c>
      <c r="H154" s="176">
        <v>35</v>
      </c>
      <c r="I154" s="177"/>
      <c r="J154" s="178">
        <f t="shared" si="10"/>
        <v>0</v>
      </c>
      <c r="K154" s="174" t="s">
        <v>3</v>
      </c>
      <c r="L154" s="35"/>
      <c r="M154" s="179" t="s">
        <v>3</v>
      </c>
      <c r="N154" s="180" t="s">
        <v>44</v>
      </c>
      <c r="O154" s="363"/>
      <c r="P154" s="181">
        <f t="shared" si="11"/>
        <v>0</v>
      </c>
      <c r="Q154" s="181">
        <v>0</v>
      </c>
      <c r="R154" s="181">
        <f t="shared" si="12"/>
        <v>0</v>
      </c>
      <c r="S154" s="181">
        <v>0</v>
      </c>
      <c r="T154" s="182">
        <f t="shared" si="13"/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 t="shared" si="14"/>
        <v>0</v>
      </c>
      <c r="BF154" s="183">
        <f t="shared" si="15"/>
        <v>0</v>
      </c>
      <c r="BG154" s="183">
        <f t="shared" si="16"/>
        <v>0</v>
      </c>
      <c r="BH154" s="183">
        <f t="shared" si="17"/>
        <v>0</v>
      </c>
      <c r="BI154" s="183">
        <f t="shared" si="18"/>
        <v>0</v>
      </c>
      <c r="BJ154" s="19" t="s">
        <v>22</v>
      </c>
      <c r="BK154" s="183">
        <f t="shared" si="19"/>
        <v>0</v>
      </c>
      <c r="BL154" s="19" t="s">
        <v>241</v>
      </c>
      <c r="BM154" s="19" t="s">
        <v>845</v>
      </c>
    </row>
    <row r="155" spans="2:65" s="359" customFormat="1" ht="22.5" customHeight="1" x14ac:dyDescent="0.3">
      <c r="B155" s="171"/>
      <c r="C155" s="172" t="s">
        <v>401</v>
      </c>
      <c r="D155" s="172" t="s">
        <v>237</v>
      </c>
      <c r="E155" s="173" t="s">
        <v>5875</v>
      </c>
      <c r="F155" s="174" t="s">
        <v>5876</v>
      </c>
      <c r="G155" s="175" t="s">
        <v>346</v>
      </c>
      <c r="H155" s="176">
        <v>40</v>
      </c>
      <c r="I155" s="177"/>
      <c r="J155" s="178">
        <f t="shared" si="10"/>
        <v>0</v>
      </c>
      <c r="K155" s="174" t="s">
        <v>3</v>
      </c>
      <c r="L155" s="35"/>
      <c r="M155" s="179" t="s">
        <v>3</v>
      </c>
      <c r="N155" s="180" t="s">
        <v>44</v>
      </c>
      <c r="O155" s="363"/>
      <c r="P155" s="181">
        <f t="shared" si="11"/>
        <v>0</v>
      </c>
      <c r="Q155" s="181">
        <v>0</v>
      </c>
      <c r="R155" s="181">
        <f t="shared" si="12"/>
        <v>0</v>
      </c>
      <c r="S155" s="181">
        <v>0</v>
      </c>
      <c r="T155" s="182">
        <f t="shared" si="13"/>
        <v>0</v>
      </c>
      <c r="AR155" s="19" t="s">
        <v>241</v>
      </c>
      <c r="AT155" s="19" t="s">
        <v>237</v>
      </c>
      <c r="AU155" s="19" t="s">
        <v>81</v>
      </c>
      <c r="AY155" s="19" t="s">
        <v>235</v>
      </c>
      <c r="BE155" s="183">
        <f t="shared" si="14"/>
        <v>0</v>
      </c>
      <c r="BF155" s="183">
        <f t="shared" si="15"/>
        <v>0</v>
      </c>
      <c r="BG155" s="183">
        <f t="shared" si="16"/>
        <v>0</v>
      </c>
      <c r="BH155" s="183">
        <f t="shared" si="17"/>
        <v>0</v>
      </c>
      <c r="BI155" s="183">
        <f t="shared" si="18"/>
        <v>0</v>
      </c>
      <c r="BJ155" s="19" t="s">
        <v>22</v>
      </c>
      <c r="BK155" s="183">
        <f t="shared" si="19"/>
        <v>0</v>
      </c>
      <c r="BL155" s="19" t="s">
        <v>241</v>
      </c>
      <c r="BM155" s="19" t="s">
        <v>859</v>
      </c>
    </row>
    <row r="156" spans="2:65" s="359" customFormat="1" ht="22.5" customHeight="1" x14ac:dyDescent="0.3">
      <c r="B156" s="171"/>
      <c r="C156" s="172" t="s">
        <v>405</v>
      </c>
      <c r="D156" s="172" t="s">
        <v>237</v>
      </c>
      <c r="E156" s="173" t="s">
        <v>3278</v>
      </c>
      <c r="F156" s="174" t="s">
        <v>5877</v>
      </c>
      <c r="G156" s="175" t="s">
        <v>387</v>
      </c>
      <c r="H156" s="176">
        <v>80</v>
      </c>
      <c r="I156" s="177"/>
      <c r="J156" s="178">
        <f t="shared" si="10"/>
        <v>0</v>
      </c>
      <c r="K156" s="174" t="s">
        <v>3</v>
      </c>
      <c r="L156" s="35"/>
      <c r="M156" s="179" t="s">
        <v>3</v>
      </c>
      <c r="N156" s="180" t="s">
        <v>44</v>
      </c>
      <c r="O156" s="363"/>
      <c r="P156" s="181">
        <f t="shared" si="11"/>
        <v>0</v>
      </c>
      <c r="Q156" s="181">
        <v>0</v>
      </c>
      <c r="R156" s="181">
        <f t="shared" si="12"/>
        <v>0</v>
      </c>
      <c r="S156" s="181">
        <v>0</v>
      </c>
      <c r="T156" s="182">
        <f t="shared" si="13"/>
        <v>0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 t="shared" si="14"/>
        <v>0</v>
      </c>
      <c r="BF156" s="183">
        <f t="shared" si="15"/>
        <v>0</v>
      </c>
      <c r="BG156" s="183">
        <f t="shared" si="16"/>
        <v>0</v>
      </c>
      <c r="BH156" s="183">
        <f t="shared" si="17"/>
        <v>0</v>
      </c>
      <c r="BI156" s="183">
        <f t="shared" si="18"/>
        <v>0</v>
      </c>
      <c r="BJ156" s="19" t="s">
        <v>22</v>
      </c>
      <c r="BK156" s="183">
        <f t="shared" si="19"/>
        <v>0</v>
      </c>
      <c r="BL156" s="19" t="s">
        <v>241</v>
      </c>
      <c r="BM156" s="19" t="s">
        <v>886</v>
      </c>
    </row>
    <row r="157" spans="2:65" s="359" customFormat="1" ht="22.5" customHeight="1" x14ac:dyDescent="0.3">
      <c r="B157" s="171"/>
      <c r="C157" s="172" t="s">
        <v>409</v>
      </c>
      <c r="D157" s="172" t="s">
        <v>237</v>
      </c>
      <c r="E157" s="173" t="s">
        <v>3443</v>
      </c>
      <c r="F157" s="174" t="s">
        <v>5878</v>
      </c>
      <c r="G157" s="175" t="s">
        <v>387</v>
      </c>
      <c r="H157" s="176">
        <v>27</v>
      </c>
      <c r="I157" s="177"/>
      <c r="J157" s="178">
        <f t="shared" si="10"/>
        <v>0</v>
      </c>
      <c r="K157" s="174" t="s">
        <v>3</v>
      </c>
      <c r="L157" s="35"/>
      <c r="M157" s="179" t="s">
        <v>3</v>
      </c>
      <c r="N157" s="180" t="s">
        <v>44</v>
      </c>
      <c r="O157" s="363"/>
      <c r="P157" s="181">
        <f t="shared" si="11"/>
        <v>0</v>
      </c>
      <c r="Q157" s="181">
        <v>0</v>
      </c>
      <c r="R157" s="181">
        <f t="shared" si="12"/>
        <v>0</v>
      </c>
      <c r="S157" s="181">
        <v>0</v>
      </c>
      <c r="T157" s="182">
        <f t="shared" si="13"/>
        <v>0</v>
      </c>
      <c r="AR157" s="19" t="s">
        <v>241</v>
      </c>
      <c r="AT157" s="19" t="s">
        <v>237</v>
      </c>
      <c r="AU157" s="19" t="s">
        <v>81</v>
      </c>
      <c r="AY157" s="19" t="s">
        <v>235</v>
      </c>
      <c r="BE157" s="183">
        <f t="shared" si="14"/>
        <v>0</v>
      </c>
      <c r="BF157" s="183">
        <f t="shared" si="15"/>
        <v>0</v>
      </c>
      <c r="BG157" s="183">
        <f t="shared" si="16"/>
        <v>0</v>
      </c>
      <c r="BH157" s="183">
        <f t="shared" si="17"/>
        <v>0</v>
      </c>
      <c r="BI157" s="183">
        <f t="shared" si="18"/>
        <v>0</v>
      </c>
      <c r="BJ157" s="19" t="s">
        <v>22</v>
      </c>
      <c r="BK157" s="183">
        <f t="shared" si="19"/>
        <v>0</v>
      </c>
      <c r="BL157" s="19" t="s">
        <v>241</v>
      </c>
      <c r="BM157" s="19" t="s">
        <v>894</v>
      </c>
    </row>
    <row r="158" spans="2:65" s="359" customFormat="1" ht="22.5" customHeight="1" x14ac:dyDescent="0.3">
      <c r="B158" s="171"/>
      <c r="C158" s="172" t="s">
        <v>413</v>
      </c>
      <c r="D158" s="172" t="s">
        <v>237</v>
      </c>
      <c r="E158" s="173" t="s">
        <v>3005</v>
      </c>
      <c r="F158" s="174" t="s">
        <v>5879</v>
      </c>
      <c r="G158" s="175" t="s">
        <v>387</v>
      </c>
      <c r="H158" s="176">
        <v>8</v>
      </c>
      <c r="I158" s="177"/>
      <c r="J158" s="178">
        <f t="shared" si="10"/>
        <v>0</v>
      </c>
      <c r="K158" s="174" t="s">
        <v>3</v>
      </c>
      <c r="L158" s="35"/>
      <c r="M158" s="179" t="s">
        <v>3</v>
      </c>
      <c r="N158" s="180" t="s">
        <v>44</v>
      </c>
      <c r="O158" s="363"/>
      <c r="P158" s="181">
        <f t="shared" si="11"/>
        <v>0</v>
      </c>
      <c r="Q158" s="181">
        <v>0</v>
      </c>
      <c r="R158" s="181">
        <f t="shared" si="12"/>
        <v>0</v>
      </c>
      <c r="S158" s="181">
        <v>0</v>
      </c>
      <c r="T158" s="182">
        <f t="shared" si="13"/>
        <v>0</v>
      </c>
      <c r="AR158" s="19" t="s">
        <v>241</v>
      </c>
      <c r="AT158" s="19" t="s">
        <v>237</v>
      </c>
      <c r="AU158" s="19" t="s">
        <v>81</v>
      </c>
      <c r="AY158" s="19" t="s">
        <v>235</v>
      </c>
      <c r="BE158" s="183">
        <f t="shared" si="14"/>
        <v>0</v>
      </c>
      <c r="BF158" s="183">
        <f t="shared" si="15"/>
        <v>0</v>
      </c>
      <c r="BG158" s="183">
        <f t="shared" si="16"/>
        <v>0</v>
      </c>
      <c r="BH158" s="183">
        <f t="shared" si="17"/>
        <v>0</v>
      </c>
      <c r="BI158" s="183">
        <f t="shared" si="18"/>
        <v>0</v>
      </c>
      <c r="BJ158" s="19" t="s">
        <v>22</v>
      </c>
      <c r="BK158" s="183">
        <f t="shared" si="19"/>
        <v>0</v>
      </c>
      <c r="BL158" s="19" t="s">
        <v>241</v>
      </c>
      <c r="BM158" s="19" t="s">
        <v>554</v>
      </c>
    </row>
    <row r="159" spans="2:65" s="11" customFormat="1" ht="22.35" customHeight="1" x14ac:dyDescent="0.3">
      <c r="B159" s="157"/>
      <c r="D159" s="168" t="s">
        <v>72</v>
      </c>
      <c r="E159" s="169" t="s">
        <v>2917</v>
      </c>
      <c r="F159" s="169" t="s">
        <v>5880</v>
      </c>
      <c r="I159" s="160"/>
      <c r="J159" s="170">
        <f>BK159</f>
        <v>0</v>
      </c>
      <c r="L159" s="157"/>
      <c r="M159" s="162"/>
      <c r="N159" s="163"/>
      <c r="O159" s="163"/>
      <c r="P159" s="164">
        <f>SUM(P160:P163)</f>
        <v>0</v>
      </c>
      <c r="Q159" s="163"/>
      <c r="R159" s="164">
        <f>SUM(R160:R163)</f>
        <v>0</v>
      </c>
      <c r="S159" s="163"/>
      <c r="T159" s="165">
        <f>SUM(T160:T163)</f>
        <v>0</v>
      </c>
      <c r="AR159" s="158" t="s">
        <v>22</v>
      </c>
      <c r="AT159" s="166" t="s">
        <v>72</v>
      </c>
      <c r="AU159" s="166" t="s">
        <v>81</v>
      </c>
      <c r="AY159" s="158" t="s">
        <v>235</v>
      </c>
      <c r="BK159" s="167">
        <f>SUM(BK160:BK163)</f>
        <v>0</v>
      </c>
    </row>
    <row r="160" spans="2:65" s="359" customFormat="1" ht="22.5" customHeight="1" x14ac:dyDescent="0.3">
      <c r="B160" s="171"/>
      <c r="C160" s="172" t="s">
        <v>417</v>
      </c>
      <c r="D160" s="172" t="s">
        <v>237</v>
      </c>
      <c r="E160" s="173" t="s">
        <v>5881</v>
      </c>
      <c r="F160" s="174" t="s">
        <v>5882</v>
      </c>
      <c r="G160" s="175" t="s">
        <v>387</v>
      </c>
      <c r="H160" s="176">
        <v>4</v>
      </c>
      <c r="I160" s="177"/>
      <c r="J160" s="178">
        <f>ROUND(I160*H160,2)</f>
        <v>0</v>
      </c>
      <c r="K160" s="174" t="s">
        <v>3</v>
      </c>
      <c r="L160" s="35"/>
      <c r="M160" s="179" t="s">
        <v>3</v>
      </c>
      <c r="N160" s="180" t="s">
        <v>44</v>
      </c>
      <c r="O160" s="363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103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916</v>
      </c>
    </row>
    <row r="161" spans="2:65" s="359" customFormat="1" ht="22.5" customHeight="1" x14ac:dyDescent="0.3">
      <c r="B161" s="171"/>
      <c r="C161" s="172" t="s">
        <v>421</v>
      </c>
      <c r="D161" s="172" t="s">
        <v>237</v>
      </c>
      <c r="E161" s="173" t="s">
        <v>5883</v>
      </c>
      <c r="F161" s="174" t="s">
        <v>5884</v>
      </c>
      <c r="G161" s="175" t="s">
        <v>387</v>
      </c>
      <c r="H161" s="176">
        <v>1</v>
      </c>
      <c r="I161" s="177"/>
      <c r="J161" s="178">
        <f>ROUND(I161*H161,2)</f>
        <v>0</v>
      </c>
      <c r="K161" s="174" t="s">
        <v>3</v>
      </c>
      <c r="L161" s="35"/>
      <c r="M161" s="179" t="s">
        <v>3</v>
      </c>
      <c r="N161" s="180" t="s">
        <v>44</v>
      </c>
      <c r="O161" s="363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AR161" s="19" t="s">
        <v>241</v>
      </c>
      <c r="AT161" s="19" t="s">
        <v>237</v>
      </c>
      <c r="AU161" s="19" t="s">
        <v>103</v>
      </c>
      <c r="AY161" s="19" t="s">
        <v>235</v>
      </c>
      <c r="BE161" s="183">
        <f>IF(N161="základní",J161,0)</f>
        <v>0</v>
      </c>
      <c r="BF161" s="183">
        <f>IF(N161="snížená",J161,0)</f>
        <v>0</v>
      </c>
      <c r="BG161" s="183">
        <f>IF(N161="zákl. přenesená",J161,0)</f>
        <v>0</v>
      </c>
      <c r="BH161" s="183">
        <f>IF(N161="sníž. přenesená",J161,0)</f>
        <v>0</v>
      </c>
      <c r="BI161" s="183">
        <f>IF(N161="nulová",J161,0)</f>
        <v>0</v>
      </c>
      <c r="BJ161" s="19" t="s">
        <v>22</v>
      </c>
      <c r="BK161" s="183">
        <f>ROUND(I161*H161,2)</f>
        <v>0</v>
      </c>
      <c r="BL161" s="19" t="s">
        <v>241</v>
      </c>
      <c r="BM161" s="19" t="s">
        <v>925</v>
      </c>
    </row>
    <row r="162" spans="2:65" s="359" customFormat="1" ht="22.5" customHeight="1" x14ac:dyDescent="0.3">
      <c r="B162" s="171"/>
      <c r="C162" s="172" t="s">
        <v>426</v>
      </c>
      <c r="D162" s="172" t="s">
        <v>237</v>
      </c>
      <c r="E162" s="173" t="s">
        <v>5885</v>
      </c>
      <c r="F162" s="174" t="s">
        <v>5886</v>
      </c>
      <c r="G162" s="175" t="s">
        <v>387</v>
      </c>
      <c r="H162" s="176">
        <v>2</v>
      </c>
      <c r="I162" s="177"/>
      <c r="J162" s="178">
        <f>ROUND(I162*H162,2)</f>
        <v>0</v>
      </c>
      <c r="K162" s="174" t="s">
        <v>3</v>
      </c>
      <c r="L162" s="35"/>
      <c r="M162" s="179" t="s">
        <v>3</v>
      </c>
      <c r="N162" s="180" t="s">
        <v>44</v>
      </c>
      <c r="O162" s="363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AR162" s="19" t="s">
        <v>241</v>
      </c>
      <c r="AT162" s="19" t="s">
        <v>237</v>
      </c>
      <c r="AU162" s="19" t="s">
        <v>103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241</v>
      </c>
      <c r="BM162" s="19" t="s">
        <v>934</v>
      </c>
    </row>
    <row r="163" spans="2:65" s="359" customFormat="1" ht="22.5" customHeight="1" x14ac:dyDescent="0.3">
      <c r="B163" s="171"/>
      <c r="C163" s="172" t="s">
        <v>430</v>
      </c>
      <c r="D163" s="172" t="s">
        <v>237</v>
      </c>
      <c r="E163" s="173" t="s">
        <v>5887</v>
      </c>
      <c r="F163" s="174" t="s">
        <v>5888</v>
      </c>
      <c r="G163" s="175" t="s">
        <v>387</v>
      </c>
      <c r="H163" s="176">
        <v>2</v>
      </c>
      <c r="I163" s="177"/>
      <c r="J163" s="178">
        <f>ROUND(I163*H163,2)</f>
        <v>0</v>
      </c>
      <c r="K163" s="174" t="s">
        <v>3</v>
      </c>
      <c r="L163" s="35"/>
      <c r="M163" s="179" t="s">
        <v>3</v>
      </c>
      <c r="N163" s="180" t="s">
        <v>44</v>
      </c>
      <c r="O163" s="363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AR163" s="19" t="s">
        <v>241</v>
      </c>
      <c r="AT163" s="19" t="s">
        <v>237</v>
      </c>
      <c r="AU163" s="19" t="s">
        <v>103</v>
      </c>
      <c r="AY163" s="19" t="s">
        <v>235</v>
      </c>
      <c r="BE163" s="183">
        <f>IF(N163="základní",J163,0)</f>
        <v>0</v>
      </c>
      <c r="BF163" s="183">
        <f>IF(N163="snížená",J163,0)</f>
        <v>0</v>
      </c>
      <c r="BG163" s="183">
        <f>IF(N163="zákl. přenesená",J163,0)</f>
        <v>0</v>
      </c>
      <c r="BH163" s="183">
        <f>IF(N163="sníž. přenesená",J163,0)</f>
        <v>0</v>
      </c>
      <c r="BI163" s="183">
        <f>IF(N163="nulová",J163,0)</f>
        <v>0</v>
      </c>
      <c r="BJ163" s="19" t="s">
        <v>22</v>
      </c>
      <c r="BK163" s="183">
        <f>ROUND(I163*H163,2)</f>
        <v>0</v>
      </c>
      <c r="BL163" s="19" t="s">
        <v>241</v>
      </c>
      <c r="BM163" s="19" t="s">
        <v>942</v>
      </c>
    </row>
    <row r="164" spans="2:65" s="11" customFormat="1" ht="22.35" customHeight="1" x14ac:dyDescent="0.3">
      <c r="B164" s="157"/>
      <c r="D164" s="168" t="s">
        <v>72</v>
      </c>
      <c r="E164" s="169" t="s">
        <v>2922</v>
      </c>
      <c r="F164" s="169" t="s">
        <v>5889</v>
      </c>
      <c r="I164" s="160"/>
      <c r="J164" s="170">
        <f>BK164</f>
        <v>0</v>
      </c>
      <c r="L164" s="157"/>
      <c r="M164" s="162"/>
      <c r="N164" s="163"/>
      <c r="O164" s="163"/>
      <c r="P164" s="164">
        <f>P165</f>
        <v>0</v>
      </c>
      <c r="Q164" s="163"/>
      <c r="R164" s="164">
        <f>R165</f>
        <v>0</v>
      </c>
      <c r="S164" s="163"/>
      <c r="T164" s="165">
        <f>T165</f>
        <v>0</v>
      </c>
      <c r="AR164" s="158" t="s">
        <v>22</v>
      </c>
      <c r="AT164" s="166" t="s">
        <v>72</v>
      </c>
      <c r="AU164" s="166" t="s">
        <v>81</v>
      </c>
      <c r="AY164" s="158" t="s">
        <v>235</v>
      </c>
      <c r="BK164" s="167">
        <f>BK165</f>
        <v>0</v>
      </c>
    </row>
    <row r="165" spans="2:65" s="359" customFormat="1" ht="22.5" customHeight="1" x14ac:dyDescent="0.3">
      <c r="B165" s="171"/>
      <c r="C165" s="172" t="s">
        <v>436</v>
      </c>
      <c r="D165" s="172" t="s">
        <v>237</v>
      </c>
      <c r="E165" s="173" t="s">
        <v>5890</v>
      </c>
      <c r="F165" s="174" t="s">
        <v>5891</v>
      </c>
      <c r="G165" s="175" t="s">
        <v>387</v>
      </c>
      <c r="H165" s="176">
        <v>22</v>
      </c>
      <c r="I165" s="177"/>
      <c r="J165" s="178">
        <f>ROUND(I165*H165,2)</f>
        <v>0</v>
      </c>
      <c r="K165" s="174" t="s">
        <v>3</v>
      </c>
      <c r="L165" s="35"/>
      <c r="M165" s="179" t="s">
        <v>3</v>
      </c>
      <c r="N165" s="180" t="s">
        <v>44</v>
      </c>
      <c r="O165" s="363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AR165" s="19" t="s">
        <v>241</v>
      </c>
      <c r="AT165" s="19" t="s">
        <v>237</v>
      </c>
      <c r="AU165" s="19" t="s">
        <v>103</v>
      </c>
      <c r="AY165" s="19" t="s">
        <v>235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9" t="s">
        <v>22</v>
      </c>
      <c r="BK165" s="183">
        <f>ROUND(I165*H165,2)</f>
        <v>0</v>
      </c>
      <c r="BL165" s="19" t="s">
        <v>241</v>
      </c>
      <c r="BM165" s="19" t="s">
        <v>950</v>
      </c>
    </row>
    <row r="166" spans="2:65" s="11" customFormat="1" ht="22.35" customHeight="1" x14ac:dyDescent="0.3">
      <c r="B166" s="157"/>
      <c r="D166" s="168" t="s">
        <v>72</v>
      </c>
      <c r="E166" s="169" t="s">
        <v>2930</v>
      </c>
      <c r="F166" s="169" t="s">
        <v>5892</v>
      </c>
      <c r="I166" s="160"/>
      <c r="J166" s="170">
        <f>BK166</f>
        <v>0</v>
      </c>
      <c r="L166" s="157"/>
      <c r="M166" s="162"/>
      <c r="N166" s="163"/>
      <c r="O166" s="163"/>
      <c r="P166" s="164">
        <f>SUM(P167:P168)</f>
        <v>0</v>
      </c>
      <c r="Q166" s="163"/>
      <c r="R166" s="164">
        <f>SUM(R167:R168)</f>
        <v>0</v>
      </c>
      <c r="S166" s="163"/>
      <c r="T166" s="165">
        <f>SUM(T167:T168)</f>
        <v>0</v>
      </c>
      <c r="AR166" s="158" t="s">
        <v>22</v>
      </c>
      <c r="AT166" s="166" t="s">
        <v>72</v>
      </c>
      <c r="AU166" s="166" t="s">
        <v>81</v>
      </c>
      <c r="AY166" s="158" t="s">
        <v>235</v>
      </c>
      <c r="BK166" s="167">
        <f>SUM(BK167:BK168)</f>
        <v>0</v>
      </c>
    </row>
    <row r="167" spans="2:65" s="359" customFormat="1" ht="22.5" customHeight="1" x14ac:dyDescent="0.3">
      <c r="B167" s="171"/>
      <c r="C167" s="172" t="s">
        <v>441</v>
      </c>
      <c r="D167" s="172" t="s">
        <v>237</v>
      </c>
      <c r="E167" s="173" t="s">
        <v>5893</v>
      </c>
      <c r="F167" s="174" t="s">
        <v>5894</v>
      </c>
      <c r="G167" s="175" t="s">
        <v>387</v>
      </c>
      <c r="H167" s="176">
        <v>3</v>
      </c>
      <c r="I167" s="177"/>
      <c r="J167" s="178">
        <f>ROUND(I167*H167,2)</f>
        <v>0</v>
      </c>
      <c r="K167" s="174" t="s">
        <v>3</v>
      </c>
      <c r="L167" s="35"/>
      <c r="M167" s="179" t="s">
        <v>3</v>
      </c>
      <c r="N167" s="180" t="s">
        <v>44</v>
      </c>
      <c r="O167" s="363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AR167" s="19" t="s">
        <v>241</v>
      </c>
      <c r="AT167" s="19" t="s">
        <v>237</v>
      </c>
      <c r="AU167" s="19" t="s">
        <v>103</v>
      </c>
      <c r="AY167" s="19" t="s">
        <v>235</v>
      </c>
      <c r="BE167" s="183">
        <f>IF(N167="základní",J167,0)</f>
        <v>0</v>
      </c>
      <c r="BF167" s="183">
        <f>IF(N167="snížená",J167,0)</f>
        <v>0</v>
      </c>
      <c r="BG167" s="183">
        <f>IF(N167="zákl. přenesená",J167,0)</f>
        <v>0</v>
      </c>
      <c r="BH167" s="183">
        <f>IF(N167="sníž. přenesená",J167,0)</f>
        <v>0</v>
      </c>
      <c r="BI167" s="183">
        <f>IF(N167="nulová",J167,0)</f>
        <v>0</v>
      </c>
      <c r="BJ167" s="19" t="s">
        <v>22</v>
      </c>
      <c r="BK167" s="183">
        <f>ROUND(I167*H167,2)</f>
        <v>0</v>
      </c>
      <c r="BL167" s="19" t="s">
        <v>241</v>
      </c>
      <c r="BM167" s="19" t="s">
        <v>959</v>
      </c>
    </row>
    <row r="168" spans="2:65" s="359" customFormat="1" ht="22.5" customHeight="1" x14ac:dyDescent="0.3">
      <c r="B168" s="171"/>
      <c r="C168" s="172" t="s">
        <v>445</v>
      </c>
      <c r="D168" s="172" t="s">
        <v>237</v>
      </c>
      <c r="E168" s="173" t="s">
        <v>5895</v>
      </c>
      <c r="F168" s="174" t="s">
        <v>5896</v>
      </c>
      <c r="G168" s="175" t="s">
        <v>387</v>
      </c>
      <c r="H168" s="176">
        <v>4</v>
      </c>
      <c r="I168" s="177"/>
      <c r="J168" s="178">
        <f>ROUND(I168*H168,2)</f>
        <v>0</v>
      </c>
      <c r="K168" s="174" t="s">
        <v>3</v>
      </c>
      <c r="L168" s="35"/>
      <c r="M168" s="179" t="s">
        <v>3</v>
      </c>
      <c r="N168" s="180" t="s">
        <v>44</v>
      </c>
      <c r="O168" s="363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AR168" s="19" t="s">
        <v>241</v>
      </c>
      <c r="AT168" s="19" t="s">
        <v>237</v>
      </c>
      <c r="AU168" s="19" t="s">
        <v>103</v>
      </c>
      <c r="AY168" s="19" t="s">
        <v>235</v>
      </c>
      <c r="BE168" s="183">
        <f>IF(N168="základní",J168,0)</f>
        <v>0</v>
      </c>
      <c r="BF168" s="183">
        <f>IF(N168="snížená",J168,0)</f>
        <v>0</v>
      </c>
      <c r="BG168" s="183">
        <f>IF(N168="zákl. přenesená",J168,0)</f>
        <v>0</v>
      </c>
      <c r="BH168" s="183">
        <f>IF(N168="sníž. přenesená",J168,0)</f>
        <v>0</v>
      </c>
      <c r="BI168" s="183">
        <f>IF(N168="nulová",J168,0)</f>
        <v>0</v>
      </c>
      <c r="BJ168" s="19" t="s">
        <v>22</v>
      </c>
      <c r="BK168" s="183">
        <f>ROUND(I168*H168,2)</f>
        <v>0</v>
      </c>
      <c r="BL168" s="19" t="s">
        <v>241</v>
      </c>
      <c r="BM168" s="19" t="s">
        <v>969</v>
      </c>
    </row>
    <row r="169" spans="2:65" s="11" customFormat="1" ht="22.35" customHeight="1" x14ac:dyDescent="0.3">
      <c r="B169" s="157"/>
      <c r="D169" s="168" t="s">
        <v>72</v>
      </c>
      <c r="E169" s="169" t="s">
        <v>2941</v>
      </c>
      <c r="F169" s="169" t="s">
        <v>5897</v>
      </c>
      <c r="I169" s="160"/>
      <c r="J169" s="170">
        <f>BK169</f>
        <v>0</v>
      </c>
      <c r="L169" s="157"/>
      <c r="M169" s="162"/>
      <c r="N169" s="163"/>
      <c r="O169" s="163"/>
      <c r="P169" s="164">
        <f>SUM(P170:P174)</f>
        <v>0</v>
      </c>
      <c r="Q169" s="163"/>
      <c r="R169" s="164">
        <f>SUM(R170:R174)</f>
        <v>0</v>
      </c>
      <c r="S169" s="163"/>
      <c r="T169" s="165">
        <f>SUM(T170:T174)</f>
        <v>0</v>
      </c>
      <c r="AR169" s="158" t="s">
        <v>22</v>
      </c>
      <c r="AT169" s="166" t="s">
        <v>72</v>
      </c>
      <c r="AU169" s="166" t="s">
        <v>81</v>
      </c>
      <c r="AY169" s="158" t="s">
        <v>235</v>
      </c>
      <c r="BK169" s="167">
        <f>SUM(BK170:BK174)</f>
        <v>0</v>
      </c>
    </row>
    <row r="170" spans="2:65" s="359" customFormat="1" ht="22.5" customHeight="1" x14ac:dyDescent="0.3">
      <c r="B170" s="171"/>
      <c r="C170" s="172" t="s">
        <v>449</v>
      </c>
      <c r="D170" s="172" t="s">
        <v>237</v>
      </c>
      <c r="E170" s="173" t="s">
        <v>5898</v>
      </c>
      <c r="F170" s="174" t="s">
        <v>5899</v>
      </c>
      <c r="G170" s="175" t="s">
        <v>387</v>
      </c>
      <c r="H170" s="176">
        <v>2</v>
      </c>
      <c r="I170" s="177"/>
      <c r="J170" s="178">
        <f>ROUND(I170*H170,2)</f>
        <v>0</v>
      </c>
      <c r="K170" s="174" t="s">
        <v>3</v>
      </c>
      <c r="L170" s="35"/>
      <c r="M170" s="179" t="s">
        <v>3</v>
      </c>
      <c r="N170" s="180" t="s">
        <v>44</v>
      </c>
      <c r="O170" s="363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AR170" s="19" t="s">
        <v>241</v>
      </c>
      <c r="AT170" s="19" t="s">
        <v>237</v>
      </c>
      <c r="AU170" s="19" t="s">
        <v>103</v>
      </c>
      <c r="AY170" s="19" t="s">
        <v>235</v>
      </c>
      <c r="BE170" s="183">
        <f>IF(N170="základní",J170,0)</f>
        <v>0</v>
      </c>
      <c r="BF170" s="183">
        <f>IF(N170="snížená",J170,0)</f>
        <v>0</v>
      </c>
      <c r="BG170" s="183">
        <f>IF(N170="zákl. přenesená",J170,0)</f>
        <v>0</v>
      </c>
      <c r="BH170" s="183">
        <f>IF(N170="sníž. přenesená",J170,0)</f>
        <v>0</v>
      </c>
      <c r="BI170" s="183">
        <f>IF(N170="nulová",J170,0)</f>
        <v>0</v>
      </c>
      <c r="BJ170" s="19" t="s">
        <v>22</v>
      </c>
      <c r="BK170" s="183">
        <f>ROUND(I170*H170,2)</f>
        <v>0</v>
      </c>
      <c r="BL170" s="19" t="s">
        <v>241</v>
      </c>
      <c r="BM170" s="19" t="s">
        <v>977</v>
      </c>
    </row>
    <row r="171" spans="2:65" s="359" customFormat="1" ht="22.5" customHeight="1" x14ac:dyDescent="0.3">
      <c r="B171" s="171"/>
      <c r="C171" s="172" t="s">
        <v>454</v>
      </c>
      <c r="D171" s="172" t="s">
        <v>237</v>
      </c>
      <c r="E171" s="173" t="s">
        <v>5900</v>
      </c>
      <c r="F171" s="174" t="s">
        <v>5901</v>
      </c>
      <c r="G171" s="175" t="s">
        <v>387</v>
      </c>
      <c r="H171" s="176">
        <v>4</v>
      </c>
      <c r="I171" s="177"/>
      <c r="J171" s="178">
        <f>ROUND(I171*H171,2)</f>
        <v>0</v>
      </c>
      <c r="K171" s="174" t="s">
        <v>3</v>
      </c>
      <c r="L171" s="35"/>
      <c r="M171" s="179" t="s">
        <v>3</v>
      </c>
      <c r="N171" s="180" t="s">
        <v>44</v>
      </c>
      <c r="O171" s="363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AR171" s="19" t="s">
        <v>241</v>
      </c>
      <c r="AT171" s="19" t="s">
        <v>237</v>
      </c>
      <c r="AU171" s="19" t="s">
        <v>103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241</v>
      </c>
      <c r="BM171" s="19" t="s">
        <v>985</v>
      </c>
    </row>
    <row r="172" spans="2:65" s="359" customFormat="1" ht="22.5" customHeight="1" x14ac:dyDescent="0.3">
      <c r="B172" s="171"/>
      <c r="C172" s="172" t="s">
        <v>459</v>
      </c>
      <c r="D172" s="172" t="s">
        <v>237</v>
      </c>
      <c r="E172" s="173" t="s">
        <v>5902</v>
      </c>
      <c r="F172" s="174" t="s">
        <v>5903</v>
      </c>
      <c r="G172" s="175" t="s">
        <v>387</v>
      </c>
      <c r="H172" s="176">
        <v>4</v>
      </c>
      <c r="I172" s="177"/>
      <c r="J172" s="178">
        <f>ROUND(I172*H172,2)</f>
        <v>0</v>
      </c>
      <c r="K172" s="174" t="s">
        <v>3</v>
      </c>
      <c r="L172" s="35"/>
      <c r="M172" s="179" t="s">
        <v>3</v>
      </c>
      <c r="N172" s="180" t="s">
        <v>44</v>
      </c>
      <c r="O172" s="363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AR172" s="19" t="s">
        <v>241</v>
      </c>
      <c r="AT172" s="19" t="s">
        <v>237</v>
      </c>
      <c r="AU172" s="19" t="s">
        <v>103</v>
      </c>
      <c r="AY172" s="19" t="s">
        <v>235</v>
      </c>
      <c r="BE172" s="183">
        <f>IF(N172="základní",J172,0)</f>
        <v>0</v>
      </c>
      <c r="BF172" s="183">
        <f>IF(N172="snížená",J172,0)</f>
        <v>0</v>
      </c>
      <c r="BG172" s="183">
        <f>IF(N172="zákl. přenesená",J172,0)</f>
        <v>0</v>
      </c>
      <c r="BH172" s="183">
        <f>IF(N172="sníž. přenesená",J172,0)</f>
        <v>0</v>
      </c>
      <c r="BI172" s="183">
        <f>IF(N172="nulová",J172,0)</f>
        <v>0</v>
      </c>
      <c r="BJ172" s="19" t="s">
        <v>22</v>
      </c>
      <c r="BK172" s="183">
        <f>ROUND(I172*H172,2)</f>
        <v>0</v>
      </c>
      <c r="BL172" s="19" t="s">
        <v>241</v>
      </c>
      <c r="BM172" s="19" t="s">
        <v>27</v>
      </c>
    </row>
    <row r="173" spans="2:65" s="359" customFormat="1" ht="22.5" customHeight="1" x14ac:dyDescent="0.3">
      <c r="B173" s="171"/>
      <c r="C173" s="172" t="s">
        <v>463</v>
      </c>
      <c r="D173" s="172" t="s">
        <v>237</v>
      </c>
      <c r="E173" s="173" t="s">
        <v>5904</v>
      </c>
      <c r="F173" s="174" t="s">
        <v>5905</v>
      </c>
      <c r="G173" s="175" t="s">
        <v>387</v>
      </c>
      <c r="H173" s="176">
        <v>1</v>
      </c>
      <c r="I173" s="177"/>
      <c r="J173" s="178">
        <f>ROUND(I173*H173,2)</f>
        <v>0</v>
      </c>
      <c r="K173" s="174" t="s">
        <v>3</v>
      </c>
      <c r="L173" s="35"/>
      <c r="M173" s="179" t="s">
        <v>3</v>
      </c>
      <c r="N173" s="180" t="s">
        <v>44</v>
      </c>
      <c r="O173" s="363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AR173" s="19" t="s">
        <v>241</v>
      </c>
      <c r="AT173" s="19" t="s">
        <v>237</v>
      </c>
      <c r="AU173" s="19" t="s">
        <v>103</v>
      </c>
      <c r="AY173" s="19" t="s">
        <v>235</v>
      </c>
      <c r="BE173" s="183">
        <f>IF(N173="základní",J173,0)</f>
        <v>0</v>
      </c>
      <c r="BF173" s="183">
        <f>IF(N173="snížená",J173,0)</f>
        <v>0</v>
      </c>
      <c r="BG173" s="183">
        <f>IF(N173="zákl. přenesená",J173,0)</f>
        <v>0</v>
      </c>
      <c r="BH173" s="183">
        <f>IF(N173="sníž. přenesená",J173,0)</f>
        <v>0</v>
      </c>
      <c r="BI173" s="183">
        <f>IF(N173="nulová",J173,0)</f>
        <v>0</v>
      </c>
      <c r="BJ173" s="19" t="s">
        <v>22</v>
      </c>
      <c r="BK173" s="183">
        <f>ROUND(I173*H173,2)</f>
        <v>0</v>
      </c>
      <c r="BL173" s="19" t="s">
        <v>241</v>
      </c>
      <c r="BM173" s="19" t="s">
        <v>3227</v>
      </c>
    </row>
    <row r="174" spans="2:65" s="359" customFormat="1" ht="22.5" customHeight="1" x14ac:dyDescent="0.3">
      <c r="B174" s="171"/>
      <c r="C174" s="172" t="s">
        <v>467</v>
      </c>
      <c r="D174" s="172" t="s">
        <v>237</v>
      </c>
      <c r="E174" s="173" t="s">
        <v>5906</v>
      </c>
      <c r="F174" s="174" t="s">
        <v>5907</v>
      </c>
      <c r="G174" s="175" t="s">
        <v>387</v>
      </c>
      <c r="H174" s="176">
        <v>1</v>
      </c>
      <c r="I174" s="177"/>
      <c r="J174" s="178">
        <f>ROUND(I174*H174,2)</f>
        <v>0</v>
      </c>
      <c r="K174" s="174" t="s">
        <v>3</v>
      </c>
      <c r="L174" s="35"/>
      <c r="M174" s="179" t="s">
        <v>3</v>
      </c>
      <c r="N174" s="180" t="s">
        <v>44</v>
      </c>
      <c r="O174" s="363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103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5047</v>
      </c>
    </row>
    <row r="175" spans="2:65" s="11" customFormat="1" ht="22.35" customHeight="1" x14ac:dyDescent="0.3">
      <c r="B175" s="157"/>
      <c r="D175" s="168" t="s">
        <v>72</v>
      </c>
      <c r="E175" s="169" t="s">
        <v>2955</v>
      </c>
      <c r="F175" s="169" t="s">
        <v>2971</v>
      </c>
      <c r="I175" s="160"/>
      <c r="J175" s="170">
        <f>BK175</f>
        <v>0</v>
      </c>
      <c r="L175" s="157"/>
      <c r="M175" s="162"/>
      <c r="N175" s="163"/>
      <c r="O175" s="163"/>
      <c r="P175" s="164">
        <f>SUM(P176:P179)</f>
        <v>0</v>
      </c>
      <c r="Q175" s="163"/>
      <c r="R175" s="164">
        <f>SUM(R176:R179)</f>
        <v>0</v>
      </c>
      <c r="S175" s="163"/>
      <c r="T175" s="165">
        <f>SUM(T176:T179)</f>
        <v>0</v>
      </c>
      <c r="AR175" s="158" t="s">
        <v>22</v>
      </c>
      <c r="AT175" s="166" t="s">
        <v>72</v>
      </c>
      <c r="AU175" s="166" t="s">
        <v>81</v>
      </c>
      <c r="AY175" s="158" t="s">
        <v>235</v>
      </c>
      <c r="BK175" s="167">
        <f>SUM(BK176:BK179)</f>
        <v>0</v>
      </c>
    </row>
    <row r="176" spans="2:65" s="359" customFormat="1" ht="22.5" customHeight="1" x14ac:dyDescent="0.3">
      <c r="B176" s="171"/>
      <c r="C176" s="172" t="s">
        <v>471</v>
      </c>
      <c r="D176" s="172" t="s">
        <v>237</v>
      </c>
      <c r="E176" s="173" t="s">
        <v>5908</v>
      </c>
      <c r="F176" s="174" t="s">
        <v>5909</v>
      </c>
      <c r="G176" s="175" t="s">
        <v>2974</v>
      </c>
      <c r="H176" s="176">
        <v>8</v>
      </c>
      <c r="I176" s="177"/>
      <c r="J176" s="178">
        <f>ROUND(I176*H176,2)</f>
        <v>0</v>
      </c>
      <c r="K176" s="174" t="s">
        <v>3</v>
      </c>
      <c r="L176" s="35"/>
      <c r="M176" s="179" t="s">
        <v>3</v>
      </c>
      <c r="N176" s="180" t="s">
        <v>44</v>
      </c>
      <c r="O176" s="363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AR176" s="19" t="s">
        <v>241</v>
      </c>
      <c r="AT176" s="19" t="s">
        <v>237</v>
      </c>
      <c r="AU176" s="19" t="s">
        <v>103</v>
      </c>
      <c r="AY176" s="19" t="s">
        <v>235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9" t="s">
        <v>22</v>
      </c>
      <c r="BK176" s="183">
        <f>ROUND(I176*H176,2)</f>
        <v>0</v>
      </c>
      <c r="BL176" s="19" t="s">
        <v>241</v>
      </c>
      <c r="BM176" s="19" t="s">
        <v>5056</v>
      </c>
    </row>
    <row r="177" spans="2:65" s="359" customFormat="1" ht="22.5" customHeight="1" x14ac:dyDescent="0.3">
      <c r="B177" s="171"/>
      <c r="C177" s="172" t="s">
        <v>477</v>
      </c>
      <c r="D177" s="172" t="s">
        <v>237</v>
      </c>
      <c r="E177" s="173" t="s">
        <v>3113</v>
      </c>
      <c r="F177" s="174" t="s">
        <v>3114</v>
      </c>
      <c r="G177" s="175" t="s">
        <v>2974</v>
      </c>
      <c r="H177" s="176">
        <v>4</v>
      </c>
      <c r="I177" s="177"/>
      <c r="J177" s="178">
        <f>ROUND(I177*H177,2)</f>
        <v>0</v>
      </c>
      <c r="K177" s="174" t="s">
        <v>3</v>
      </c>
      <c r="L177" s="35"/>
      <c r="M177" s="179" t="s">
        <v>3</v>
      </c>
      <c r="N177" s="180" t="s">
        <v>44</v>
      </c>
      <c r="O177" s="363"/>
      <c r="P177" s="181">
        <f>O177*H177</f>
        <v>0</v>
      </c>
      <c r="Q177" s="181">
        <v>0</v>
      </c>
      <c r="R177" s="181">
        <f>Q177*H177</f>
        <v>0</v>
      </c>
      <c r="S177" s="181">
        <v>0</v>
      </c>
      <c r="T177" s="182">
        <f>S177*H177</f>
        <v>0</v>
      </c>
      <c r="AR177" s="19" t="s">
        <v>241</v>
      </c>
      <c r="AT177" s="19" t="s">
        <v>237</v>
      </c>
      <c r="AU177" s="19" t="s">
        <v>103</v>
      </c>
      <c r="AY177" s="19" t="s">
        <v>235</v>
      </c>
      <c r="BE177" s="183">
        <f>IF(N177="základní",J177,0)</f>
        <v>0</v>
      </c>
      <c r="BF177" s="183">
        <f>IF(N177="snížená",J177,0)</f>
        <v>0</v>
      </c>
      <c r="BG177" s="183">
        <f>IF(N177="zákl. přenesená",J177,0)</f>
        <v>0</v>
      </c>
      <c r="BH177" s="183">
        <f>IF(N177="sníž. přenesená",J177,0)</f>
        <v>0</v>
      </c>
      <c r="BI177" s="183">
        <f>IF(N177="nulová",J177,0)</f>
        <v>0</v>
      </c>
      <c r="BJ177" s="19" t="s">
        <v>22</v>
      </c>
      <c r="BK177" s="183">
        <f>ROUND(I177*H177,2)</f>
        <v>0</v>
      </c>
      <c r="BL177" s="19" t="s">
        <v>241</v>
      </c>
      <c r="BM177" s="19" t="s">
        <v>5064</v>
      </c>
    </row>
    <row r="178" spans="2:65" s="359" customFormat="1" ht="22.5" customHeight="1" x14ac:dyDescent="0.3">
      <c r="B178" s="171"/>
      <c r="C178" s="172" t="s">
        <v>485</v>
      </c>
      <c r="D178" s="172" t="s">
        <v>237</v>
      </c>
      <c r="E178" s="173" t="s">
        <v>3123</v>
      </c>
      <c r="F178" s="174" t="s">
        <v>5910</v>
      </c>
      <c r="G178" s="175" t="s">
        <v>2974</v>
      </c>
      <c r="H178" s="176">
        <v>8</v>
      </c>
      <c r="I178" s="177"/>
      <c r="J178" s="178">
        <f>ROUND(I178*H178,2)</f>
        <v>0</v>
      </c>
      <c r="K178" s="174" t="s">
        <v>3</v>
      </c>
      <c r="L178" s="35"/>
      <c r="M178" s="179" t="s">
        <v>3</v>
      </c>
      <c r="N178" s="180" t="s">
        <v>44</v>
      </c>
      <c r="O178" s="363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AR178" s="19" t="s">
        <v>241</v>
      </c>
      <c r="AT178" s="19" t="s">
        <v>237</v>
      </c>
      <c r="AU178" s="19" t="s">
        <v>103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5070</v>
      </c>
    </row>
    <row r="179" spans="2:65" s="359" customFormat="1" ht="22.5" customHeight="1" x14ac:dyDescent="0.3">
      <c r="B179" s="171"/>
      <c r="C179" s="172" t="s">
        <v>490</v>
      </c>
      <c r="D179" s="172" t="s">
        <v>237</v>
      </c>
      <c r="E179" s="173" t="s">
        <v>3128</v>
      </c>
      <c r="F179" s="174" t="s">
        <v>5911</v>
      </c>
      <c r="G179" s="175" t="s">
        <v>2974</v>
      </c>
      <c r="H179" s="176">
        <v>10</v>
      </c>
      <c r="I179" s="177"/>
      <c r="J179" s="178">
        <f>ROUND(I179*H179,2)</f>
        <v>0</v>
      </c>
      <c r="K179" s="174" t="s">
        <v>3</v>
      </c>
      <c r="L179" s="35"/>
      <c r="M179" s="179" t="s">
        <v>3</v>
      </c>
      <c r="N179" s="180" t="s">
        <v>44</v>
      </c>
      <c r="O179" s="363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AR179" s="19" t="s">
        <v>241</v>
      </c>
      <c r="AT179" s="19" t="s">
        <v>237</v>
      </c>
      <c r="AU179" s="19" t="s">
        <v>103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241</v>
      </c>
      <c r="BM179" s="19" t="s">
        <v>5078</v>
      </c>
    </row>
    <row r="180" spans="2:65" s="11" customFormat="1" ht="29.85" customHeight="1" x14ac:dyDescent="0.3">
      <c r="B180" s="157"/>
      <c r="D180" s="158" t="s">
        <v>72</v>
      </c>
      <c r="E180" s="252" t="s">
        <v>2982</v>
      </c>
      <c r="F180" s="252" t="s">
        <v>5912</v>
      </c>
      <c r="I180" s="160"/>
      <c r="J180" s="253">
        <f>BK180</f>
        <v>0</v>
      </c>
      <c r="L180" s="157"/>
      <c r="M180" s="162"/>
      <c r="N180" s="163"/>
      <c r="O180" s="163"/>
      <c r="P180" s="164">
        <f>P181+P187+P190</f>
        <v>0</v>
      </c>
      <c r="Q180" s="163"/>
      <c r="R180" s="164">
        <f>R181+R187+R190</f>
        <v>0</v>
      </c>
      <c r="S180" s="163"/>
      <c r="T180" s="165">
        <f>T181+T187+T190</f>
        <v>0</v>
      </c>
      <c r="AR180" s="158" t="s">
        <v>22</v>
      </c>
      <c r="AT180" s="166" t="s">
        <v>72</v>
      </c>
      <c r="AU180" s="166" t="s">
        <v>22</v>
      </c>
      <c r="AY180" s="158" t="s">
        <v>235</v>
      </c>
      <c r="BK180" s="167">
        <f>BK181+BK187+BK190</f>
        <v>0</v>
      </c>
    </row>
    <row r="181" spans="2:65" s="11" customFormat="1" ht="14.85" customHeight="1" x14ac:dyDescent="0.3">
      <c r="B181" s="157"/>
      <c r="D181" s="168" t="s">
        <v>72</v>
      </c>
      <c r="E181" s="169" t="s">
        <v>2912</v>
      </c>
      <c r="F181" s="169" t="s">
        <v>2985</v>
      </c>
      <c r="I181" s="160"/>
      <c r="J181" s="170">
        <f>BK181</f>
        <v>0</v>
      </c>
      <c r="L181" s="157"/>
      <c r="M181" s="162"/>
      <c r="N181" s="163"/>
      <c r="O181" s="163"/>
      <c r="P181" s="164">
        <f>SUM(P182:P186)</f>
        <v>0</v>
      </c>
      <c r="Q181" s="163"/>
      <c r="R181" s="164">
        <f>SUM(R182:R186)</f>
        <v>0</v>
      </c>
      <c r="S181" s="163"/>
      <c r="T181" s="165">
        <f>SUM(T182:T186)</f>
        <v>0</v>
      </c>
      <c r="AR181" s="158" t="s">
        <v>22</v>
      </c>
      <c r="AT181" s="166" t="s">
        <v>72</v>
      </c>
      <c r="AU181" s="166" t="s">
        <v>81</v>
      </c>
      <c r="AY181" s="158" t="s">
        <v>235</v>
      </c>
      <c r="BK181" s="167">
        <f>SUM(BK182:BK186)</f>
        <v>0</v>
      </c>
    </row>
    <row r="182" spans="2:65" s="359" customFormat="1" ht="22.5" customHeight="1" x14ac:dyDescent="0.3">
      <c r="B182" s="171"/>
      <c r="C182" s="172" t="s">
        <v>494</v>
      </c>
      <c r="D182" s="172" t="s">
        <v>237</v>
      </c>
      <c r="E182" s="173" t="s">
        <v>3262</v>
      </c>
      <c r="F182" s="174" t="s">
        <v>3263</v>
      </c>
      <c r="G182" s="175" t="s">
        <v>387</v>
      </c>
      <c r="H182" s="176">
        <v>2</v>
      </c>
      <c r="I182" s="177"/>
      <c r="J182" s="178">
        <f>ROUND(I182*H182,2)</f>
        <v>0</v>
      </c>
      <c r="K182" s="174" t="s">
        <v>3</v>
      </c>
      <c r="L182" s="35"/>
      <c r="M182" s="179" t="s">
        <v>3</v>
      </c>
      <c r="N182" s="180" t="s">
        <v>44</v>
      </c>
      <c r="O182" s="363"/>
      <c r="P182" s="181">
        <f>O182*H182</f>
        <v>0</v>
      </c>
      <c r="Q182" s="181">
        <v>0</v>
      </c>
      <c r="R182" s="181">
        <f>Q182*H182</f>
        <v>0</v>
      </c>
      <c r="S182" s="181">
        <v>0</v>
      </c>
      <c r="T182" s="182">
        <f>S182*H182</f>
        <v>0</v>
      </c>
      <c r="AR182" s="19" t="s">
        <v>241</v>
      </c>
      <c r="AT182" s="19" t="s">
        <v>237</v>
      </c>
      <c r="AU182" s="19" t="s">
        <v>103</v>
      </c>
      <c r="AY182" s="19" t="s">
        <v>235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9" t="s">
        <v>22</v>
      </c>
      <c r="BK182" s="183">
        <f>ROUND(I182*H182,2)</f>
        <v>0</v>
      </c>
      <c r="BL182" s="19" t="s">
        <v>241</v>
      </c>
      <c r="BM182" s="19" t="s">
        <v>5086</v>
      </c>
    </row>
    <row r="183" spans="2:65" s="359" customFormat="1" ht="22.5" customHeight="1" x14ac:dyDescent="0.3">
      <c r="B183" s="171"/>
      <c r="C183" s="172" t="s">
        <v>499</v>
      </c>
      <c r="D183" s="172" t="s">
        <v>237</v>
      </c>
      <c r="E183" s="173" t="s">
        <v>3272</v>
      </c>
      <c r="F183" s="174" t="s">
        <v>5913</v>
      </c>
      <c r="G183" s="175" t="s">
        <v>346</v>
      </c>
      <c r="H183" s="176">
        <v>520</v>
      </c>
      <c r="I183" s="177"/>
      <c r="J183" s="178">
        <f>ROUND(I183*H183,2)</f>
        <v>0</v>
      </c>
      <c r="K183" s="174" t="s">
        <v>3</v>
      </c>
      <c r="L183" s="35"/>
      <c r="M183" s="179" t="s">
        <v>3</v>
      </c>
      <c r="N183" s="180" t="s">
        <v>44</v>
      </c>
      <c r="O183" s="363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AR183" s="19" t="s">
        <v>241</v>
      </c>
      <c r="AT183" s="19" t="s">
        <v>237</v>
      </c>
      <c r="AU183" s="19" t="s">
        <v>103</v>
      </c>
      <c r="AY183" s="19" t="s">
        <v>235</v>
      </c>
      <c r="BE183" s="183">
        <f>IF(N183="základní",J183,0)</f>
        <v>0</v>
      </c>
      <c r="BF183" s="183">
        <f>IF(N183="snížená",J183,0)</f>
        <v>0</v>
      </c>
      <c r="BG183" s="183">
        <f>IF(N183="zákl. přenesená",J183,0)</f>
        <v>0</v>
      </c>
      <c r="BH183" s="183">
        <f>IF(N183="sníž. přenesená",J183,0)</f>
        <v>0</v>
      </c>
      <c r="BI183" s="183">
        <f>IF(N183="nulová",J183,0)</f>
        <v>0</v>
      </c>
      <c r="BJ183" s="19" t="s">
        <v>22</v>
      </c>
      <c r="BK183" s="183">
        <f>ROUND(I183*H183,2)</f>
        <v>0</v>
      </c>
      <c r="BL183" s="19" t="s">
        <v>241</v>
      </c>
      <c r="BM183" s="19" t="s">
        <v>5398</v>
      </c>
    </row>
    <row r="184" spans="2:65" s="359" customFormat="1" ht="22.5" customHeight="1" x14ac:dyDescent="0.3">
      <c r="B184" s="171"/>
      <c r="C184" s="172" t="s">
        <v>504</v>
      </c>
      <c r="D184" s="172" t="s">
        <v>237</v>
      </c>
      <c r="E184" s="173" t="s">
        <v>5914</v>
      </c>
      <c r="F184" s="174" t="s">
        <v>5915</v>
      </c>
      <c r="G184" s="175" t="s">
        <v>346</v>
      </c>
      <c r="H184" s="176">
        <v>150</v>
      </c>
      <c r="I184" s="177"/>
      <c r="J184" s="178">
        <f>ROUND(I184*H184,2)</f>
        <v>0</v>
      </c>
      <c r="K184" s="174" t="s">
        <v>3</v>
      </c>
      <c r="L184" s="35"/>
      <c r="M184" s="179" t="s">
        <v>3</v>
      </c>
      <c r="N184" s="180" t="s">
        <v>44</v>
      </c>
      <c r="O184" s="363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AR184" s="19" t="s">
        <v>241</v>
      </c>
      <c r="AT184" s="19" t="s">
        <v>237</v>
      </c>
      <c r="AU184" s="19" t="s">
        <v>103</v>
      </c>
      <c r="AY184" s="19" t="s">
        <v>235</v>
      </c>
      <c r="BE184" s="183">
        <f>IF(N184="základní",J184,0)</f>
        <v>0</v>
      </c>
      <c r="BF184" s="183">
        <f>IF(N184="snížená",J184,0)</f>
        <v>0</v>
      </c>
      <c r="BG184" s="183">
        <f>IF(N184="zákl. přenesená",J184,0)</f>
        <v>0</v>
      </c>
      <c r="BH184" s="183">
        <f>IF(N184="sníž. přenesená",J184,0)</f>
        <v>0</v>
      </c>
      <c r="BI184" s="183">
        <f>IF(N184="nulová",J184,0)</f>
        <v>0</v>
      </c>
      <c r="BJ184" s="19" t="s">
        <v>22</v>
      </c>
      <c r="BK184" s="183">
        <f>ROUND(I184*H184,2)</f>
        <v>0</v>
      </c>
      <c r="BL184" s="19" t="s">
        <v>241</v>
      </c>
      <c r="BM184" s="19" t="s">
        <v>5402</v>
      </c>
    </row>
    <row r="185" spans="2:65" s="359" customFormat="1" ht="22.5" customHeight="1" x14ac:dyDescent="0.3">
      <c r="B185" s="171"/>
      <c r="C185" s="172" t="s">
        <v>509</v>
      </c>
      <c r="D185" s="172" t="s">
        <v>237</v>
      </c>
      <c r="E185" s="173" t="s">
        <v>5916</v>
      </c>
      <c r="F185" s="174" t="s">
        <v>5917</v>
      </c>
      <c r="G185" s="175" t="s">
        <v>346</v>
      </c>
      <c r="H185" s="176">
        <v>320</v>
      </c>
      <c r="I185" s="177"/>
      <c r="J185" s="178">
        <f>ROUND(I185*H185,2)</f>
        <v>0</v>
      </c>
      <c r="K185" s="174" t="s">
        <v>3</v>
      </c>
      <c r="L185" s="35"/>
      <c r="M185" s="179" t="s">
        <v>3</v>
      </c>
      <c r="N185" s="180" t="s">
        <v>44</v>
      </c>
      <c r="O185" s="363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AR185" s="19" t="s">
        <v>241</v>
      </c>
      <c r="AT185" s="19" t="s">
        <v>237</v>
      </c>
      <c r="AU185" s="19" t="s">
        <v>103</v>
      </c>
      <c r="AY185" s="19" t="s">
        <v>235</v>
      </c>
      <c r="BE185" s="183">
        <f>IF(N185="základní",J185,0)</f>
        <v>0</v>
      </c>
      <c r="BF185" s="183">
        <f>IF(N185="snížená",J185,0)</f>
        <v>0</v>
      </c>
      <c r="BG185" s="183">
        <f>IF(N185="zákl. přenesená",J185,0)</f>
        <v>0</v>
      </c>
      <c r="BH185" s="183">
        <f>IF(N185="sníž. přenesená",J185,0)</f>
        <v>0</v>
      </c>
      <c r="BI185" s="183">
        <f>IF(N185="nulová",J185,0)</f>
        <v>0</v>
      </c>
      <c r="BJ185" s="19" t="s">
        <v>22</v>
      </c>
      <c r="BK185" s="183">
        <f>ROUND(I185*H185,2)</f>
        <v>0</v>
      </c>
      <c r="BL185" s="19" t="s">
        <v>241</v>
      </c>
      <c r="BM185" s="19" t="s">
        <v>5405</v>
      </c>
    </row>
    <row r="186" spans="2:65" s="359" customFormat="1" ht="22.5" customHeight="1" x14ac:dyDescent="0.3">
      <c r="B186" s="171"/>
      <c r="C186" s="172" t="s">
        <v>514</v>
      </c>
      <c r="D186" s="172" t="s">
        <v>237</v>
      </c>
      <c r="E186" s="173" t="s">
        <v>3278</v>
      </c>
      <c r="F186" s="174" t="s">
        <v>5877</v>
      </c>
      <c r="G186" s="175" t="s">
        <v>387</v>
      </c>
      <c r="H186" s="176">
        <v>82</v>
      </c>
      <c r="I186" s="177"/>
      <c r="J186" s="178">
        <f>ROUND(I186*H186,2)</f>
        <v>0</v>
      </c>
      <c r="K186" s="174" t="s">
        <v>3</v>
      </c>
      <c r="L186" s="35"/>
      <c r="M186" s="179" t="s">
        <v>3</v>
      </c>
      <c r="N186" s="180" t="s">
        <v>44</v>
      </c>
      <c r="O186" s="363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AR186" s="19" t="s">
        <v>241</v>
      </c>
      <c r="AT186" s="19" t="s">
        <v>237</v>
      </c>
      <c r="AU186" s="19" t="s">
        <v>103</v>
      </c>
      <c r="AY186" s="19" t="s">
        <v>235</v>
      </c>
      <c r="BE186" s="183">
        <f>IF(N186="základní",J186,0)</f>
        <v>0</v>
      </c>
      <c r="BF186" s="183">
        <f>IF(N186="snížená",J186,0)</f>
        <v>0</v>
      </c>
      <c r="BG186" s="183">
        <f>IF(N186="zákl. přenesená",J186,0)</f>
        <v>0</v>
      </c>
      <c r="BH186" s="183">
        <f>IF(N186="sníž. přenesená",J186,0)</f>
        <v>0</v>
      </c>
      <c r="BI186" s="183">
        <f>IF(N186="nulová",J186,0)</f>
        <v>0</v>
      </c>
      <c r="BJ186" s="19" t="s">
        <v>22</v>
      </c>
      <c r="BK186" s="183">
        <f>ROUND(I186*H186,2)</f>
        <v>0</v>
      </c>
      <c r="BL186" s="19" t="s">
        <v>241</v>
      </c>
      <c r="BM186" s="19" t="s">
        <v>5406</v>
      </c>
    </row>
    <row r="187" spans="2:65" s="11" customFormat="1" ht="22.35" customHeight="1" x14ac:dyDescent="0.3">
      <c r="B187" s="157"/>
      <c r="D187" s="168" t="s">
        <v>72</v>
      </c>
      <c r="E187" s="169" t="s">
        <v>2984</v>
      </c>
      <c r="F187" s="169" t="s">
        <v>6919</v>
      </c>
      <c r="I187" s="160"/>
      <c r="J187" s="170">
        <f>BK187</f>
        <v>0</v>
      </c>
      <c r="L187" s="157"/>
      <c r="M187" s="162"/>
      <c r="N187" s="163"/>
      <c r="O187" s="163"/>
      <c r="P187" s="164">
        <f>SUM(P188:P189)</f>
        <v>0</v>
      </c>
      <c r="Q187" s="163"/>
      <c r="R187" s="164">
        <f>SUM(R188:R189)</f>
        <v>0</v>
      </c>
      <c r="S187" s="163"/>
      <c r="T187" s="165">
        <f>SUM(T188:T189)</f>
        <v>0</v>
      </c>
      <c r="AR187" s="158" t="s">
        <v>22</v>
      </c>
      <c r="AT187" s="166" t="s">
        <v>72</v>
      </c>
      <c r="AU187" s="166" t="s">
        <v>81</v>
      </c>
      <c r="AY187" s="158" t="s">
        <v>235</v>
      </c>
      <c r="BK187" s="167">
        <f>SUM(BK188:BK189)</f>
        <v>0</v>
      </c>
    </row>
    <row r="188" spans="2:65" s="359" customFormat="1" ht="22.5" customHeight="1" x14ac:dyDescent="0.3">
      <c r="B188" s="171"/>
      <c r="C188" s="172" t="s">
        <v>799</v>
      </c>
      <c r="D188" s="172" t="s">
        <v>237</v>
      </c>
      <c r="E188" s="173" t="s">
        <v>5918</v>
      </c>
      <c r="F188" s="174" t="s">
        <v>5919</v>
      </c>
      <c r="G188" s="175" t="s">
        <v>387</v>
      </c>
      <c r="H188" s="176">
        <v>16</v>
      </c>
      <c r="I188" s="177"/>
      <c r="J188" s="178">
        <f>ROUND(I188*H188,2)</f>
        <v>0</v>
      </c>
      <c r="K188" s="174" t="s">
        <v>3</v>
      </c>
      <c r="L188" s="35"/>
      <c r="M188" s="179" t="s">
        <v>3</v>
      </c>
      <c r="N188" s="180" t="s">
        <v>44</v>
      </c>
      <c r="O188" s="363"/>
      <c r="P188" s="181">
        <f>O188*H188</f>
        <v>0</v>
      </c>
      <c r="Q188" s="181">
        <v>0</v>
      </c>
      <c r="R188" s="181">
        <f>Q188*H188</f>
        <v>0</v>
      </c>
      <c r="S188" s="181">
        <v>0</v>
      </c>
      <c r="T188" s="182">
        <f>S188*H188</f>
        <v>0</v>
      </c>
      <c r="AR188" s="19" t="s">
        <v>241</v>
      </c>
      <c r="AT188" s="19" t="s">
        <v>237</v>
      </c>
      <c r="AU188" s="19" t="s">
        <v>103</v>
      </c>
      <c r="AY188" s="19" t="s">
        <v>235</v>
      </c>
      <c r="BE188" s="183">
        <f>IF(N188="základní",J188,0)</f>
        <v>0</v>
      </c>
      <c r="BF188" s="183">
        <f>IF(N188="snížená",J188,0)</f>
        <v>0</v>
      </c>
      <c r="BG188" s="183">
        <f>IF(N188="zákl. přenesená",J188,0)</f>
        <v>0</v>
      </c>
      <c r="BH188" s="183">
        <f>IF(N188="sníž. přenesená",J188,0)</f>
        <v>0</v>
      </c>
      <c r="BI188" s="183">
        <f>IF(N188="nulová",J188,0)</f>
        <v>0</v>
      </c>
      <c r="BJ188" s="19" t="s">
        <v>22</v>
      </c>
      <c r="BK188" s="183">
        <f>ROUND(I188*H188,2)</f>
        <v>0</v>
      </c>
      <c r="BL188" s="19" t="s">
        <v>241</v>
      </c>
      <c r="BM188" s="19" t="s">
        <v>5410</v>
      </c>
    </row>
    <row r="189" spans="2:65" s="359" customFormat="1" ht="22.5" customHeight="1" x14ac:dyDescent="0.3">
      <c r="B189" s="171"/>
      <c r="C189" s="172" t="s">
        <v>803</v>
      </c>
      <c r="D189" s="172" t="s">
        <v>237</v>
      </c>
      <c r="E189" s="173" t="s">
        <v>5920</v>
      </c>
      <c r="F189" s="174" t="s">
        <v>5921</v>
      </c>
      <c r="G189" s="175" t="s">
        <v>424</v>
      </c>
      <c r="H189" s="176">
        <v>1</v>
      </c>
      <c r="I189" s="177"/>
      <c r="J189" s="178">
        <f>ROUND(I189*H189,2)</f>
        <v>0</v>
      </c>
      <c r="K189" s="174" t="s">
        <v>3</v>
      </c>
      <c r="L189" s="35"/>
      <c r="M189" s="179" t="s">
        <v>3</v>
      </c>
      <c r="N189" s="180" t="s">
        <v>44</v>
      </c>
      <c r="O189" s="363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AR189" s="19" t="s">
        <v>241</v>
      </c>
      <c r="AT189" s="19" t="s">
        <v>237</v>
      </c>
      <c r="AU189" s="19" t="s">
        <v>103</v>
      </c>
      <c r="AY189" s="19" t="s">
        <v>235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9" t="s">
        <v>22</v>
      </c>
      <c r="BK189" s="183">
        <f>ROUND(I189*H189,2)</f>
        <v>0</v>
      </c>
      <c r="BL189" s="19" t="s">
        <v>241</v>
      </c>
      <c r="BM189" s="19" t="s">
        <v>5414</v>
      </c>
    </row>
    <row r="190" spans="2:65" s="11" customFormat="1" ht="22.35" customHeight="1" x14ac:dyDescent="0.3">
      <c r="B190" s="157"/>
      <c r="D190" s="168" t="s">
        <v>72</v>
      </c>
      <c r="E190" s="169" t="s">
        <v>2955</v>
      </c>
      <c r="F190" s="169" t="s">
        <v>2971</v>
      </c>
      <c r="I190" s="160"/>
      <c r="J190" s="170">
        <f>BK190</f>
        <v>0</v>
      </c>
      <c r="L190" s="157"/>
      <c r="M190" s="162"/>
      <c r="N190" s="163"/>
      <c r="O190" s="163"/>
      <c r="P190" s="164">
        <f>SUM(P191:P196)</f>
        <v>0</v>
      </c>
      <c r="Q190" s="163"/>
      <c r="R190" s="164">
        <f>SUM(R191:R196)</f>
        <v>0</v>
      </c>
      <c r="S190" s="163"/>
      <c r="T190" s="165">
        <f>SUM(T191:T196)</f>
        <v>0</v>
      </c>
      <c r="AR190" s="158" t="s">
        <v>22</v>
      </c>
      <c r="AT190" s="166" t="s">
        <v>72</v>
      </c>
      <c r="AU190" s="166" t="s">
        <v>81</v>
      </c>
      <c r="AY190" s="158" t="s">
        <v>235</v>
      </c>
      <c r="BK190" s="167">
        <f>SUM(BK191:BK196)</f>
        <v>0</v>
      </c>
    </row>
    <row r="191" spans="2:65" s="359" customFormat="1" ht="22.5" customHeight="1" x14ac:dyDescent="0.3">
      <c r="B191" s="171"/>
      <c r="C191" s="172" t="s">
        <v>807</v>
      </c>
      <c r="D191" s="172" t="s">
        <v>237</v>
      </c>
      <c r="E191" s="173" t="s">
        <v>3110</v>
      </c>
      <c r="F191" s="174" t="s">
        <v>3111</v>
      </c>
      <c r="G191" s="175" t="s">
        <v>2974</v>
      </c>
      <c r="H191" s="176">
        <v>8</v>
      </c>
      <c r="I191" s="177"/>
      <c r="J191" s="178">
        <f t="shared" ref="J191:J196" si="20">ROUND(I191*H191,2)</f>
        <v>0</v>
      </c>
      <c r="K191" s="174" t="s">
        <v>3</v>
      </c>
      <c r="L191" s="35"/>
      <c r="M191" s="179" t="s">
        <v>3</v>
      </c>
      <c r="N191" s="180" t="s">
        <v>44</v>
      </c>
      <c r="O191" s="363"/>
      <c r="P191" s="181">
        <f t="shared" ref="P191:P196" si="21">O191*H191</f>
        <v>0</v>
      </c>
      <c r="Q191" s="181">
        <v>0</v>
      </c>
      <c r="R191" s="181">
        <f t="shared" ref="R191:R196" si="22">Q191*H191</f>
        <v>0</v>
      </c>
      <c r="S191" s="181">
        <v>0</v>
      </c>
      <c r="T191" s="182">
        <f t="shared" ref="T191:T196" si="23">S191*H191</f>
        <v>0</v>
      </c>
      <c r="AR191" s="19" t="s">
        <v>241</v>
      </c>
      <c r="AT191" s="19" t="s">
        <v>237</v>
      </c>
      <c r="AU191" s="19" t="s">
        <v>103</v>
      </c>
      <c r="AY191" s="19" t="s">
        <v>235</v>
      </c>
      <c r="BE191" s="183">
        <f t="shared" ref="BE191:BE196" si="24">IF(N191="základní",J191,0)</f>
        <v>0</v>
      </c>
      <c r="BF191" s="183">
        <f t="shared" ref="BF191:BF196" si="25">IF(N191="snížená",J191,0)</f>
        <v>0</v>
      </c>
      <c r="BG191" s="183">
        <f t="shared" ref="BG191:BG196" si="26">IF(N191="zákl. přenesená",J191,0)</f>
        <v>0</v>
      </c>
      <c r="BH191" s="183">
        <f t="shared" ref="BH191:BH196" si="27">IF(N191="sníž. přenesená",J191,0)</f>
        <v>0</v>
      </c>
      <c r="BI191" s="183">
        <f t="shared" ref="BI191:BI196" si="28">IF(N191="nulová",J191,0)</f>
        <v>0</v>
      </c>
      <c r="BJ191" s="19" t="s">
        <v>22</v>
      </c>
      <c r="BK191" s="183">
        <f t="shared" ref="BK191:BK196" si="29">ROUND(I191*H191,2)</f>
        <v>0</v>
      </c>
      <c r="BL191" s="19" t="s">
        <v>241</v>
      </c>
      <c r="BM191" s="19" t="s">
        <v>4679</v>
      </c>
    </row>
    <row r="192" spans="2:65" s="359" customFormat="1" ht="22.5" customHeight="1" x14ac:dyDescent="0.3">
      <c r="B192" s="171"/>
      <c r="C192" s="172" t="s">
        <v>811</v>
      </c>
      <c r="D192" s="172" t="s">
        <v>237</v>
      </c>
      <c r="E192" s="173" t="s">
        <v>3113</v>
      </c>
      <c r="F192" s="174" t="s">
        <v>3114</v>
      </c>
      <c r="G192" s="175" t="s">
        <v>2974</v>
      </c>
      <c r="H192" s="176">
        <v>12</v>
      </c>
      <c r="I192" s="177"/>
      <c r="J192" s="178">
        <f t="shared" si="20"/>
        <v>0</v>
      </c>
      <c r="K192" s="174" t="s">
        <v>3</v>
      </c>
      <c r="L192" s="35"/>
      <c r="M192" s="179" t="s">
        <v>3</v>
      </c>
      <c r="N192" s="180" t="s">
        <v>44</v>
      </c>
      <c r="O192" s="363"/>
      <c r="P192" s="181">
        <f t="shared" si="21"/>
        <v>0</v>
      </c>
      <c r="Q192" s="181">
        <v>0</v>
      </c>
      <c r="R192" s="181">
        <f t="shared" si="22"/>
        <v>0</v>
      </c>
      <c r="S192" s="181">
        <v>0</v>
      </c>
      <c r="T192" s="182">
        <f t="shared" si="23"/>
        <v>0</v>
      </c>
      <c r="AR192" s="19" t="s">
        <v>241</v>
      </c>
      <c r="AT192" s="19" t="s">
        <v>237</v>
      </c>
      <c r="AU192" s="19" t="s">
        <v>103</v>
      </c>
      <c r="AY192" s="19" t="s">
        <v>235</v>
      </c>
      <c r="BE192" s="183">
        <f t="shared" si="24"/>
        <v>0</v>
      </c>
      <c r="BF192" s="183">
        <f t="shared" si="25"/>
        <v>0</v>
      </c>
      <c r="BG192" s="183">
        <f t="shared" si="26"/>
        <v>0</v>
      </c>
      <c r="BH192" s="183">
        <f t="shared" si="27"/>
        <v>0</v>
      </c>
      <c r="BI192" s="183">
        <f t="shared" si="28"/>
        <v>0</v>
      </c>
      <c r="BJ192" s="19" t="s">
        <v>22</v>
      </c>
      <c r="BK192" s="183">
        <f t="shared" si="29"/>
        <v>0</v>
      </c>
      <c r="BL192" s="19" t="s">
        <v>241</v>
      </c>
      <c r="BM192" s="19" t="s">
        <v>562</v>
      </c>
    </row>
    <row r="193" spans="2:65" s="359" customFormat="1" ht="22.5" customHeight="1" x14ac:dyDescent="0.3">
      <c r="B193" s="171"/>
      <c r="C193" s="172" t="s">
        <v>815</v>
      </c>
      <c r="D193" s="172" t="s">
        <v>237</v>
      </c>
      <c r="E193" s="173" t="s">
        <v>3118</v>
      </c>
      <c r="F193" s="174" t="s">
        <v>5922</v>
      </c>
      <c r="G193" s="175" t="s">
        <v>2974</v>
      </c>
      <c r="H193" s="176">
        <v>10</v>
      </c>
      <c r="I193" s="177"/>
      <c r="J193" s="178">
        <f t="shared" si="20"/>
        <v>0</v>
      </c>
      <c r="K193" s="174" t="s">
        <v>3</v>
      </c>
      <c r="L193" s="35"/>
      <c r="M193" s="179" t="s">
        <v>3</v>
      </c>
      <c r="N193" s="180" t="s">
        <v>44</v>
      </c>
      <c r="O193" s="363"/>
      <c r="P193" s="181">
        <f t="shared" si="21"/>
        <v>0</v>
      </c>
      <c r="Q193" s="181">
        <v>0</v>
      </c>
      <c r="R193" s="181">
        <f t="shared" si="22"/>
        <v>0</v>
      </c>
      <c r="S193" s="181">
        <v>0</v>
      </c>
      <c r="T193" s="182">
        <f t="shared" si="23"/>
        <v>0</v>
      </c>
      <c r="AR193" s="19" t="s">
        <v>241</v>
      </c>
      <c r="AT193" s="19" t="s">
        <v>237</v>
      </c>
      <c r="AU193" s="19" t="s">
        <v>103</v>
      </c>
      <c r="AY193" s="19" t="s">
        <v>235</v>
      </c>
      <c r="BE193" s="183">
        <f t="shared" si="24"/>
        <v>0</v>
      </c>
      <c r="BF193" s="183">
        <f t="shared" si="25"/>
        <v>0</v>
      </c>
      <c r="BG193" s="183">
        <f t="shared" si="26"/>
        <v>0</v>
      </c>
      <c r="BH193" s="183">
        <f t="shared" si="27"/>
        <v>0</v>
      </c>
      <c r="BI193" s="183">
        <f t="shared" si="28"/>
        <v>0</v>
      </c>
      <c r="BJ193" s="19" t="s">
        <v>22</v>
      </c>
      <c r="BK193" s="183">
        <f t="shared" si="29"/>
        <v>0</v>
      </c>
      <c r="BL193" s="19" t="s">
        <v>241</v>
      </c>
      <c r="BM193" s="19" t="s">
        <v>5422</v>
      </c>
    </row>
    <row r="194" spans="2:65" s="359" customFormat="1" ht="22.5" customHeight="1" x14ac:dyDescent="0.3">
      <c r="B194" s="171"/>
      <c r="C194" s="172" t="s">
        <v>819</v>
      </c>
      <c r="D194" s="172" t="s">
        <v>237</v>
      </c>
      <c r="E194" s="173" t="s">
        <v>3123</v>
      </c>
      <c r="F194" s="174" t="s">
        <v>5910</v>
      </c>
      <c r="G194" s="175" t="s">
        <v>2974</v>
      </c>
      <c r="H194" s="176">
        <v>12</v>
      </c>
      <c r="I194" s="177"/>
      <c r="J194" s="178">
        <f t="shared" si="20"/>
        <v>0</v>
      </c>
      <c r="K194" s="174" t="s">
        <v>3</v>
      </c>
      <c r="L194" s="35"/>
      <c r="M194" s="179" t="s">
        <v>3</v>
      </c>
      <c r="N194" s="180" t="s">
        <v>44</v>
      </c>
      <c r="O194" s="363"/>
      <c r="P194" s="181">
        <f t="shared" si="21"/>
        <v>0</v>
      </c>
      <c r="Q194" s="181">
        <v>0</v>
      </c>
      <c r="R194" s="181">
        <f t="shared" si="22"/>
        <v>0</v>
      </c>
      <c r="S194" s="181">
        <v>0</v>
      </c>
      <c r="T194" s="182">
        <f t="shared" si="23"/>
        <v>0</v>
      </c>
      <c r="AR194" s="19" t="s">
        <v>241</v>
      </c>
      <c r="AT194" s="19" t="s">
        <v>237</v>
      </c>
      <c r="AU194" s="19" t="s">
        <v>103</v>
      </c>
      <c r="AY194" s="19" t="s">
        <v>235</v>
      </c>
      <c r="BE194" s="183">
        <f t="shared" si="24"/>
        <v>0</v>
      </c>
      <c r="BF194" s="183">
        <f t="shared" si="25"/>
        <v>0</v>
      </c>
      <c r="BG194" s="183">
        <f t="shared" si="26"/>
        <v>0</v>
      </c>
      <c r="BH194" s="183">
        <f t="shared" si="27"/>
        <v>0</v>
      </c>
      <c r="BI194" s="183">
        <f t="shared" si="28"/>
        <v>0</v>
      </c>
      <c r="BJ194" s="19" t="s">
        <v>22</v>
      </c>
      <c r="BK194" s="183">
        <f t="shared" si="29"/>
        <v>0</v>
      </c>
      <c r="BL194" s="19" t="s">
        <v>241</v>
      </c>
      <c r="BM194" s="19" t="s">
        <v>5425</v>
      </c>
    </row>
    <row r="195" spans="2:65" s="359" customFormat="1" ht="22.5" customHeight="1" x14ac:dyDescent="0.3">
      <c r="B195" s="171"/>
      <c r="C195" s="172" t="s">
        <v>823</v>
      </c>
      <c r="D195" s="172" t="s">
        <v>237</v>
      </c>
      <c r="E195" s="173" t="s">
        <v>3128</v>
      </c>
      <c r="F195" s="174" t="s">
        <v>5911</v>
      </c>
      <c r="G195" s="175" t="s">
        <v>2974</v>
      </c>
      <c r="H195" s="176">
        <v>16</v>
      </c>
      <c r="I195" s="177"/>
      <c r="J195" s="178">
        <f t="shared" si="20"/>
        <v>0</v>
      </c>
      <c r="K195" s="174" t="s">
        <v>3</v>
      </c>
      <c r="L195" s="35"/>
      <c r="M195" s="179" t="s">
        <v>3</v>
      </c>
      <c r="N195" s="180" t="s">
        <v>44</v>
      </c>
      <c r="O195" s="363"/>
      <c r="P195" s="181">
        <f t="shared" si="21"/>
        <v>0</v>
      </c>
      <c r="Q195" s="181">
        <v>0</v>
      </c>
      <c r="R195" s="181">
        <f t="shared" si="22"/>
        <v>0</v>
      </c>
      <c r="S195" s="181">
        <v>0</v>
      </c>
      <c r="T195" s="182">
        <f t="shared" si="23"/>
        <v>0</v>
      </c>
      <c r="AR195" s="19" t="s">
        <v>241</v>
      </c>
      <c r="AT195" s="19" t="s">
        <v>237</v>
      </c>
      <c r="AU195" s="19" t="s">
        <v>103</v>
      </c>
      <c r="AY195" s="19" t="s">
        <v>235</v>
      </c>
      <c r="BE195" s="183">
        <f t="shared" si="24"/>
        <v>0</v>
      </c>
      <c r="BF195" s="183">
        <f t="shared" si="25"/>
        <v>0</v>
      </c>
      <c r="BG195" s="183">
        <f t="shared" si="26"/>
        <v>0</v>
      </c>
      <c r="BH195" s="183">
        <f t="shared" si="27"/>
        <v>0</v>
      </c>
      <c r="BI195" s="183">
        <f t="shared" si="28"/>
        <v>0</v>
      </c>
      <c r="BJ195" s="19" t="s">
        <v>22</v>
      </c>
      <c r="BK195" s="183">
        <f t="shared" si="29"/>
        <v>0</v>
      </c>
      <c r="BL195" s="19" t="s">
        <v>241</v>
      </c>
      <c r="BM195" s="19" t="s">
        <v>5429</v>
      </c>
    </row>
    <row r="196" spans="2:65" s="359" customFormat="1" ht="22.35" customHeight="1" x14ac:dyDescent="0.3">
      <c r="B196" s="171"/>
      <c r="C196" s="172" t="s">
        <v>827</v>
      </c>
      <c r="D196" s="172" t="s">
        <v>237</v>
      </c>
      <c r="E196" s="173" t="s">
        <v>3131</v>
      </c>
      <c r="F196" s="174" t="s">
        <v>3132</v>
      </c>
      <c r="G196" s="175" t="s">
        <v>2974</v>
      </c>
      <c r="H196" s="176">
        <v>8</v>
      </c>
      <c r="I196" s="177"/>
      <c r="J196" s="178">
        <f t="shared" si="20"/>
        <v>0</v>
      </c>
      <c r="K196" s="174" t="s">
        <v>3</v>
      </c>
      <c r="L196" s="35"/>
      <c r="M196" s="179" t="s">
        <v>3</v>
      </c>
      <c r="N196" s="180" t="s">
        <v>44</v>
      </c>
      <c r="O196" s="363"/>
      <c r="P196" s="181">
        <f t="shared" si="21"/>
        <v>0</v>
      </c>
      <c r="Q196" s="181">
        <v>0</v>
      </c>
      <c r="R196" s="181">
        <f t="shared" si="22"/>
        <v>0</v>
      </c>
      <c r="S196" s="181">
        <v>0</v>
      </c>
      <c r="T196" s="182">
        <f t="shared" si="23"/>
        <v>0</v>
      </c>
      <c r="AR196" s="19" t="s">
        <v>241</v>
      </c>
      <c r="AT196" s="19" t="s">
        <v>237</v>
      </c>
      <c r="AU196" s="19" t="s">
        <v>103</v>
      </c>
      <c r="AY196" s="19" t="s">
        <v>235</v>
      </c>
      <c r="BE196" s="183">
        <f t="shared" si="24"/>
        <v>0</v>
      </c>
      <c r="BF196" s="183">
        <f t="shared" si="25"/>
        <v>0</v>
      </c>
      <c r="BG196" s="183">
        <f t="shared" si="26"/>
        <v>0</v>
      </c>
      <c r="BH196" s="183">
        <f t="shared" si="27"/>
        <v>0</v>
      </c>
      <c r="BI196" s="183">
        <f t="shared" si="28"/>
        <v>0</v>
      </c>
      <c r="BJ196" s="19" t="s">
        <v>22</v>
      </c>
      <c r="BK196" s="183">
        <f t="shared" si="29"/>
        <v>0</v>
      </c>
      <c r="BL196" s="19" t="s">
        <v>241</v>
      </c>
      <c r="BM196" s="19" t="s">
        <v>5432</v>
      </c>
    </row>
    <row r="197" spans="2:65" s="11" customFormat="1" ht="22.5" customHeight="1" x14ac:dyDescent="0.3">
      <c r="B197" s="157"/>
      <c r="D197" s="158" t="s">
        <v>72</v>
      </c>
      <c r="E197" s="252" t="s">
        <v>3066</v>
      </c>
      <c r="F197" s="252" t="s">
        <v>6914</v>
      </c>
      <c r="I197" s="160"/>
      <c r="J197" s="253">
        <f>BK197</f>
        <v>0</v>
      </c>
      <c r="L197" s="157"/>
      <c r="M197" s="162"/>
      <c r="N197" s="163"/>
      <c r="O197" s="163"/>
      <c r="P197" s="164">
        <f>P198+P200+P202</f>
        <v>0</v>
      </c>
      <c r="Q197" s="163"/>
      <c r="R197" s="164">
        <f>R198+R200+R202</f>
        <v>0</v>
      </c>
      <c r="S197" s="163"/>
      <c r="T197" s="165">
        <f>T198+T200+T202</f>
        <v>0</v>
      </c>
      <c r="AR197" s="158" t="s">
        <v>22</v>
      </c>
      <c r="AT197" s="166" t="s">
        <v>72</v>
      </c>
      <c r="AU197" s="166" t="s">
        <v>22</v>
      </c>
      <c r="AY197" s="158" t="s">
        <v>235</v>
      </c>
      <c r="BK197" s="167">
        <f>BK198+BK200+BK202</f>
        <v>0</v>
      </c>
    </row>
    <row r="198" spans="2:65" s="11" customFormat="1" ht="22.35" customHeight="1" x14ac:dyDescent="0.3">
      <c r="B198" s="157"/>
      <c r="D198" s="168" t="s">
        <v>72</v>
      </c>
      <c r="E198" s="169" t="s">
        <v>3073</v>
      </c>
      <c r="F198" s="169" t="s">
        <v>6915</v>
      </c>
      <c r="I198" s="160"/>
      <c r="J198" s="170">
        <f>BK198</f>
        <v>0</v>
      </c>
      <c r="L198" s="157"/>
      <c r="M198" s="162"/>
      <c r="N198" s="163"/>
      <c r="O198" s="163"/>
      <c r="P198" s="164">
        <f>P199</f>
        <v>0</v>
      </c>
      <c r="Q198" s="163"/>
      <c r="R198" s="164">
        <f>R199</f>
        <v>0</v>
      </c>
      <c r="S198" s="163"/>
      <c r="T198" s="165">
        <f>T199</f>
        <v>0</v>
      </c>
      <c r="AR198" s="158" t="s">
        <v>22</v>
      </c>
      <c r="AT198" s="166" t="s">
        <v>72</v>
      </c>
      <c r="AU198" s="166" t="s">
        <v>81</v>
      </c>
      <c r="AY198" s="158" t="s">
        <v>235</v>
      </c>
      <c r="BK198" s="167">
        <f>BK199</f>
        <v>0</v>
      </c>
    </row>
    <row r="199" spans="2:65" s="359" customFormat="1" ht="22.5" customHeight="1" x14ac:dyDescent="0.3">
      <c r="B199" s="171"/>
      <c r="C199" s="172" t="s">
        <v>831</v>
      </c>
      <c r="D199" s="172" t="s">
        <v>237</v>
      </c>
      <c r="E199" s="173" t="s">
        <v>6916</v>
      </c>
      <c r="F199" s="174" t="s">
        <v>6917</v>
      </c>
      <c r="G199" s="175" t="s">
        <v>2980</v>
      </c>
      <c r="H199" s="176">
        <v>1</v>
      </c>
      <c r="I199" s="177"/>
      <c r="J199" s="178">
        <f>ROUND(I199*H199,2)</f>
        <v>0</v>
      </c>
      <c r="K199" s="174" t="s">
        <v>3</v>
      </c>
      <c r="L199" s="35"/>
      <c r="M199" s="179" t="s">
        <v>3</v>
      </c>
      <c r="N199" s="180" t="s">
        <v>44</v>
      </c>
      <c r="O199" s="363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AR199" s="19" t="s">
        <v>241</v>
      </c>
      <c r="AT199" s="19" t="s">
        <v>237</v>
      </c>
      <c r="AU199" s="19" t="s">
        <v>103</v>
      </c>
      <c r="AY199" s="19" t="s">
        <v>235</v>
      </c>
      <c r="BE199" s="183">
        <f>IF(N199="základní",J199,0)</f>
        <v>0</v>
      </c>
      <c r="BF199" s="183">
        <f>IF(N199="snížená",J199,0)</f>
        <v>0</v>
      </c>
      <c r="BG199" s="183">
        <f>IF(N199="zákl. přenesená",J199,0)</f>
        <v>0</v>
      </c>
      <c r="BH199" s="183">
        <f>IF(N199="sníž. přenesená",J199,0)</f>
        <v>0</v>
      </c>
      <c r="BI199" s="183">
        <f>IF(N199="nulová",J199,0)</f>
        <v>0</v>
      </c>
      <c r="BJ199" s="19" t="s">
        <v>22</v>
      </c>
      <c r="BK199" s="183">
        <f>ROUND(I199*H199,2)</f>
        <v>0</v>
      </c>
      <c r="BL199" s="19" t="s">
        <v>241</v>
      </c>
      <c r="BM199" s="19" t="s">
        <v>5435</v>
      </c>
    </row>
    <row r="200" spans="2:65" s="11" customFormat="1" ht="22.35" customHeight="1" x14ac:dyDescent="0.3">
      <c r="B200" s="157"/>
      <c r="D200" s="168" t="s">
        <v>72</v>
      </c>
      <c r="E200" s="169" t="s">
        <v>3089</v>
      </c>
      <c r="F200" s="169" t="s">
        <v>5923</v>
      </c>
      <c r="I200" s="160"/>
      <c r="J200" s="170">
        <f>BK200</f>
        <v>0</v>
      </c>
      <c r="L200" s="157"/>
      <c r="M200" s="162"/>
      <c r="N200" s="163"/>
      <c r="O200" s="163"/>
      <c r="P200" s="164">
        <f>P201</f>
        <v>0</v>
      </c>
      <c r="Q200" s="163"/>
      <c r="R200" s="164">
        <f>R201</f>
        <v>0</v>
      </c>
      <c r="S200" s="163"/>
      <c r="T200" s="165">
        <f>T201</f>
        <v>0</v>
      </c>
      <c r="AR200" s="158" t="s">
        <v>22</v>
      </c>
      <c r="AT200" s="166" t="s">
        <v>72</v>
      </c>
      <c r="AU200" s="166" t="s">
        <v>81</v>
      </c>
      <c r="AY200" s="158" t="s">
        <v>235</v>
      </c>
      <c r="BK200" s="167">
        <f>BK201</f>
        <v>0</v>
      </c>
    </row>
    <row r="201" spans="2:65" s="359" customFormat="1" ht="19.899999999999999" customHeight="1" x14ac:dyDescent="0.3">
      <c r="B201" s="171"/>
      <c r="C201" s="172" t="s">
        <v>547</v>
      </c>
      <c r="D201" s="172" t="s">
        <v>237</v>
      </c>
      <c r="E201" s="173" t="s">
        <v>5924</v>
      </c>
      <c r="F201" s="174" t="s">
        <v>5925</v>
      </c>
      <c r="G201" s="175" t="s">
        <v>2980</v>
      </c>
      <c r="H201" s="176">
        <v>1</v>
      </c>
      <c r="I201" s="177"/>
      <c r="J201" s="178">
        <f>ROUND(I201*H201,2)</f>
        <v>0</v>
      </c>
      <c r="K201" s="174" t="s">
        <v>3</v>
      </c>
      <c r="L201" s="35"/>
      <c r="M201" s="179" t="s">
        <v>3</v>
      </c>
      <c r="N201" s="180" t="s">
        <v>44</v>
      </c>
      <c r="O201" s="363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AR201" s="19" t="s">
        <v>241</v>
      </c>
      <c r="AT201" s="19" t="s">
        <v>237</v>
      </c>
      <c r="AU201" s="19" t="s">
        <v>103</v>
      </c>
      <c r="AY201" s="19" t="s">
        <v>235</v>
      </c>
      <c r="BE201" s="183">
        <f>IF(N201="základní",J201,0)</f>
        <v>0</v>
      </c>
      <c r="BF201" s="183">
        <f>IF(N201="snížená",J201,0)</f>
        <v>0</v>
      </c>
      <c r="BG201" s="183">
        <f>IF(N201="zákl. přenesená",J201,0)</f>
        <v>0</v>
      </c>
      <c r="BH201" s="183">
        <f>IF(N201="sníž. přenesená",J201,0)</f>
        <v>0</v>
      </c>
      <c r="BI201" s="183">
        <f>IF(N201="nulová",J201,0)</f>
        <v>0</v>
      </c>
      <c r="BJ201" s="19" t="s">
        <v>22</v>
      </c>
      <c r="BK201" s="183">
        <f>ROUND(I201*H201,2)</f>
        <v>0</v>
      </c>
      <c r="BL201" s="19" t="s">
        <v>241</v>
      </c>
      <c r="BM201" s="19" t="s">
        <v>5439</v>
      </c>
    </row>
    <row r="202" spans="2:65" s="11" customFormat="1" ht="22.5" customHeight="1" x14ac:dyDescent="0.3">
      <c r="B202" s="157"/>
      <c r="D202" s="168" t="s">
        <v>72</v>
      </c>
      <c r="E202" s="169" t="s">
        <v>3134</v>
      </c>
      <c r="F202" s="169" t="s">
        <v>5926</v>
      </c>
      <c r="I202" s="160"/>
      <c r="J202" s="170">
        <f>BK202</f>
        <v>0</v>
      </c>
      <c r="L202" s="157"/>
      <c r="M202" s="162"/>
      <c r="N202" s="163"/>
      <c r="O202" s="163"/>
      <c r="P202" s="164">
        <f>P203</f>
        <v>0</v>
      </c>
      <c r="Q202" s="163"/>
      <c r="R202" s="164">
        <f>R203</f>
        <v>0</v>
      </c>
      <c r="S202" s="163"/>
      <c r="T202" s="165">
        <f>T203</f>
        <v>0</v>
      </c>
      <c r="AR202" s="158" t="s">
        <v>22</v>
      </c>
      <c r="AT202" s="166" t="s">
        <v>72</v>
      </c>
      <c r="AU202" s="166" t="s">
        <v>81</v>
      </c>
      <c r="AY202" s="158" t="s">
        <v>235</v>
      </c>
      <c r="BK202" s="167">
        <f>BK203</f>
        <v>0</v>
      </c>
    </row>
    <row r="203" spans="2:65" s="359" customFormat="1" ht="22.35" customHeight="1" x14ac:dyDescent="0.3">
      <c r="B203" s="171"/>
      <c r="C203" s="172" t="s">
        <v>838</v>
      </c>
      <c r="D203" s="172" t="s">
        <v>237</v>
      </c>
      <c r="E203" s="173" t="s">
        <v>5927</v>
      </c>
      <c r="F203" s="174" t="s">
        <v>5928</v>
      </c>
      <c r="G203" s="175" t="s">
        <v>2980</v>
      </c>
      <c r="H203" s="176">
        <v>1</v>
      </c>
      <c r="I203" s="177"/>
      <c r="J203" s="178">
        <f>ROUND(I203*H203,2)</f>
        <v>0</v>
      </c>
      <c r="K203" s="174" t="s">
        <v>3</v>
      </c>
      <c r="L203" s="35"/>
      <c r="M203" s="179" t="s">
        <v>3</v>
      </c>
      <c r="N203" s="180" t="s">
        <v>44</v>
      </c>
      <c r="O203" s="363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AR203" s="19" t="s">
        <v>241</v>
      </c>
      <c r="AT203" s="19" t="s">
        <v>237</v>
      </c>
      <c r="AU203" s="19" t="s">
        <v>103</v>
      </c>
      <c r="AY203" s="19" t="s">
        <v>235</v>
      </c>
      <c r="BE203" s="183">
        <f>IF(N203="základní",J203,0)</f>
        <v>0</v>
      </c>
      <c r="BF203" s="183">
        <f>IF(N203="snížená",J203,0)</f>
        <v>0</v>
      </c>
      <c r="BG203" s="183">
        <f>IF(N203="zákl. přenesená",J203,0)</f>
        <v>0</v>
      </c>
      <c r="BH203" s="183">
        <f>IF(N203="sníž. přenesená",J203,0)</f>
        <v>0</v>
      </c>
      <c r="BI203" s="183">
        <f>IF(N203="nulová",J203,0)</f>
        <v>0</v>
      </c>
      <c r="BJ203" s="19" t="s">
        <v>22</v>
      </c>
      <c r="BK203" s="183">
        <f>ROUND(I203*H203,2)</f>
        <v>0</v>
      </c>
      <c r="BL203" s="19" t="s">
        <v>241</v>
      </c>
      <c r="BM203" s="19" t="s">
        <v>5442</v>
      </c>
    </row>
    <row r="204" spans="2:65" s="11" customFormat="1" ht="22.5" customHeight="1" x14ac:dyDescent="0.35">
      <c r="B204" s="157"/>
      <c r="D204" s="158" t="s">
        <v>72</v>
      </c>
      <c r="E204" s="159" t="s">
        <v>3213</v>
      </c>
      <c r="F204" s="159" t="s">
        <v>236</v>
      </c>
      <c r="I204" s="160"/>
      <c r="J204" s="161">
        <f>BK204</f>
        <v>0</v>
      </c>
      <c r="L204" s="157"/>
      <c r="M204" s="162"/>
      <c r="N204" s="163"/>
      <c r="O204" s="163"/>
      <c r="P204" s="164">
        <f>P205</f>
        <v>0</v>
      </c>
      <c r="Q204" s="163"/>
      <c r="R204" s="164">
        <f>R205</f>
        <v>0</v>
      </c>
      <c r="S204" s="163"/>
      <c r="T204" s="165">
        <f>T205</f>
        <v>0</v>
      </c>
      <c r="AR204" s="158" t="s">
        <v>22</v>
      </c>
      <c r="AT204" s="166" t="s">
        <v>72</v>
      </c>
      <c r="AU204" s="166" t="s">
        <v>73</v>
      </c>
      <c r="AY204" s="158" t="s">
        <v>235</v>
      </c>
      <c r="BK204" s="167">
        <f>BK205</f>
        <v>0</v>
      </c>
    </row>
    <row r="205" spans="2:65" s="11" customFormat="1" ht="22.35" customHeight="1" x14ac:dyDescent="0.3">
      <c r="B205" s="157"/>
      <c r="D205" s="168" t="s">
        <v>72</v>
      </c>
      <c r="E205" s="169" t="s">
        <v>3163</v>
      </c>
      <c r="F205" s="169" t="s">
        <v>3164</v>
      </c>
      <c r="I205" s="160"/>
      <c r="J205" s="170">
        <f>BK205</f>
        <v>0</v>
      </c>
      <c r="L205" s="157"/>
      <c r="M205" s="162"/>
      <c r="N205" s="163"/>
      <c r="O205" s="163"/>
      <c r="P205" s="164">
        <f>P206+P207+P209</f>
        <v>0</v>
      </c>
      <c r="Q205" s="163"/>
      <c r="R205" s="164">
        <f>R206+R207+R209</f>
        <v>0</v>
      </c>
      <c r="S205" s="163"/>
      <c r="T205" s="165">
        <f>T206+T207+T209</f>
        <v>0</v>
      </c>
      <c r="AR205" s="158" t="s">
        <v>22</v>
      </c>
      <c r="AT205" s="166" t="s">
        <v>72</v>
      </c>
      <c r="AU205" s="166" t="s">
        <v>22</v>
      </c>
      <c r="AY205" s="158" t="s">
        <v>235</v>
      </c>
      <c r="BK205" s="167">
        <f>BK206+BK207+BK209</f>
        <v>0</v>
      </c>
    </row>
    <row r="206" spans="2:65" s="359" customFormat="1" ht="22.5" customHeight="1" x14ac:dyDescent="0.3">
      <c r="B206" s="171"/>
      <c r="C206" s="172" t="s">
        <v>845</v>
      </c>
      <c r="D206" s="172" t="s">
        <v>237</v>
      </c>
      <c r="E206" s="173" t="s">
        <v>3165</v>
      </c>
      <c r="F206" s="174" t="s">
        <v>3169</v>
      </c>
      <c r="G206" s="175" t="s">
        <v>346</v>
      </c>
      <c r="H206" s="176">
        <v>80</v>
      </c>
      <c r="I206" s="177"/>
      <c r="J206" s="178">
        <f>ROUND(I206*H206,2)</f>
        <v>0</v>
      </c>
      <c r="K206" s="174" t="s">
        <v>3</v>
      </c>
      <c r="L206" s="35"/>
      <c r="M206" s="179" t="s">
        <v>3</v>
      </c>
      <c r="N206" s="180" t="s">
        <v>44</v>
      </c>
      <c r="O206" s="363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AR206" s="19" t="s">
        <v>241</v>
      </c>
      <c r="AT206" s="19" t="s">
        <v>237</v>
      </c>
      <c r="AU206" s="19" t="s">
        <v>81</v>
      </c>
      <c r="AY206" s="19" t="s">
        <v>235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9" t="s">
        <v>22</v>
      </c>
      <c r="BK206" s="183">
        <f>ROUND(I206*H206,2)</f>
        <v>0</v>
      </c>
      <c r="BL206" s="19" t="s">
        <v>241</v>
      </c>
      <c r="BM206" s="19" t="s">
        <v>5447</v>
      </c>
    </row>
    <row r="207" spans="2:65" s="11" customFormat="1" ht="22.35" customHeight="1" x14ac:dyDescent="0.3">
      <c r="B207" s="157"/>
      <c r="D207" s="168" t="s">
        <v>72</v>
      </c>
      <c r="E207" s="169" t="s">
        <v>3199</v>
      </c>
      <c r="F207" s="169" t="s">
        <v>3200</v>
      </c>
      <c r="I207" s="160"/>
      <c r="J207" s="170">
        <f>BK207</f>
        <v>0</v>
      </c>
      <c r="L207" s="157"/>
      <c r="M207" s="162"/>
      <c r="N207" s="163"/>
      <c r="O207" s="163"/>
      <c r="P207" s="164">
        <f>P208</f>
        <v>0</v>
      </c>
      <c r="Q207" s="163"/>
      <c r="R207" s="164">
        <f>R208</f>
        <v>0</v>
      </c>
      <c r="S207" s="163"/>
      <c r="T207" s="165">
        <f>T208</f>
        <v>0</v>
      </c>
      <c r="AR207" s="158" t="s">
        <v>22</v>
      </c>
      <c r="AT207" s="166" t="s">
        <v>72</v>
      </c>
      <c r="AU207" s="166" t="s">
        <v>81</v>
      </c>
      <c r="AY207" s="158" t="s">
        <v>235</v>
      </c>
      <c r="BK207" s="167">
        <f>BK208</f>
        <v>0</v>
      </c>
    </row>
    <row r="208" spans="2:65" s="359" customFormat="1" x14ac:dyDescent="0.3">
      <c r="B208" s="171"/>
      <c r="C208" s="172" t="s">
        <v>852</v>
      </c>
      <c r="D208" s="172" t="s">
        <v>237</v>
      </c>
      <c r="E208" s="173" t="s">
        <v>3201</v>
      </c>
      <c r="F208" s="174" t="s">
        <v>3169</v>
      </c>
      <c r="G208" s="175" t="s">
        <v>346</v>
      </c>
      <c r="H208" s="176">
        <v>80</v>
      </c>
      <c r="I208" s="177"/>
      <c r="J208" s="178">
        <f>ROUND(I208*H208,2)</f>
        <v>0</v>
      </c>
      <c r="K208" s="174" t="s">
        <v>3</v>
      </c>
      <c r="L208" s="35"/>
      <c r="M208" s="179" t="s">
        <v>3</v>
      </c>
      <c r="N208" s="180" t="s">
        <v>44</v>
      </c>
      <c r="O208" s="363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AR208" s="19" t="s">
        <v>241</v>
      </c>
      <c r="AT208" s="19" t="s">
        <v>237</v>
      </c>
      <c r="AU208" s="19" t="s">
        <v>103</v>
      </c>
      <c r="AY208" s="19" t="s">
        <v>235</v>
      </c>
      <c r="BE208" s="183">
        <f>IF(N208="základní",J208,0)</f>
        <v>0</v>
      </c>
      <c r="BF208" s="183">
        <f>IF(N208="snížená",J208,0)</f>
        <v>0</v>
      </c>
      <c r="BG208" s="183">
        <f>IF(N208="zákl. přenesená",J208,0)</f>
        <v>0</v>
      </c>
      <c r="BH208" s="183">
        <f>IF(N208="sníž. přenesená",J208,0)</f>
        <v>0</v>
      </c>
      <c r="BI208" s="183">
        <f>IF(N208="nulová",J208,0)</f>
        <v>0</v>
      </c>
      <c r="BJ208" s="19" t="s">
        <v>22</v>
      </c>
      <c r="BK208" s="183">
        <f>ROUND(I208*H208,2)</f>
        <v>0</v>
      </c>
      <c r="BL208" s="19" t="s">
        <v>241</v>
      </c>
      <c r="BM208" s="19" t="s">
        <v>5450</v>
      </c>
    </row>
    <row r="209" spans="2:65" s="11" customFormat="1" ht="22.35" customHeight="1" x14ac:dyDescent="0.3">
      <c r="B209" s="157"/>
      <c r="D209" s="168" t="s">
        <v>72</v>
      </c>
      <c r="E209" s="169" t="s">
        <v>3225</v>
      </c>
      <c r="F209" s="169" t="s">
        <v>3226</v>
      </c>
      <c r="I209" s="160"/>
      <c r="J209" s="170">
        <f>BK209</f>
        <v>0</v>
      </c>
      <c r="L209" s="157"/>
      <c r="M209" s="162"/>
      <c r="N209" s="163"/>
      <c r="O209" s="163"/>
      <c r="P209" s="164">
        <f>P210</f>
        <v>0</v>
      </c>
      <c r="Q209" s="163"/>
      <c r="R209" s="164">
        <f>R210</f>
        <v>0</v>
      </c>
      <c r="S209" s="163"/>
      <c r="T209" s="165">
        <f>T210</f>
        <v>0</v>
      </c>
      <c r="AR209" s="158" t="s">
        <v>22</v>
      </c>
      <c r="AT209" s="166" t="s">
        <v>72</v>
      </c>
      <c r="AU209" s="166" t="s">
        <v>81</v>
      </c>
      <c r="AY209" s="158" t="s">
        <v>235</v>
      </c>
      <c r="BK209" s="167">
        <f>BK210</f>
        <v>0</v>
      </c>
    </row>
    <row r="210" spans="2:65" s="359" customFormat="1" x14ac:dyDescent="0.3">
      <c r="B210" s="171"/>
      <c r="C210" s="172" t="s">
        <v>859</v>
      </c>
      <c r="D210" s="172" t="s">
        <v>237</v>
      </c>
      <c r="E210" s="173" t="s">
        <v>3228</v>
      </c>
      <c r="F210" s="174" t="s">
        <v>3229</v>
      </c>
      <c r="G210" s="175" t="s">
        <v>240</v>
      </c>
      <c r="H210" s="176">
        <v>40</v>
      </c>
      <c r="I210" s="177"/>
      <c r="J210" s="178">
        <f>ROUND(I210*H210,2)</f>
        <v>0</v>
      </c>
      <c r="K210" s="174" t="s">
        <v>3</v>
      </c>
      <c r="L210" s="35"/>
      <c r="M210" s="179" t="s">
        <v>3</v>
      </c>
      <c r="N210" s="243" t="s">
        <v>44</v>
      </c>
      <c r="O210" s="244"/>
      <c r="P210" s="245">
        <f>O210*H210</f>
        <v>0</v>
      </c>
      <c r="Q210" s="245">
        <v>0</v>
      </c>
      <c r="R210" s="245">
        <f>Q210*H210</f>
        <v>0</v>
      </c>
      <c r="S210" s="245">
        <v>0</v>
      </c>
      <c r="T210" s="246">
        <f>S210*H210</f>
        <v>0</v>
      </c>
      <c r="AR210" s="19" t="s">
        <v>241</v>
      </c>
      <c r="AT210" s="19" t="s">
        <v>237</v>
      </c>
      <c r="AU210" s="19" t="s">
        <v>103</v>
      </c>
      <c r="AY210" s="19" t="s">
        <v>235</v>
      </c>
      <c r="BE210" s="183">
        <f>IF(N210="základní",J210,0)</f>
        <v>0</v>
      </c>
      <c r="BF210" s="183">
        <f>IF(N210="snížená",J210,0)</f>
        <v>0</v>
      </c>
      <c r="BG210" s="183">
        <f>IF(N210="zákl. přenesená",J210,0)</f>
        <v>0</v>
      </c>
      <c r="BH210" s="183">
        <f>IF(N210="sníž. přenesená",J210,0)</f>
        <v>0</v>
      </c>
      <c r="BI210" s="183">
        <f>IF(N210="nulová",J210,0)</f>
        <v>0</v>
      </c>
      <c r="BJ210" s="19" t="s">
        <v>22</v>
      </c>
      <c r="BK210" s="183">
        <f>ROUND(I210*H210,2)</f>
        <v>0</v>
      </c>
      <c r="BL210" s="19" t="s">
        <v>241</v>
      </c>
      <c r="BM210" s="19" t="s">
        <v>5453</v>
      </c>
    </row>
    <row r="211" spans="2:65" s="359" customFormat="1" x14ac:dyDescent="0.3">
      <c r="B211" s="50"/>
      <c r="C211" s="51"/>
      <c r="D211" s="51"/>
      <c r="E211" s="51"/>
      <c r="F211" s="51"/>
      <c r="G211" s="51"/>
      <c r="H211" s="51"/>
      <c r="I211" s="124"/>
      <c r="J211" s="51"/>
      <c r="K211" s="51"/>
      <c r="L211" s="35"/>
    </row>
    <row r="229" spans="9:9" x14ac:dyDescent="0.3">
      <c r="I229" s="358"/>
    </row>
    <row r="230" spans="9:9" x14ac:dyDescent="0.3">
      <c r="I230" s="358"/>
    </row>
    <row r="234" spans="9:9" x14ac:dyDescent="0.3">
      <c r="I234" s="358"/>
    </row>
    <row r="238" spans="9:9" x14ac:dyDescent="0.3">
      <c r="I238" s="358"/>
    </row>
    <row r="241" spans="9:9" x14ac:dyDescent="0.3">
      <c r="I241" s="358"/>
    </row>
    <row r="246" spans="9:9" x14ac:dyDescent="0.3">
      <c r="I246" s="358"/>
    </row>
    <row r="252" spans="9:9" x14ac:dyDescent="0.3">
      <c r="I252" s="358"/>
    </row>
    <row r="253" spans="9:9" x14ac:dyDescent="0.3">
      <c r="I253" s="358"/>
    </row>
    <row r="255" spans="9:9" x14ac:dyDescent="0.3">
      <c r="I255" s="358"/>
    </row>
    <row r="261" spans="9:9" x14ac:dyDescent="0.3">
      <c r="I261" s="358"/>
    </row>
    <row r="263" spans="9:9" x14ac:dyDescent="0.3">
      <c r="I263" s="358"/>
    </row>
    <row r="265" spans="9:9" x14ac:dyDescent="0.3">
      <c r="I265" s="358"/>
    </row>
    <row r="268" spans="9:9" x14ac:dyDescent="0.3">
      <c r="I268" s="358"/>
    </row>
    <row r="272" spans="9:9" x14ac:dyDescent="0.3">
      <c r="I272" s="358"/>
    </row>
    <row r="276" spans="9:9" x14ac:dyDescent="0.3">
      <c r="I276" s="358"/>
    </row>
    <row r="280" spans="9:9" x14ac:dyDescent="0.3">
      <c r="I280" s="358"/>
    </row>
    <row r="283" spans="9:9" x14ac:dyDescent="0.3">
      <c r="I283" s="358"/>
    </row>
    <row r="285" spans="9:9" x14ac:dyDescent="0.3">
      <c r="I285" s="358"/>
    </row>
    <row r="290" spans="9:9" x14ac:dyDescent="0.3">
      <c r="I290" s="358"/>
    </row>
    <row r="293" spans="9:9" x14ac:dyDescent="0.3">
      <c r="I293" s="358"/>
    </row>
    <row r="298" spans="9:9" x14ac:dyDescent="0.3">
      <c r="I298" s="358"/>
    </row>
    <row r="301" spans="9:9" x14ac:dyDescent="0.3">
      <c r="I301" s="358"/>
    </row>
    <row r="304" spans="9:9" x14ac:dyDescent="0.3">
      <c r="I304" s="358"/>
    </row>
    <row r="307" spans="9:9" x14ac:dyDescent="0.3">
      <c r="I307" s="358"/>
    </row>
    <row r="309" spans="9:9" x14ac:dyDescent="0.3">
      <c r="I309" s="358"/>
    </row>
    <row r="310" spans="9:9" x14ac:dyDescent="0.3">
      <c r="I310" s="358"/>
    </row>
    <row r="311" spans="9:9" x14ac:dyDescent="0.3">
      <c r="I311" s="358"/>
    </row>
    <row r="312" spans="9:9" x14ac:dyDescent="0.3">
      <c r="I312" s="358"/>
    </row>
    <row r="313" spans="9:9" x14ac:dyDescent="0.3">
      <c r="I313" s="358"/>
    </row>
    <row r="314" spans="9:9" x14ac:dyDescent="0.3">
      <c r="I314" s="358"/>
    </row>
    <row r="315" spans="9:9" x14ac:dyDescent="0.3">
      <c r="I315" s="358"/>
    </row>
    <row r="316" spans="9:9" x14ac:dyDescent="0.3">
      <c r="I316" s="358"/>
    </row>
    <row r="317" spans="9:9" x14ac:dyDescent="0.3">
      <c r="I317" s="358"/>
    </row>
    <row r="318" spans="9:9" x14ac:dyDescent="0.3">
      <c r="I318" s="358"/>
    </row>
    <row r="319" spans="9:9" x14ac:dyDescent="0.3">
      <c r="I319" s="358"/>
    </row>
    <row r="320" spans="9:9" x14ac:dyDescent="0.3">
      <c r="I320" s="358"/>
    </row>
    <row r="321" spans="9:9" x14ac:dyDescent="0.3">
      <c r="I321" s="358"/>
    </row>
    <row r="322" spans="9:9" x14ac:dyDescent="0.3">
      <c r="I322" s="358"/>
    </row>
    <row r="323" spans="9:9" x14ac:dyDescent="0.3">
      <c r="I323" s="358"/>
    </row>
    <row r="324" spans="9:9" x14ac:dyDescent="0.3">
      <c r="I324" s="358"/>
    </row>
    <row r="325" spans="9:9" x14ac:dyDescent="0.3">
      <c r="I325" s="358"/>
    </row>
    <row r="326" spans="9:9" x14ac:dyDescent="0.3">
      <c r="I326" s="358"/>
    </row>
    <row r="327" spans="9:9" x14ac:dyDescent="0.3">
      <c r="I327" s="358"/>
    </row>
    <row r="328" spans="9:9" x14ac:dyDescent="0.3">
      <c r="I328" s="358"/>
    </row>
    <row r="329" spans="9:9" x14ac:dyDescent="0.3">
      <c r="I329" s="358"/>
    </row>
    <row r="330" spans="9:9" x14ac:dyDescent="0.3">
      <c r="I330" s="358"/>
    </row>
    <row r="331" spans="9:9" x14ac:dyDescent="0.3">
      <c r="I331" s="358"/>
    </row>
    <row r="332" spans="9:9" x14ac:dyDescent="0.3">
      <c r="I332" s="358"/>
    </row>
    <row r="333" spans="9:9" x14ac:dyDescent="0.3">
      <c r="I333" s="358"/>
    </row>
    <row r="334" spans="9:9" x14ac:dyDescent="0.3">
      <c r="I334" s="358"/>
    </row>
    <row r="335" spans="9:9" x14ac:dyDescent="0.3">
      <c r="I335" s="358"/>
    </row>
    <row r="337" spans="9:9" x14ac:dyDescent="0.3">
      <c r="I337" s="358"/>
    </row>
    <row r="338" spans="9:9" x14ac:dyDescent="0.3">
      <c r="I338" s="358"/>
    </row>
    <row r="339" spans="9:9" x14ac:dyDescent="0.3">
      <c r="I339" s="358"/>
    </row>
    <row r="340" spans="9:9" x14ac:dyDescent="0.3">
      <c r="I340" s="358"/>
    </row>
    <row r="341" spans="9:9" x14ac:dyDescent="0.3">
      <c r="I341" s="358"/>
    </row>
    <row r="342" spans="9:9" x14ac:dyDescent="0.3">
      <c r="I342" s="358"/>
    </row>
    <row r="343" spans="9:9" x14ac:dyDescent="0.3">
      <c r="I343" s="358"/>
    </row>
    <row r="344" spans="9:9" x14ac:dyDescent="0.3">
      <c r="I344" s="358"/>
    </row>
    <row r="345" spans="9:9" x14ac:dyDescent="0.3">
      <c r="I345" s="358"/>
    </row>
    <row r="346" spans="9:9" x14ac:dyDescent="0.3">
      <c r="I346" s="358"/>
    </row>
    <row r="347" spans="9:9" x14ac:dyDescent="0.3">
      <c r="I347" s="358"/>
    </row>
    <row r="348" spans="9:9" x14ac:dyDescent="0.3">
      <c r="I348" s="358"/>
    </row>
    <row r="349" spans="9:9" x14ac:dyDescent="0.3">
      <c r="I349" s="358"/>
    </row>
    <row r="350" spans="9:9" x14ac:dyDescent="0.3">
      <c r="I350" s="358"/>
    </row>
    <row r="351" spans="9:9" x14ac:dyDescent="0.3">
      <c r="I351" s="358"/>
    </row>
    <row r="352" spans="9:9" x14ac:dyDescent="0.3">
      <c r="I352" s="358"/>
    </row>
    <row r="353" spans="9:9" x14ac:dyDescent="0.3">
      <c r="I353" s="358"/>
    </row>
    <row r="354" spans="9:9" x14ac:dyDescent="0.3">
      <c r="I354" s="358"/>
    </row>
    <row r="355" spans="9:9" x14ac:dyDescent="0.3">
      <c r="I355" s="358"/>
    </row>
    <row r="356" spans="9:9" x14ac:dyDescent="0.3">
      <c r="I356" s="358"/>
    </row>
    <row r="357" spans="9:9" x14ac:dyDescent="0.3">
      <c r="I357" s="358"/>
    </row>
    <row r="358" spans="9:9" x14ac:dyDescent="0.3">
      <c r="I358" s="358"/>
    </row>
    <row r="360" spans="9:9" x14ac:dyDescent="0.3">
      <c r="I360" s="358"/>
    </row>
    <row r="361" spans="9:9" x14ac:dyDescent="0.3">
      <c r="I361" s="358"/>
    </row>
    <row r="362" spans="9:9" x14ac:dyDescent="0.3">
      <c r="I362" s="358"/>
    </row>
    <row r="363" spans="9:9" x14ac:dyDescent="0.3">
      <c r="I363" s="358"/>
    </row>
    <row r="364" spans="9:9" x14ac:dyDescent="0.3">
      <c r="I364" s="358"/>
    </row>
    <row r="365" spans="9:9" x14ac:dyDescent="0.3">
      <c r="I365" s="358"/>
    </row>
    <row r="366" spans="9:9" x14ac:dyDescent="0.3">
      <c r="I366" s="358"/>
    </row>
    <row r="367" spans="9:9" x14ac:dyDescent="0.3">
      <c r="I367" s="358"/>
    </row>
    <row r="368" spans="9:9" x14ac:dyDescent="0.3">
      <c r="I368" s="358"/>
    </row>
    <row r="369" spans="9:9" x14ac:dyDescent="0.3">
      <c r="I369" s="358"/>
    </row>
    <row r="370" spans="9:9" x14ac:dyDescent="0.3">
      <c r="I370" s="358"/>
    </row>
    <row r="371" spans="9:9" x14ac:dyDescent="0.3">
      <c r="I371" s="358"/>
    </row>
    <row r="372" spans="9:9" x14ac:dyDescent="0.3">
      <c r="I372" s="358"/>
    </row>
    <row r="373" spans="9:9" x14ac:dyDescent="0.3">
      <c r="I373" s="358"/>
    </row>
    <row r="374" spans="9:9" x14ac:dyDescent="0.3">
      <c r="I374" s="358"/>
    </row>
    <row r="375" spans="9:9" x14ac:dyDescent="0.3">
      <c r="I375" s="358"/>
    </row>
    <row r="377" spans="9:9" x14ac:dyDescent="0.3">
      <c r="I377" s="358"/>
    </row>
    <row r="378" spans="9:9" x14ac:dyDescent="0.3">
      <c r="I378" s="358"/>
    </row>
    <row r="380" spans="9:9" x14ac:dyDescent="0.3">
      <c r="I380" s="358"/>
    </row>
    <row r="382" spans="9:9" x14ac:dyDescent="0.3">
      <c r="I382" s="358"/>
    </row>
    <row r="384" spans="9:9" x14ac:dyDescent="0.3">
      <c r="I384" s="358"/>
    </row>
    <row r="385" spans="9:9" x14ac:dyDescent="0.3">
      <c r="I385" s="358"/>
    </row>
    <row r="386" spans="9:9" x14ac:dyDescent="0.3">
      <c r="I386" s="358"/>
    </row>
    <row r="387" spans="9:9" x14ac:dyDescent="0.3">
      <c r="I387" s="358"/>
    </row>
    <row r="388" spans="9:9" x14ac:dyDescent="0.3">
      <c r="I388" s="358"/>
    </row>
    <row r="389" spans="9:9" x14ac:dyDescent="0.3">
      <c r="I389" s="358"/>
    </row>
    <row r="390" spans="9:9" x14ac:dyDescent="0.3">
      <c r="I390" s="358"/>
    </row>
    <row r="391" spans="9:9" x14ac:dyDescent="0.3">
      <c r="I391" s="358"/>
    </row>
    <row r="393" spans="9:9" x14ac:dyDescent="0.3">
      <c r="I393" s="358"/>
    </row>
    <row r="394" spans="9:9" x14ac:dyDescent="0.3">
      <c r="I394" s="358"/>
    </row>
    <row r="396" spans="9:9" x14ac:dyDescent="0.3">
      <c r="I396" s="358"/>
    </row>
    <row r="400" spans="9:9" x14ac:dyDescent="0.3">
      <c r="I400" s="358"/>
    </row>
    <row r="403" spans="9:9" x14ac:dyDescent="0.3">
      <c r="I403" s="358"/>
    </row>
    <row r="406" spans="9:9" x14ac:dyDescent="0.3">
      <c r="I406" s="358"/>
    </row>
    <row r="407" spans="9:9" x14ac:dyDescent="0.3">
      <c r="I407" s="358"/>
    </row>
    <row r="409" spans="9:9" x14ac:dyDescent="0.3">
      <c r="I409" s="358"/>
    </row>
    <row r="412" spans="9:9" x14ac:dyDescent="0.3">
      <c r="I412" s="358"/>
    </row>
    <row r="413" spans="9:9" x14ac:dyDescent="0.3">
      <c r="I413" s="358"/>
    </row>
    <row r="414" spans="9:9" x14ac:dyDescent="0.3">
      <c r="I414" s="358"/>
    </row>
    <row r="415" spans="9:9" x14ac:dyDescent="0.3">
      <c r="I415" s="358"/>
    </row>
    <row r="416" spans="9:9" x14ac:dyDescent="0.3">
      <c r="I416" s="358"/>
    </row>
    <row r="417" spans="9:9" x14ac:dyDescent="0.3">
      <c r="I417" s="358"/>
    </row>
    <row r="418" spans="9:9" x14ac:dyDescent="0.3">
      <c r="I418" s="358"/>
    </row>
    <row r="419" spans="9:9" x14ac:dyDescent="0.3">
      <c r="I419" s="358"/>
    </row>
    <row r="420" spans="9:9" x14ac:dyDescent="0.3">
      <c r="I420" s="358"/>
    </row>
    <row r="421" spans="9:9" x14ac:dyDescent="0.3">
      <c r="I421" s="358"/>
    </row>
    <row r="422" spans="9:9" x14ac:dyDescent="0.3">
      <c r="I422" s="358"/>
    </row>
    <row r="426" spans="9:9" x14ac:dyDescent="0.3">
      <c r="I426" s="358"/>
    </row>
    <row r="427" spans="9:9" x14ac:dyDescent="0.3">
      <c r="I427" s="358"/>
    </row>
    <row r="429" spans="9:9" x14ac:dyDescent="0.3">
      <c r="I429" s="358"/>
    </row>
    <row r="435" spans="9:9" x14ac:dyDescent="0.3">
      <c r="I435" s="358"/>
    </row>
    <row r="438" spans="9:9" x14ac:dyDescent="0.3">
      <c r="I438" s="358"/>
    </row>
    <row r="443" spans="9:9" x14ac:dyDescent="0.3">
      <c r="I443" s="358"/>
    </row>
    <row r="446" spans="9:9" x14ac:dyDescent="0.3">
      <c r="I446" s="358"/>
    </row>
    <row r="447" spans="9:9" x14ac:dyDescent="0.3">
      <c r="I447" s="358"/>
    </row>
    <row r="449" spans="9:9" x14ac:dyDescent="0.3">
      <c r="I449" s="358"/>
    </row>
    <row r="455" spans="9:9" x14ac:dyDescent="0.3">
      <c r="I455" s="358"/>
    </row>
    <row r="458" spans="9:9" x14ac:dyDescent="0.3">
      <c r="I458" s="358"/>
    </row>
    <row r="460" spans="9:9" x14ac:dyDescent="0.3">
      <c r="I460" s="358"/>
    </row>
    <row r="463" spans="9:9" x14ac:dyDescent="0.3">
      <c r="I463" s="358"/>
    </row>
    <row r="464" spans="9:9" x14ac:dyDescent="0.3">
      <c r="I464" s="358"/>
    </row>
    <row r="467" spans="9:9" x14ac:dyDescent="0.3">
      <c r="I467" s="358"/>
    </row>
    <row r="468" spans="9:9" x14ac:dyDescent="0.3">
      <c r="I468" s="358"/>
    </row>
  </sheetData>
  <autoFilter ref="C108:K108"/>
  <mergeCells count="12">
    <mergeCell ref="E99:H99"/>
    <mergeCell ref="E101:H101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97:H97"/>
  </mergeCells>
  <hyperlinks>
    <hyperlink ref="F1:G1" location="C2" tooltip="Krycí list soupisu" display="1) Krycí list soupisu"/>
    <hyperlink ref="G1:H1" location="C58" tooltip="Rekapitulace" display="2) Rekapitulace"/>
    <hyperlink ref="J1" location="C108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  <pageSetUpPr fitToPage="1"/>
  </sheetPr>
  <dimension ref="A1:BR154"/>
  <sheetViews>
    <sheetView showGridLines="0" workbookViewId="0">
      <pane ySplit="1" topLeftCell="A148" activePane="bottomLeft" state="frozen"/>
      <selection activeCell="V121" sqref="V121"/>
      <selection pane="bottomLeft" activeCell="V121" sqref="V12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188</v>
      </c>
      <c r="AZ2" s="235" t="s">
        <v>50</v>
      </c>
      <c r="BA2" s="235" t="s">
        <v>5929</v>
      </c>
      <c r="BB2" s="235" t="s">
        <v>245</v>
      </c>
      <c r="BC2" s="235" t="s">
        <v>5930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2108</v>
      </c>
      <c r="BA3" s="235" t="s">
        <v>5287</v>
      </c>
      <c r="BB3" s="235" t="s">
        <v>245</v>
      </c>
      <c r="BC3" s="235" t="s">
        <v>5931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1407</v>
      </c>
      <c r="BA4" s="235" t="s">
        <v>1408</v>
      </c>
      <c r="BB4" s="235" t="s">
        <v>245</v>
      </c>
      <c r="BC4" s="235" t="s">
        <v>5932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5933</v>
      </c>
      <c r="BA5" s="235" t="s">
        <v>5934</v>
      </c>
      <c r="BB5" s="235" t="s">
        <v>245</v>
      </c>
      <c r="BC5" s="235" t="s">
        <v>5935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5214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5936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ROUND(J93,2)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ROUND(SUM(BE93:BE153), 2)</f>
        <v>0</v>
      </c>
      <c r="G32" s="36"/>
      <c r="H32" s="36"/>
      <c r="I32" s="116">
        <v>0.21</v>
      </c>
      <c r="J32" s="115">
        <f>ROUND(ROUND((SUM(BE93:BE153)),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ROUND(SUM(BF93:BF153), 2)</f>
        <v>0</v>
      </c>
      <c r="G33" s="36"/>
      <c r="H33" s="36"/>
      <c r="I33" s="116">
        <v>0.15</v>
      </c>
      <c r="J33" s="115">
        <f>ROUND(ROUND((SUM(BF93:BF153)),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ROUND(SUM(BG93:BG153),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ROUND(SUM(BH93:BH153),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ROUND(SUM(BI93:BI153),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5214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03 - SO 702 - Zastřešení cyklostojanů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J93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5937</v>
      </c>
      <c r="E61" s="135"/>
      <c r="F61" s="135"/>
      <c r="G61" s="135"/>
      <c r="H61" s="135"/>
      <c r="I61" s="136"/>
      <c r="J61" s="137">
        <f>J94</f>
        <v>0</v>
      </c>
      <c r="K61" s="138"/>
    </row>
    <row r="62" spans="2:47" s="8" customFormat="1" ht="24.95" customHeight="1" x14ac:dyDescent="0.3">
      <c r="B62" s="132"/>
      <c r="C62" s="133"/>
      <c r="D62" s="134" t="s">
        <v>5938</v>
      </c>
      <c r="E62" s="135"/>
      <c r="F62" s="135"/>
      <c r="G62" s="135"/>
      <c r="H62" s="135"/>
      <c r="I62" s="136"/>
      <c r="J62" s="137">
        <f>J99</f>
        <v>0</v>
      </c>
      <c r="K62" s="138"/>
    </row>
    <row r="63" spans="2:47" s="8" customFormat="1" ht="24.95" customHeight="1" x14ac:dyDescent="0.3">
      <c r="B63" s="132"/>
      <c r="C63" s="133"/>
      <c r="D63" s="134" t="s">
        <v>5939</v>
      </c>
      <c r="E63" s="135"/>
      <c r="F63" s="135"/>
      <c r="G63" s="135"/>
      <c r="H63" s="135"/>
      <c r="I63" s="136"/>
      <c r="J63" s="137">
        <f>J103</f>
        <v>0</v>
      </c>
      <c r="K63" s="138"/>
    </row>
    <row r="64" spans="2:47" s="8" customFormat="1" ht="24.95" customHeight="1" x14ac:dyDescent="0.3">
      <c r="B64" s="132"/>
      <c r="C64" s="133"/>
      <c r="D64" s="134" t="s">
        <v>5940</v>
      </c>
      <c r="E64" s="135"/>
      <c r="F64" s="135"/>
      <c r="G64" s="135"/>
      <c r="H64" s="135"/>
      <c r="I64" s="136"/>
      <c r="J64" s="137">
        <f>J107</f>
        <v>0</v>
      </c>
      <c r="K64" s="138"/>
    </row>
    <row r="65" spans="2:12" s="8" customFormat="1" ht="24.95" customHeight="1" x14ac:dyDescent="0.3">
      <c r="B65" s="132"/>
      <c r="C65" s="133"/>
      <c r="D65" s="134" t="s">
        <v>5941</v>
      </c>
      <c r="E65" s="135"/>
      <c r="F65" s="135"/>
      <c r="G65" s="135"/>
      <c r="H65" s="135"/>
      <c r="I65" s="136"/>
      <c r="J65" s="137">
        <f>J109</f>
        <v>0</v>
      </c>
      <c r="K65" s="138"/>
    </row>
    <row r="66" spans="2:12" s="8" customFormat="1" ht="24.95" customHeight="1" x14ac:dyDescent="0.3">
      <c r="B66" s="132"/>
      <c r="C66" s="133"/>
      <c r="D66" s="134" t="s">
        <v>5942</v>
      </c>
      <c r="E66" s="135"/>
      <c r="F66" s="135"/>
      <c r="G66" s="135"/>
      <c r="H66" s="135"/>
      <c r="I66" s="136"/>
      <c r="J66" s="137">
        <f>J118</f>
        <v>0</v>
      </c>
      <c r="K66" s="138"/>
    </row>
    <row r="67" spans="2:12" s="8" customFormat="1" ht="24.95" customHeight="1" x14ac:dyDescent="0.3">
      <c r="B67" s="132"/>
      <c r="C67" s="133"/>
      <c r="D67" s="134" t="s">
        <v>5943</v>
      </c>
      <c r="E67" s="135"/>
      <c r="F67" s="135"/>
      <c r="G67" s="135"/>
      <c r="H67" s="135"/>
      <c r="I67" s="136"/>
      <c r="J67" s="137">
        <f>J122</f>
        <v>0</v>
      </c>
      <c r="K67" s="138"/>
    </row>
    <row r="68" spans="2:12" s="8" customFormat="1" ht="24.95" customHeight="1" x14ac:dyDescent="0.3">
      <c r="B68" s="132"/>
      <c r="C68" s="133"/>
      <c r="D68" s="134" t="s">
        <v>569</v>
      </c>
      <c r="E68" s="135"/>
      <c r="F68" s="135"/>
      <c r="G68" s="135"/>
      <c r="H68" s="135"/>
      <c r="I68" s="136"/>
      <c r="J68" s="137">
        <f>J124</f>
        <v>0</v>
      </c>
      <c r="K68" s="138"/>
    </row>
    <row r="69" spans="2:12" s="9" customFormat="1" ht="19.899999999999999" customHeight="1" x14ac:dyDescent="0.3">
      <c r="B69" s="139"/>
      <c r="C69" s="140"/>
      <c r="D69" s="141" t="s">
        <v>217</v>
      </c>
      <c r="E69" s="142"/>
      <c r="F69" s="142"/>
      <c r="G69" s="142"/>
      <c r="H69" s="142"/>
      <c r="I69" s="143"/>
      <c r="J69" s="144">
        <f>J125</f>
        <v>0</v>
      </c>
      <c r="K69" s="145"/>
    </row>
    <row r="70" spans="2:12" s="9" customFormat="1" ht="19.899999999999999" customHeight="1" x14ac:dyDescent="0.3">
      <c r="B70" s="139"/>
      <c r="C70" s="140"/>
      <c r="D70" s="141" t="s">
        <v>570</v>
      </c>
      <c r="E70" s="142"/>
      <c r="F70" s="142"/>
      <c r="G70" s="142"/>
      <c r="H70" s="142"/>
      <c r="I70" s="143"/>
      <c r="J70" s="144">
        <f>J139</f>
        <v>0</v>
      </c>
      <c r="K70" s="145"/>
    </row>
    <row r="71" spans="2:12" s="9" customFormat="1" ht="19.899999999999999" customHeight="1" x14ac:dyDescent="0.3">
      <c r="B71" s="139"/>
      <c r="C71" s="140"/>
      <c r="D71" s="141" t="s">
        <v>573</v>
      </c>
      <c r="E71" s="142"/>
      <c r="F71" s="142"/>
      <c r="G71" s="142"/>
      <c r="H71" s="142"/>
      <c r="I71" s="143"/>
      <c r="J71" s="144">
        <f>J152</f>
        <v>0</v>
      </c>
      <c r="K71" s="145"/>
    </row>
    <row r="72" spans="2:12" s="1" customFormat="1" ht="21.75" customHeight="1" x14ac:dyDescent="0.3">
      <c r="B72" s="35"/>
      <c r="C72" s="36"/>
      <c r="D72" s="36"/>
      <c r="E72" s="36"/>
      <c r="F72" s="36"/>
      <c r="G72" s="36"/>
      <c r="H72" s="36"/>
      <c r="I72" s="103"/>
      <c r="J72" s="36"/>
      <c r="K72" s="39"/>
    </row>
    <row r="73" spans="2:12" s="1" customFormat="1" ht="6.95" customHeight="1" x14ac:dyDescent="0.3">
      <c r="B73" s="50"/>
      <c r="C73" s="51"/>
      <c r="D73" s="51"/>
      <c r="E73" s="51"/>
      <c r="F73" s="51"/>
      <c r="G73" s="51"/>
      <c r="H73" s="51"/>
      <c r="I73" s="124"/>
      <c r="J73" s="51"/>
      <c r="K73" s="52"/>
    </row>
    <row r="77" spans="2:12" s="1" customFormat="1" ht="6.95" customHeight="1" x14ac:dyDescent="0.3">
      <c r="B77" s="53"/>
      <c r="C77" s="54"/>
      <c r="D77" s="54"/>
      <c r="E77" s="54"/>
      <c r="F77" s="54"/>
      <c r="G77" s="54"/>
      <c r="H77" s="54"/>
      <c r="I77" s="125"/>
      <c r="J77" s="54"/>
      <c r="K77" s="54"/>
      <c r="L77" s="35"/>
    </row>
    <row r="78" spans="2:12" s="1" customFormat="1" ht="36.950000000000003" customHeight="1" x14ac:dyDescent="0.3">
      <c r="B78" s="35"/>
      <c r="C78" s="55" t="s">
        <v>220</v>
      </c>
      <c r="L78" s="35"/>
    </row>
    <row r="79" spans="2:12" s="1" customFormat="1" ht="6.95" customHeight="1" x14ac:dyDescent="0.3">
      <c r="B79" s="35"/>
      <c r="L79" s="35"/>
    </row>
    <row r="80" spans="2:12" s="1" customFormat="1" ht="14.45" customHeight="1" x14ac:dyDescent="0.3">
      <c r="B80" s="35"/>
      <c r="C80" s="57" t="s">
        <v>17</v>
      </c>
      <c r="L80" s="35"/>
    </row>
    <row r="81" spans="2:65" s="1" customFormat="1" ht="22.5" customHeight="1" x14ac:dyDescent="0.3">
      <c r="B81" s="35"/>
      <c r="E81" s="418" t="str">
        <f>E7</f>
        <v>MMUVD Pardubice</v>
      </c>
      <c r="F81" s="395"/>
      <c r="G81" s="395"/>
      <c r="H81" s="395"/>
      <c r="L81" s="35"/>
    </row>
    <row r="82" spans="2:65" ht="15" x14ac:dyDescent="0.3">
      <c r="B82" s="23"/>
      <c r="C82" s="57" t="s">
        <v>209</v>
      </c>
      <c r="L82" s="23"/>
    </row>
    <row r="83" spans="2:65" s="1" customFormat="1" ht="22.5" customHeight="1" x14ac:dyDescent="0.3">
      <c r="B83" s="35"/>
      <c r="E83" s="418" t="s">
        <v>5214</v>
      </c>
      <c r="F83" s="395"/>
      <c r="G83" s="395"/>
      <c r="H83" s="395"/>
      <c r="L83" s="35"/>
    </row>
    <row r="84" spans="2:65" s="1" customFormat="1" ht="14.45" customHeight="1" x14ac:dyDescent="0.3">
      <c r="B84" s="35"/>
      <c r="C84" s="57" t="s">
        <v>544</v>
      </c>
      <c r="L84" s="35"/>
    </row>
    <row r="85" spans="2:65" s="1" customFormat="1" ht="23.25" customHeight="1" x14ac:dyDescent="0.3">
      <c r="B85" s="35"/>
      <c r="E85" s="392" t="str">
        <f>E11</f>
        <v>03 - SO 702 - Zastřešení cyklostojanů</v>
      </c>
      <c r="F85" s="395"/>
      <c r="G85" s="395"/>
      <c r="H85" s="395"/>
      <c r="L85" s="35"/>
    </row>
    <row r="86" spans="2:65" s="1" customFormat="1" ht="6.95" customHeight="1" x14ac:dyDescent="0.3">
      <c r="B86" s="35"/>
      <c r="L86" s="35"/>
    </row>
    <row r="87" spans="2:65" s="1" customFormat="1" ht="18" customHeight="1" x14ac:dyDescent="0.3">
      <c r="B87" s="35"/>
      <c r="C87" s="57" t="s">
        <v>23</v>
      </c>
      <c r="F87" s="146" t="str">
        <f>F14</f>
        <v>Pardubice</v>
      </c>
      <c r="I87" s="147" t="s">
        <v>25</v>
      </c>
      <c r="J87" s="61">
        <f>IF(J14="","",J14)</f>
        <v>42576</v>
      </c>
      <c r="L87" s="35"/>
    </row>
    <row r="88" spans="2:65" s="1" customFormat="1" ht="6.95" customHeight="1" x14ac:dyDescent="0.3">
      <c r="B88" s="35"/>
      <c r="L88" s="35"/>
    </row>
    <row r="89" spans="2:65" s="1" customFormat="1" ht="15" x14ac:dyDescent="0.3">
      <c r="B89" s="35"/>
      <c r="C89" s="57" t="s">
        <v>28</v>
      </c>
      <c r="F89" s="146" t="str">
        <f>E17</f>
        <v>Město Pardubice</v>
      </c>
      <c r="I89" s="147" t="s">
        <v>34</v>
      </c>
      <c r="J89" s="146" t="str">
        <f>E23</f>
        <v>Grebner spol s r.o.</v>
      </c>
      <c r="L89" s="35"/>
    </row>
    <row r="90" spans="2:65" s="1" customFormat="1" ht="14.45" customHeight="1" x14ac:dyDescent="0.3">
      <c r="B90" s="35"/>
      <c r="C90" s="57" t="s">
        <v>32</v>
      </c>
      <c r="F90" s="146" t="str">
        <f>IF(E20="","",E20)</f>
        <v/>
      </c>
      <c r="L90" s="35"/>
    </row>
    <row r="91" spans="2:65" s="1" customFormat="1" ht="10.35" customHeight="1" x14ac:dyDescent="0.3">
      <c r="B91" s="35"/>
      <c r="L91" s="35"/>
    </row>
    <row r="92" spans="2:65" s="10" customFormat="1" ht="29.25" customHeight="1" x14ac:dyDescent="0.3">
      <c r="B92" s="148"/>
      <c r="C92" s="149" t="s">
        <v>221</v>
      </c>
      <c r="D92" s="150" t="s">
        <v>58</v>
      </c>
      <c r="E92" s="150" t="s">
        <v>54</v>
      </c>
      <c r="F92" s="150" t="s">
        <v>222</v>
      </c>
      <c r="G92" s="150" t="s">
        <v>223</v>
      </c>
      <c r="H92" s="150" t="s">
        <v>224</v>
      </c>
      <c r="I92" s="151" t="s">
        <v>225</v>
      </c>
      <c r="J92" s="150" t="s">
        <v>213</v>
      </c>
      <c r="K92" s="152" t="s">
        <v>226</v>
      </c>
      <c r="L92" s="148"/>
      <c r="M92" s="68" t="s">
        <v>227</v>
      </c>
      <c r="N92" s="69" t="s">
        <v>43</v>
      </c>
      <c r="O92" s="69" t="s">
        <v>228</v>
      </c>
      <c r="P92" s="69" t="s">
        <v>229</v>
      </c>
      <c r="Q92" s="69" t="s">
        <v>230</v>
      </c>
      <c r="R92" s="69" t="s">
        <v>231</v>
      </c>
      <c r="S92" s="69" t="s">
        <v>232</v>
      </c>
      <c r="T92" s="70" t="s">
        <v>233</v>
      </c>
    </row>
    <row r="93" spans="2:65" s="1" customFormat="1" ht="29.25" customHeight="1" x14ac:dyDescent="0.35">
      <c r="B93" s="35"/>
      <c r="C93" s="72" t="s">
        <v>214</v>
      </c>
      <c r="J93" s="153">
        <f>BK93</f>
        <v>0</v>
      </c>
      <c r="L93" s="35"/>
      <c r="M93" s="71"/>
      <c r="N93" s="62"/>
      <c r="O93" s="62"/>
      <c r="P93" s="154">
        <f>P94+P99+P103+P107+P109+P118+P122+P124</f>
        <v>0</v>
      </c>
      <c r="Q93" s="62"/>
      <c r="R93" s="154">
        <f>R94+R99+R103+R107+R109+R118+R122+R124</f>
        <v>93.140771919999992</v>
      </c>
      <c r="S93" s="62"/>
      <c r="T93" s="155">
        <f>T94+T99+T103+T107+T109+T118+T122+T124</f>
        <v>0</v>
      </c>
      <c r="AT93" s="19" t="s">
        <v>72</v>
      </c>
      <c r="AU93" s="19" t="s">
        <v>215</v>
      </c>
      <c r="BK93" s="156">
        <f>BK94+BK99+BK103+BK107+BK109+BK118+BK122+BK124</f>
        <v>0</v>
      </c>
    </row>
    <row r="94" spans="2:65" s="11" customFormat="1" ht="37.35" customHeight="1" x14ac:dyDescent="0.35">
      <c r="B94" s="157"/>
      <c r="D94" s="168" t="s">
        <v>72</v>
      </c>
      <c r="E94" s="241" t="s">
        <v>2831</v>
      </c>
      <c r="F94" s="241" t="s">
        <v>5338</v>
      </c>
      <c r="I94" s="160"/>
      <c r="J94" s="242">
        <f>BK94</f>
        <v>0</v>
      </c>
      <c r="L94" s="157"/>
      <c r="M94" s="162"/>
      <c r="N94" s="163"/>
      <c r="O94" s="163"/>
      <c r="P94" s="164">
        <f>SUM(P95:P98)</f>
        <v>0</v>
      </c>
      <c r="Q94" s="163"/>
      <c r="R94" s="164">
        <f>SUM(R95:R98)</f>
        <v>0</v>
      </c>
      <c r="S94" s="163"/>
      <c r="T94" s="165">
        <f>SUM(T95:T98)</f>
        <v>0</v>
      </c>
      <c r="AR94" s="158" t="s">
        <v>22</v>
      </c>
      <c r="AT94" s="166" t="s">
        <v>72</v>
      </c>
      <c r="AU94" s="166" t="s">
        <v>73</v>
      </c>
      <c r="AY94" s="158" t="s">
        <v>235</v>
      </c>
      <c r="BK94" s="167">
        <f>SUM(BK95:BK98)</f>
        <v>0</v>
      </c>
    </row>
    <row r="95" spans="2:65" s="1" customFormat="1" ht="31.5" customHeight="1" x14ac:dyDescent="0.3">
      <c r="B95" s="171"/>
      <c r="C95" s="172" t="s">
        <v>22</v>
      </c>
      <c r="D95" s="172" t="s">
        <v>237</v>
      </c>
      <c r="E95" s="173" t="s">
        <v>5944</v>
      </c>
      <c r="F95" s="174" t="s">
        <v>5340</v>
      </c>
      <c r="G95" s="175" t="s">
        <v>240</v>
      </c>
      <c r="H95" s="176">
        <v>648</v>
      </c>
      <c r="I95" s="177"/>
      <c r="J95" s="178">
        <f>ROUND(I95*H95,2)</f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>O95*H95</f>
        <v>0</v>
      </c>
      <c r="Q95" s="181">
        <v>0</v>
      </c>
      <c r="R95" s="181">
        <f>Q95*H95</f>
        <v>0</v>
      </c>
      <c r="S95" s="181">
        <v>0</v>
      </c>
      <c r="T95" s="182">
        <f>S95*H95</f>
        <v>0</v>
      </c>
      <c r="AR95" s="19" t="s">
        <v>241</v>
      </c>
      <c r="AT95" s="19" t="s">
        <v>237</v>
      </c>
      <c r="AU95" s="19" t="s">
        <v>22</v>
      </c>
      <c r="AY95" s="19" t="s">
        <v>235</v>
      </c>
      <c r="BE95" s="183">
        <f>IF(N95="základní",J95,0)</f>
        <v>0</v>
      </c>
      <c r="BF95" s="183">
        <f>IF(N95="snížená",J95,0)</f>
        <v>0</v>
      </c>
      <c r="BG95" s="183">
        <f>IF(N95="zákl. přenesená",J95,0)</f>
        <v>0</v>
      </c>
      <c r="BH95" s="183">
        <f>IF(N95="sníž. přenesená",J95,0)</f>
        <v>0</v>
      </c>
      <c r="BI95" s="183">
        <f>IF(N95="nulová",J95,0)</f>
        <v>0</v>
      </c>
      <c r="BJ95" s="19" t="s">
        <v>22</v>
      </c>
      <c r="BK95" s="183">
        <f>ROUND(I95*H95,2)</f>
        <v>0</v>
      </c>
      <c r="BL95" s="19" t="s">
        <v>241</v>
      </c>
      <c r="BM95" s="19" t="s">
        <v>5945</v>
      </c>
    </row>
    <row r="96" spans="2:65" s="1" customFormat="1" ht="31.5" customHeight="1" x14ac:dyDescent="0.3">
      <c r="B96" s="171"/>
      <c r="C96" s="172" t="s">
        <v>81</v>
      </c>
      <c r="D96" s="172" t="s">
        <v>237</v>
      </c>
      <c r="E96" s="173" t="s">
        <v>5946</v>
      </c>
      <c r="F96" s="174" t="s">
        <v>5947</v>
      </c>
      <c r="G96" s="175" t="s">
        <v>240</v>
      </c>
      <c r="H96" s="176">
        <v>130</v>
      </c>
      <c r="I96" s="177"/>
      <c r="J96" s="178">
        <f>ROUND(I96*H96,2)</f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22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5948</v>
      </c>
    </row>
    <row r="97" spans="2:65" s="1" customFormat="1" ht="31.5" customHeight="1" x14ac:dyDescent="0.3">
      <c r="B97" s="171"/>
      <c r="C97" s="172" t="s">
        <v>103</v>
      </c>
      <c r="D97" s="172" t="s">
        <v>237</v>
      </c>
      <c r="E97" s="173" t="s">
        <v>5949</v>
      </c>
      <c r="F97" s="174" t="s">
        <v>5344</v>
      </c>
      <c r="G97" s="175" t="s">
        <v>240</v>
      </c>
      <c r="H97" s="176">
        <v>130</v>
      </c>
      <c r="I97" s="177"/>
      <c r="J97" s="178">
        <f>ROUND(I97*H97,2)</f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>O97*H97</f>
        <v>0</v>
      </c>
      <c r="Q97" s="181">
        <v>0</v>
      </c>
      <c r="R97" s="181">
        <f>Q97*H97</f>
        <v>0</v>
      </c>
      <c r="S97" s="181">
        <v>0</v>
      </c>
      <c r="T97" s="182">
        <f>S97*H97</f>
        <v>0</v>
      </c>
      <c r="AR97" s="19" t="s">
        <v>241</v>
      </c>
      <c r="AT97" s="19" t="s">
        <v>237</v>
      </c>
      <c r="AU97" s="19" t="s">
        <v>22</v>
      </c>
      <c r="AY97" s="19" t="s">
        <v>235</v>
      </c>
      <c r="BE97" s="183">
        <f>IF(N97="základní",J97,0)</f>
        <v>0</v>
      </c>
      <c r="BF97" s="183">
        <f>IF(N97="snížená",J97,0)</f>
        <v>0</v>
      </c>
      <c r="BG97" s="183">
        <f>IF(N97="zákl. přenesená",J97,0)</f>
        <v>0</v>
      </c>
      <c r="BH97" s="183">
        <f>IF(N97="sníž. přenesená",J97,0)</f>
        <v>0</v>
      </c>
      <c r="BI97" s="183">
        <f>IF(N97="nulová",J97,0)</f>
        <v>0</v>
      </c>
      <c r="BJ97" s="19" t="s">
        <v>22</v>
      </c>
      <c r="BK97" s="183">
        <f>ROUND(I97*H97,2)</f>
        <v>0</v>
      </c>
      <c r="BL97" s="19" t="s">
        <v>241</v>
      </c>
      <c r="BM97" s="19" t="s">
        <v>5950</v>
      </c>
    </row>
    <row r="98" spans="2:65" s="1" customFormat="1" ht="31.5" customHeight="1" x14ac:dyDescent="0.3">
      <c r="B98" s="171"/>
      <c r="C98" s="172" t="s">
        <v>241</v>
      </c>
      <c r="D98" s="172" t="s">
        <v>237</v>
      </c>
      <c r="E98" s="173" t="s">
        <v>5951</v>
      </c>
      <c r="F98" s="174" t="s">
        <v>5346</v>
      </c>
      <c r="G98" s="175" t="s">
        <v>240</v>
      </c>
      <c r="H98" s="176">
        <v>130</v>
      </c>
      <c r="I98" s="177"/>
      <c r="J98" s="178">
        <f>ROUND(I98*H98,2)</f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22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5952</v>
      </c>
    </row>
    <row r="99" spans="2:65" s="11" customFormat="1" ht="37.35" customHeight="1" x14ac:dyDescent="0.35">
      <c r="B99" s="157"/>
      <c r="D99" s="168" t="s">
        <v>72</v>
      </c>
      <c r="E99" s="241" t="s">
        <v>2833</v>
      </c>
      <c r="F99" s="241" t="s">
        <v>5953</v>
      </c>
      <c r="I99" s="160"/>
      <c r="J99" s="242">
        <f>BK99</f>
        <v>0</v>
      </c>
      <c r="L99" s="157"/>
      <c r="M99" s="162"/>
      <c r="N99" s="163"/>
      <c r="O99" s="163"/>
      <c r="P99" s="164">
        <f>SUM(P100:P102)</f>
        <v>0</v>
      </c>
      <c r="Q99" s="163"/>
      <c r="R99" s="164">
        <f>SUM(R100:R102)</f>
        <v>0</v>
      </c>
      <c r="S99" s="163"/>
      <c r="T99" s="165">
        <f>SUM(T100:T102)</f>
        <v>0</v>
      </c>
      <c r="AR99" s="158" t="s">
        <v>22</v>
      </c>
      <c r="AT99" s="166" t="s">
        <v>72</v>
      </c>
      <c r="AU99" s="166" t="s">
        <v>73</v>
      </c>
      <c r="AY99" s="158" t="s">
        <v>235</v>
      </c>
      <c r="BK99" s="167">
        <f>SUM(BK100:BK102)</f>
        <v>0</v>
      </c>
    </row>
    <row r="100" spans="2:65" s="1" customFormat="1" ht="31.5" customHeight="1" x14ac:dyDescent="0.3">
      <c r="B100" s="171"/>
      <c r="C100" s="172" t="s">
        <v>254</v>
      </c>
      <c r="D100" s="172" t="s">
        <v>237</v>
      </c>
      <c r="E100" s="173" t="s">
        <v>5954</v>
      </c>
      <c r="F100" s="174" t="s">
        <v>5348</v>
      </c>
      <c r="G100" s="175" t="s">
        <v>3803</v>
      </c>
      <c r="H100" s="176">
        <v>86</v>
      </c>
      <c r="I100" s="177"/>
      <c r="J100" s="178">
        <f>ROUND(I100*H100,2)</f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22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5955</v>
      </c>
    </row>
    <row r="101" spans="2:65" s="1" customFormat="1" ht="31.5" customHeight="1" x14ac:dyDescent="0.3">
      <c r="B101" s="171"/>
      <c r="C101" s="172" t="s">
        <v>258</v>
      </c>
      <c r="D101" s="172" t="s">
        <v>237</v>
      </c>
      <c r="E101" s="173" t="s">
        <v>5956</v>
      </c>
      <c r="F101" s="174" t="s">
        <v>5350</v>
      </c>
      <c r="G101" s="175" t="s">
        <v>3803</v>
      </c>
      <c r="H101" s="176">
        <v>17.399999999999999</v>
      </c>
      <c r="I101" s="177"/>
      <c r="J101" s="178">
        <f>ROUND(I101*H101,2)</f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0</v>
      </c>
      <c r="R101" s="181">
        <f>Q101*H101</f>
        <v>0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22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5957</v>
      </c>
    </row>
    <row r="102" spans="2:65" s="1" customFormat="1" ht="31.5" customHeight="1" x14ac:dyDescent="0.3">
      <c r="B102" s="171"/>
      <c r="C102" s="172" t="s">
        <v>262</v>
      </c>
      <c r="D102" s="172" t="s">
        <v>237</v>
      </c>
      <c r="E102" s="173" t="s">
        <v>5958</v>
      </c>
      <c r="F102" s="174" t="s">
        <v>5352</v>
      </c>
      <c r="G102" s="175" t="s">
        <v>5959</v>
      </c>
      <c r="H102" s="176">
        <v>1</v>
      </c>
      <c r="I102" s="177"/>
      <c r="J102" s="178">
        <f>ROUND(I102*H102,2)</f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AR102" s="19" t="s">
        <v>241</v>
      </c>
      <c r="AT102" s="19" t="s">
        <v>237</v>
      </c>
      <c r="AU102" s="19" t="s">
        <v>22</v>
      </c>
      <c r="AY102" s="19" t="s">
        <v>235</v>
      </c>
      <c r="BE102" s="183">
        <f>IF(N102="základní",J102,0)</f>
        <v>0</v>
      </c>
      <c r="BF102" s="183">
        <f>IF(N102="snížená",J102,0)</f>
        <v>0</v>
      </c>
      <c r="BG102" s="183">
        <f>IF(N102="zákl. přenesená",J102,0)</f>
        <v>0</v>
      </c>
      <c r="BH102" s="183">
        <f>IF(N102="sníž. přenesená",J102,0)</f>
        <v>0</v>
      </c>
      <c r="BI102" s="183">
        <f>IF(N102="nulová",J102,0)</f>
        <v>0</v>
      </c>
      <c r="BJ102" s="19" t="s">
        <v>22</v>
      </c>
      <c r="BK102" s="183">
        <f>ROUND(I102*H102,2)</f>
        <v>0</v>
      </c>
      <c r="BL102" s="19" t="s">
        <v>241</v>
      </c>
      <c r="BM102" s="19" t="s">
        <v>5960</v>
      </c>
    </row>
    <row r="103" spans="2:65" s="11" customFormat="1" ht="37.35" customHeight="1" x14ac:dyDescent="0.35">
      <c r="B103" s="157"/>
      <c r="D103" s="168" t="s">
        <v>72</v>
      </c>
      <c r="E103" s="241" t="s">
        <v>2838</v>
      </c>
      <c r="F103" s="241" t="s">
        <v>5638</v>
      </c>
      <c r="I103" s="160"/>
      <c r="J103" s="242">
        <f>BK103</f>
        <v>0</v>
      </c>
      <c r="L103" s="157"/>
      <c r="M103" s="162"/>
      <c r="N103" s="163"/>
      <c r="O103" s="163"/>
      <c r="P103" s="164">
        <f>SUM(P104:P106)</f>
        <v>0</v>
      </c>
      <c r="Q103" s="163"/>
      <c r="R103" s="164">
        <f>SUM(R104:R106)</f>
        <v>0</v>
      </c>
      <c r="S103" s="163"/>
      <c r="T103" s="165">
        <f>SUM(T104:T106)</f>
        <v>0</v>
      </c>
      <c r="AR103" s="158" t="s">
        <v>22</v>
      </c>
      <c r="AT103" s="166" t="s">
        <v>72</v>
      </c>
      <c r="AU103" s="166" t="s">
        <v>73</v>
      </c>
      <c r="AY103" s="158" t="s">
        <v>235</v>
      </c>
      <c r="BK103" s="167">
        <f>SUM(BK104:BK106)</f>
        <v>0</v>
      </c>
    </row>
    <row r="104" spans="2:65" s="1" customFormat="1" ht="22.5" customHeight="1" x14ac:dyDescent="0.3">
      <c r="B104" s="171"/>
      <c r="C104" s="172" t="s">
        <v>266</v>
      </c>
      <c r="D104" s="172" t="s">
        <v>237</v>
      </c>
      <c r="E104" s="173" t="s">
        <v>5961</v>
      </c>
      <c r="F104" s="174" t="s">
        <v>5640</v>
      </c>
      <c r="G104" s="175" t="s">
        <v>594</v>
      </c>
      <c r="H104" s="176">
        <v>78952</v>
      </c>
      <c r="I104" s="177"/>
      <c r="J104" s="178">
        <f>ROUND(I104*H104,2)</f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22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5962</v>
      </c>
    </row>
    <row r="105" spans="2:65" s="1" customFormat="1" ht="22.5" customHeight="1" x14ac:dyDescent="0.3">
      <c r="B105" s="171"/>
      <c r="C105" s="172" t="s">
        <v>270</v>
      </c>
      <c r="D105" s="172" t="s">
        <v>237</v>
      </c>
      <c r="E105" s="173" t="s">
        <v>5963</v>
      </c>
      <c r="F105" s="174" t="s">
        <v>5964</v>
      </c>
      <c r="G105" s="175" t="s">
        <v>594</v>
      </c>
      <c r="H105" s="176">
        <v>78952</v>
      </c>
      <c r="I105" s="177"/>
      <c r="J105" s="178">
        <f>ROUND(I105*H105,2)</f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22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5965</v>
      </c>
    </row>
    <row r="106" spans="2:65" s="1" customFormat="1" ht="22.5" customHeight="1" x14ac:dyDescent="0.3">
      <c r="B106" s="171"/>
      <c r="C106" s="172" t="s">
        <v>26</v>
      </c>
      <c r="D106" s="172" t="s">
        <v>237</v>
      </c>
      <c r="E106" s="173" t="s">
        <v>5966</v>
      </c>
      <c r="F106" s="174" t="s">
        <v>5646</v>
      </c>
      <c r="G106" s="175" t="s">
        <v>294</v>
      </c>
      <c r="H106" s="176">
        <v>78.951999999999998</v>
      </c>
      <c r="I106" s="177"/>
      <c r="J106" s="178">
        <f>ROUND(I106*H106,2)</f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22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5967</v>
      </c>
    </row>
    <row r="107" spans="2:65" s="11" customFormat="1" ht="37.35" customHeight="1" x14ac:dyDescent="0.35">
      <c r="B107" s="157"/>
      <c r="D107" s="168" t="s">
        <v>72</v>
      </c>
      <c r="E107" s="241" t="s">
        <v>2871</v>
      </c>
      <c r="F107" s="241" t="s">
        <v>5648</v>
      </c>
      <c r="I107" s="160"/>
      <c r="J107" s="242">
        <f>BK107</f>
        <v>0</v>
      </c>
      <c r="L107" s="157"/>
      <c r="M107" s="162"/>
      <c r="N107" s="163"/>
      <c r="O107" s="163"/>
      <c r="P107" s="164">
        <f>P108</f>
        <v>0</v>
      </c>
      <c r="Q107" s="163"/>
      <c r="R107" s="164">
        <f>R108</f>
        <v>0</v>
      </c>
      <c r="S107" s="163"/>
      <c r="T107" s="165">
        <f>T108</f>
        <v>0</v>
      </c>
      <c r="AR107" s="158" t="s">
        <v>22</v>
      </c>
      <c r="AT107" s="166" t="s">
        <v>72</v>
      </c>
      <c r="AU107" s="166" t="s">
        <v>73</v>
      </c>
      <c r="AY107" s="158" t="s">
        <v>235</v>
      </c>
      <c r="BK107" s="167">
        <f>BK108</f>
        <v>0</v>
      </c>
    </row>
    <row r="108" spans="2:65" s="1" customFormat="1" ht="31.5" customHeight="1" x14ac:dyDescent="0.3">
      <c r="B108" s="171"/>
      <c r="C108" s="172" t="s">
        <v>164</v>
      </c>
      <c r="D108" s="172" t="s">
        <v>237</v>
      </c>
      <c r="E108" s="173" t="s">
        <v>5649</v>
      </c>
      <c r="F108" s="174" t="s">
        <v>5650</v>
      </c>
      <c r="G108" s="175" t="s">
        <v>387</v>
      </c>
      <c r="H108" s="176">
        <v>56</v>
      </c>
      <c r="I108" s="177"/>
      <c r="J108" s="178">
        <f>ROUND(I108*H108,2)</f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22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5968</v>
      </c>
    </row>
    <row r="109" spans="2:65" s="11" customFormat="1" ht="37.35" customHeight="1" x14ac:dyDescent="0.35">
      <c r="B109" s="157"/>
      <c r="D109" s="168" t="s">
        <v>72</v>
      </c>
      <c r="E109" s="241" t="s">
        <v>2881</v>
      </c>
      <c r="F109" s="241" t="s">
        <v>5652</v>
      </c>
      <c r="I109" s="160"/>
      <c r="J109" s="242">
        <f>BK109</f>
        <v>0</v>
      </c>
      <c r="L109" s="157"/>
      <c r="M109" s="162"/>
      <c r="N109" s="163"/>
      <c r="O109" s="163"/>
      <c r="P109" s="164">
        <f>SUM(P110:P117)</f>
        <v>0</v>
      </c>
      <c r="Q109" s="163"/>
      <c r="R109" s="164">
        <f>SUM(R110:R117)</f>
        <v>0</v>
      </c>
      <c r="S109" s="163"/>
      <c r="T109" s="165">
        <f>SUM(T110:T117)</f>
        <v>0</v>
      </c>
      <c r="AR109" s="158" t="s">
        <v>22</v>
      </c>
      <c r="AT109" s="166" t="s">
        <v>72</v>
      </c>
      <c r="AU109" s="166" t="s">
        <v>73</v>
      </c>
      <c r="AY109" s="158" t="s">
        <v>235</v>
      </c>
      <c r="BK109" s="167">
        <f>SUM(BK110:BK117)</f>
        <v>0</v>
      </c>
    </row>
    <row r="110" spans="2:65" s="1" customFormat="1" ht="22.5" customHeight="1" x14ac:dyDescent="0.3">
      <c r="B110" s="171"/>
      <c r="C110" s="172" t="s">
        <v>280</v>
      </c>
      <c r="D110" s="172" t="s">
        <v>237</v>
      </c>
      <c r="E110" s="173" t="s">
        <v>5969</v>
      </c>
      <c r="F110" s="174" t="s">
        <v>5654</v>
      </c>
      <c r="G110" s="175" t="s">
        <v>240</v>
      </c>
      <c r="H110" s="176">
        <v>1526.2</v>
      </c>
      <c r="I110" s="177"/>
      <c r="J110" s="178">
        <f t="shared" ref="J110:J117" si="0">ROUND(I110*H110,2)</f>
        <v>0</v>
      </c>
      <c r="K110" s="174" t="s">
        <v>3</v>
      </c>
      <c r="L110" s="35"/>
      <c r="M110" s="179" t="s">
        <v>3</v>
      </c>
      <c r="N110" s="180" t="s">
        <v>44</v>
      </c>
      <c r="O110" s="36"/>
      <c r="P110" s="181">
        <f t="shared" ref="P110:P117" si="1">O110*H110</f>
        <v>0</v>
      </c>
      <c r="Q110" s="181">
        <v>0</v>
      </c>
      <c r="R110" s="181">
        <f t="shared" ref="R110:R117" si="2">Q110*H110</f>
        <v>0</v>
      </c>
      <c r="S110" s="181">
        <v>0</v>
      </c>
      <c r="T110" s="182">
        <f t="shared" ref="T110:T117" si="3">S110*H110</f>
        <v>0</v>
      </c>
      <c r="AR110" s="19" t="s">
        <v>241</v>
      </c>
      <c r="AT110" s="19" t="s">
        <v>237</v>
      </c>
      <c r="AU110" s="19" t="s">
        <v>22</v>
      </c>
      <c r="AY110" s="19" t="s">
        <v>235</v>
      </c>
      <c r="BE110" s="183">
        <f t="shared" ref="BE110:BE117" si="4">IF(N110="základní",J110,0)</f>
        <v>0</v>
      </c>
      <c r="BF110" s="183">
        <f t="shared" ref="BF110:BF117" si="5">IF(N110="snížená",J110,0)</f>
        <v>0</v>
      </c>
      <c r="BG110" s="183">
        <f t="shared" ref="BG110:BG117" si="6">IF(N110="zákl. přenesená",J110,0)</f>
        <v>0</v>
      </c>
      <c r="BH110" s="183">
        <f t="shared" ref="BH110:BH117" si="7">IF(N110="sníž. přenesená",J110,0)</f>
        <v>0</v>
      </c>
      <c r="BI110" s="183">
        <f t="shared" ref="BI110:BI117" si="8">IF(N110="nulová",J110,0)</f>
        <v>0</v>
      </c>
      <c r="BJ110" s="19" t="s">
        <v>22</v>
      </c>
      <c r="BK110" s="183">
        <f t="shared" ref="BK110:BK117" si="9">ROUND(I110*H110,2)</f>
        <v>0</v>
      </c>
      <c r="BL110" s="19" t="s">
        <v>241</v>
      </c>
      <c r="BM110" s="19" t="s">
        <v>5970</v>
      </c>
    </row>
    <row r="111" spans="2:65" s="1" customFormat="1" ht="22.5" customHeight="1" x14ac:dyDescent="0.3">
      <c r="B111" s="171"/>
      <c r="C111" s="172" t="s">
        <v>284</v>
      </c>
      <c r="D111" s="172" t="s">
        <v>237</v>
      </c>
      <c r="E111" s="173" t="s">
        <v>5971</v>
      </c>
      <c r="F111" s="174" t="s">
        <v>5657</v>
      </c>
      <c r="G111" s="175" t="s">
        <v>240</v>
      </c>
      <c r="H111" s="176">
        <v>1526.2</v>
      </c>
      <c r="I111" s="177"/>
      <c r="J111" s="178">
        <f t="shared" si="0"/>
        <v>0</v>
      </c>
      <c r="K111" s="174" t="s">
        <v>3</v>
      </c>
      <c r="L111" s="35"/>
      <c r="M111" s="179" t="s">
        <v>3</v>
      </c>
      <c r="N111" s="180" t="s">
        <v>44</v>
      </c>
      <c r="O111" s="36"/>
      <c r="P111" s="181">
        <f t="shared" si="1"/>
        <v>0</v>
      </c>
      <c r="Q111" s="181">
        <v>0</v>
      </c>
      <c r="R111" s="181">
        <f t="shared" si="2"/>
        <v>0</v>
      </c>
      <c r="S111" s="181">
        <v>0</v>
      </c>
      <c r="T111" s="182">
        <f t="shared" si="3"/>
        <v>0</v>
      </c>
      <c r="AR111" s="19" t="s">
        <v>241</v>
      </c>
      <c r="AT111" s="19" t="s">
        <v>237</v>
      </c>
      <c r="AU111" s="19" t="s">
        <v>22</v>
      </c>
      <c r="AY111" s="19" t="s">
        <v>235</v>
      </c>
      <c r="BE111" s="183">
        <f t="shared" si="4"/>
        <v>0</v>
      </c>
      <c r="BF111" s="183">
        <f t="shared" si="5"/>
        <v>0</v>
      </c>
      <c r="BG111" s="183">
        <f t="shared" si="6"/>
        <v>0</v>
      </c>
      <c r="BH111" s="183">
        <f t="shared" si="7"/>
        <v>0</v>
      </c>
      <c r="BI111" s="183">
        <f t="shared" si="8"/>
        <v>0</v>
      </c>
      <c r="BJ111" s="19" t="s">
        <v>22</v>
      </c>
      <c r="BK111" s="183">
        <f t="shared" si="9"/>
        <v>0</v>
      </c>
      <c r="BL111" s="19" t="s">
        <v>241</v>
      </c>
      <c r="BM111" s="19" t="s">
        <v>5972</v>
      </c>
    </row>
    <row r="112" spans="2:65" s="1" customFormat="1" ht="22.5" customHeight="1" x14ac:dyDescent="0.3">
      <c r="B112" s="171"/>
      <c r="C112" s="172" t="s">
        <v>288</v>
      </c>
      <c r="D112" s="172" t="s">
        <v>237</v>
      </c>
      <c r="E112" s="173" t="s">
        <v>5659</v>
      </c>
      <c r="F112" s="174" t="s">
        <v>5660</v>
      </c>
      <c r="G112" s="175" t="s">
        <v>240</v>
      </c>
      <c r="H112" s="176">
        <v>1526.2</v>
      </c>
      <c r="I112" s="177"/>
      <c r="J112" s="178">
        <f t="shared" si="0"/>
        <v>0</v>
      </c>
      <c r="K112" s="174" t="s">
        <v>3</v>
      </c>
      <c r="L112" s="35"/>
      <c r="M112" s="179" t="s">
        <v>3</v>
      </c>
      <c r="N112" s="180" t="s">
        <v>44</v>
      </c>
      <c r="O112" s="36"/>
      <c r="P112" s="181">
        <f t="shared" si="1"/>
        <v>0</v>
      </c>
      <c r="Q112" s="181">
        <v>0</v>
      </c>
      <c r="R112" s="181">
        <f t="shared" si="2"/>
        <v>0</v>
      </c>
      <c r="S112" s="181">
        <v>0</v>
      </c>
      <c r="T112" s="182">
        <f t="shared" si="3"/>
        <v>0</v>
      </c>
      <c r="AR112" s="19" t="s">
        <v>241</v>
      </c>
      <c r="AT112" s="19" t="s">
        <v>237</v>
      </c>
      <c r="AU112" s="19" t="s">
        <v>22</v>
      </c>
      <c r="AY112" s="19" t="s">
        <v>235</v>
      </c>
      <c r="BE112" s="183">
        <f t="shared" si="4"/>
        <v>0</v>
      </c>
      <c r="BF112" s="183">
        <f t="shared" si="5"/>
        <v>0</v>
      </c>
      <c r="BG112" s="183">
        <f t="shared" si="6"/>
        <v>0</v>
      </c>
      <c r="BH112" s="183">
        <f t="shared" si="7"/>
        <v>0</v>
      </c>
      <c r="BI112" s="183">
        <f t="shared" si="8"/>
        <v>0</v>
      </c>
      <c r="BJ112" s="19" t="s">
        <v>22</v>
      </c>
      <c r="BK112" s="183">
        <f t="shared" si="9"/>
        <v>0</v>
      </c>
      <c r="BL112" s="19" t="s">
        <v>241</v>
      </c>
      <c r="BM112" s="19" t="s">
        <v>5973</v>
      </c>
    </row>
    <row r="113" spans="2:65" s="1" customFormat="1" ht="22.5" customHeight="1" x14ac:dyDescent="0.3">
      <c r="B113" s="171"/>
      <c r="C113" s="172" t="s">
        <v>9</v>
      </c>
      <c r="D113" s="172" t="s">
        <v>237</v>
      </c>
      <c r="E113" s="173" t="s">
        <v>5974</v>
      </c>
      <c r="F113" s="174" t="s">
        <v>5663</v>
      </c>
      <c r="G113" s="175" t="s">
        <v>594</v>
      </c>
      <c r="H113" s="176">
        <v>2318.33</v>
      </c>
      <c r="I113" s="177"/>
      <c r="J113" s="178">
        <f t="shared" si="0"/>
        <v>0</v>
      </c>
      <c r="K113" s="174" t="s">
        <v>3</v>
      </c>
      <c r="L113" s="35"/>
      <c r="M113" s="179" t="s">
        <v>3</v>
      </c>
      <c r="N113" s="180" t="s">
        <v>44</v>
      </c>
      <c r="O113" s="36"/>
      <c r="P113" s="181">
        <f t="shared" si="1"/>
        <v>0</v>
      </c>
      <c r="Q113" s="181">
        <v>0</v>
      </c>
      <c r="R113" s="181">
        <f t="shared" si="2"/>
        <v>0</v>
      </c>
      <c r="S113" s="181">
        <v>0</v>
      </c>
      <c r="T113" s="182">
        <f t="shared" si="3"/>
        <v>0</v>
      </c>
      <c r="AR113" s="19" t="s">
        <v>241</v>
      </c>
      <c r="AT113" s="19" t="s">
        <v>237</v>
      </c>
      <c r="AU113" s="19" t="s">
        <v>22</v>
      </c>
      <c r="AY113" s="19" t="s">
        <v>235</v>
      </c>
      <c r="BE113" s="183">
        <f t="shared" si="4"/>
        <v>0</v>
      </c>
      <c r="BF113" s="183">
        <f t="shared" si="5"/>
        <v>0</v>
      </c>
      <c r="BG113" s="183">
        <f t="shared" si="6"/>
        <v>0</v>
      </c>
      <c r="BH113" s="183">
        <f t="shared" si="7"/>
        <v>0</v>
      </c>
      <c r="BI113" s="183">
        <f t="shared" si="8"/>
        <v>0</v>
      </c>
      <c r="BJ113" s="19" t="s">
        <v>22</v>
      </c>
      <c r="BK113" s="183">
        <f t="shared" si="9"/>
        <v>0</v>
      </c>
      <c r="BL113" s="19" t="s">
        <v>241</v>
      </c>
      <c r="BM113" s="19" t="s">
        <v>5975</v>
      </c>
    </row>
    <row r="114" spans="2:65" s="1" customFormat="1" ht="22.5" customHeight="1" x14ac:dyDescent="0.3">
      <c r="B114" s="171"/>
      <c r="C114" s="172" t="s">
        <v>296</v>
      </c>
      <c r="D114" s="172" t="s">
        <v>237</v>
      </c>
      <c r="E114" s="173" t="s">
        <v>5976</v>
      </c>
      <c r="F114" s="174" t="s">
        <v>5665</v>
      </c>
      <c r="G114" s="175" t="s">
        <v>240</v>
      </c>
      <c r="H114" s="176">
        <v>1526.2</v>
      </c>
      <c r="I114" s="177"/>
      <c r="J114" s="178">
        <f t="shared" si="0"/>
        <v>0</v>
      </c>
      <c r="K114" s="174" t="s">
        <v>3</v>
      </c>
      <c r="L114" s="35"/>
      <c r="M114" s="179" t="s">
        <v>3</v>
      </c>
      <c r="N114" s="180" t="s">
        <v>44</v>
      </c>
      <c r="O114" s="36"/>
      <c r="P114" s="181">
        <f t="shared" si="1"/>
        <v>0</v>
      </c>
      <c r="Q114" s="181">
        <v>0</v>
      </c>
      <c r="R114" s="181">
        <f t="shared" si="2"/>
        <v>0</v>
      </c>
      <c r="S114" s="181">
        <v>0</v>
      </c>
      <c r="T114" s="182">
        <f t="shared" si="3"/>
        <v>0</v>
      </c>
      <c r="AR114" s="19" t="s">
        <v>241</v>
      </c>
      <c r="AT114" s="19" t="s">
        <v>237</v>
      </c>
      <c r="AU114" s="19" t="s">
        <v>22</v>
      </c>
      <c r="AY114" s="19" t="s">
        <v>235</v>
      </c>
      <c r="BE114" s="183">
        <f t="shared" si="4"/>
        <v>0</v>
      </c>
      <c r="BF114" s="183">
        <f t="shared" si="5"/>
        <v>0</v>
      </c>
      <c r="BG114" s="183">
        <f t="shared" si="6"/>
        <v>0</v>
      </c>
      <c r="BH114" s="183">
        <f t="shared" si="7"/>
        <v>0</v>
      </c>
      <c r="BI114" s="183">
        <f t="shared" si="8"/>
        <v>0</v>
      </c>
      <c r="BJ114" s="19" t="s">
        <v>22</v>
      </c>
      <c r="BK114" s="183">
        <f t="shared" si="9"/>
        <v>0</v>
      </c>
      <c r="BL114" s="19" t="s">
        <v>241</v>
      </c>
      <c r="BM114" s="19" t="s">
        <v>5977</v>
      </c>
    </row>
    <row r="115" spans="2:65" s="1" customFormat="1" ht="22.5" customHeight="1" x14ac:dyDescent="0.3">
      <c r="B115" s="171"/>
      <c r="C115" s="172" t="s">
        <v>300</v>
      </c>
      <c r="D115" s="172" t="s">
        <v>237</v>
      </c>
      <c r="E115" s="173" t="s">
        <v>5978</v>
      </c>
      <c r="F115" s="174" t="s">
        <v>5668</v>
      </c>
      <c r="G115" s="175" t="s">
        <v>240</v>
      </c>
      <c r="H115" s="176">
        <v>1526.2</v>
      </c>
      <c r="I115" s="177"/>
      <c r="J115" s="178">
        <f t="shared" si="0"/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 t="shared" si="1"/>
        <v>0</v>
      </c>
      <c r="Q115" s="181">
        <v>0</v>
      </c>
      <c r="R115" s="181">
        <f t="shared" si="2"/>
        <v>0</v>
      </c>
      <c r="S115" s="181">
        <v>0</v>
      </c>
      <c r="T115" s="182">
        <f t="shared" si="3"/>
        <v>0</v>
      </c>
      <c r="AR115" s="19" t="s">
        <v>241</v>
      </c>
      <c r="AT115" s="19" t="s">
        <v>237</v>
      </c>
      <c r="AU115" s="19" t="s">
        <v>22</v>
      </c>
      <c r="AY115" s="19" t="s">
        <v>235</v>
      </c>
      <c r="BE115" s="183">
        <f t="shared" si="4"/>
        <v>0</v>
      </c>
      <c r="BF115" s="183">
        <f t="shared" si="5"/>
        <v>0</v>
      </c>
      <c r="BG115" s="183">
        <f t="shared" si="6"/>
        <v>0</v>
      </c>
      <c r="BH115" s="183">
        <f t="shared" si="7"/>
        <v>0</v>
      </c>
      <c r="BI115" s="183">
        <f t="shared" si="8"/>
        <v>0</v>
      </c>
      <c r="BJ115" s="19" t="s">
        <v>22</v>
      </c>
      <c r="BK115" s="183">
        <f t="shared" si="9"/>
        <v>0</v>
      </c>
      <c r="BL115" s="19" t="s">
        <v>241</v>
      </c>
      <c r="BM115" s="19" t="s">
        <v>5979</v>
      </c>
    </row>
    <row r="116" spans="2:65" s="1" customFormat="1" ht="22.5" customHeight="1" x14ac:dyDescent="0.3">
      <c r="B116" s="171"/>
      <c r="C116" s="172" t="s">
        <v>306</v>
      </c>
      <c r="D116" s="172" t="s">
        <v>237</v>
      </c>
      <c r="E116" s="173" t="s">
        <v>5980</v>
      </c>
      <c r="F116" s="174" t="s">
        <v>5671</v>
      </c>
      <c r="G116" s="175" t="s">
        <v>240</v>
      </c>
      <c r="H116" s="176">
        <v>1526.2</v>
      </c>
      <c r="I116" s="177"/>
      <c r="J116" s="178">
        <f t="shared" si="0"/>
        <v>0</v>
      </c>
      <c r="K116" s="174" t="s">
        <v>3</v>
      </c>
      <c r="L116" s="35"/>
      <c r="M116" s="179" t="s">
        <v>3</v>
      </c>
      <c r="N116" s="180" t="s">
        <v>44</v>
      </c>
      <c r="O116" s="36"/>
      <c r="P116" s="181">
        <f t="shared" si="1"/>
        <v>0</v>
      </c>
      <c r="Q116" s="181">
        <v>0</v>
      </c>
      <c r="R116" s="181">
        <f t="shared" si="2"/>
        <v>0</v>
      </c>
      <c r="S116" s="181">
        <v>0</v>
      </c>
      <c r="T116" s="182">
        <f t="shared" si="3"/>
        <v>0</v>
      </c>
      <c r="AR116" s="19" t="s">
        <v>241</v>
      </c>
      <c r="AT116" s="19" t="s">
        <v>237</v>
      </c>
      <c r="AU116" s="19" t="s">
        <v>22</v>
      </c>
      <c r="AY116" s="19" t="s">
        <v>235</v>
      </c>
      <c r="BE116" s="183">
        <f t="shared" si="4"/>
        <v>0</v>
      </c>
      <c r="BF116" s="183">
        <f t="shared" si="5"/>
        <v>0</v>
      </c>
      <c r="BG116" s="183">
        <f t="shared" si="6"/>
        <v>0</v>
      </c>
      <c r="BH116" s="183">
        <f t="shared" si="7"/>
        <v>0</v>
      </c>
      <c r="BI116" s="183">
        <f t="shared" si="8"/>
        <v>0</v>
      </c>
      <c r="BJ116" s="19" t="s">
        <v>22</v>
      </c>
      <c r="BK116" s="183">
        <f t="shared" si="9"/>
        <v>0</v>
      </c>
      <c r="BL116" s="19" t="s">
        <v>241</v>
      </c>
      <c r="BM116" s="19" t="s">
        <v>5981</v>
      </c>
    </row>
    <row r="117" spans="2:65" s="1" customFormat="1" ht="22.5" customHeight="1" x14ac:dyDescent="0.3">
      <c r="B117" s="171"/>
      <c r="C117" s="172" t="s">
        <v>312</v>
      </c>
      <c r="D117" s="172" t="s">
        <v>237</v>
      </c>
      <c r="E117" s="173" t="s">
        <v>5982</v>
      </c>
      <c r="F117" s="174" t="s">
        <v>5674</v>
      </c>
      <c r="G117" s="175" t="s">
        <v>387</v>
      </c>
      <c r="H117" s="176">
        <v>1</v>
      </c>
      <c r="I117" s="177"/>
      <c r="J117" s="178">
        <f t="shared" si="0"/>
        <v>0</v>
      </c>
      <c r="K117" s="174" t="s">
        <v>3</v>
      </c>
      <c r="L117" s="35"/>
      <c r="M117" s="179" t="s">
        <v>3</v>
      </c>
      <c r="N117" s="180" t="s">
        <v>44</v>
      </c>
      <c r="O117" s="36"/>
      <c r="P117" s="181">
        <f t="shared" si="1"/>
        <v>0</v>
      </c>
      <c r="Q117" s="181">
        <v>0</v>
      </c>
      <c r="R117" s="181">
        <f t="shared" si="2"/>
        <v>0</v>
      </c>
      <c r="S117" s="181">
        <v>0</v>
      </c>
      <c r="T117" s="182">
        <f t="shared" si="3"/>
        <v>0</v>
      </c>
      <c r="AR117" s="19" t="s">
        <v>241</v>
      </c>
      <c r="AT117" s="19" t="s">
        <v>237</v>
      </c>
      <c r="AU117" s="19" t="s">
        <v>22</v>
      </c>
      <c r="AY117" s="19" t="s">
        <v>235</v>
      </c>
      <c r="BE117" s="183">
        <f t="shared" si="4"/>
        <v>0</v>
      </c>
      <c r="BF117" s="183">
        <f t="shared" si="5"/>
        <v>0</v>
      </c>
      <c r="BG117" s="183">
        <f t="shared" si="6"/>
        <v>0</v>
      </c>
      <c r="BH117" s="183">
        <f t="shared" si="7"/>
        <v>0</v>
      </c>
      <c r="BI117" s="183">
        <f t="shared" si="8"/>
        <v>0</v>
      </c>
      <c r="BJ117" s="19" t="s">
        <v>22</v>
      </c>
      <c r="BK117" s="183">
        <f t="shared" si="9"/>
        <v>0</v>
      </c>
      <c r="BL117" s="19" t="s">
        <v>241</v>
      </c>
      <c r="BM117" s="19" t="s">
        <v>5983</v>
      </c>
    </row>
    <row r="118" spans="2:65" s="11" customFormat="1" ht="37.35" customHeight="1" x14ac:dyDescent="0.35">
      <c r="B118" s="157"/>
      <c r="D118" s="168" t="s">
        <v>72</v>
      </c>
      <c r="E118" s="241" t="s">
        <v>2910</v>
      </c>
      <c r="F118" s="241" t="s">
        <v>5676</v>
      </c>
      <c r="I118" s="160"/>
      <c r="J118" s="242">
        <f>BK118</f>
        <v>0</v>
      </c>
      <c r="L118" s="157"/>
      <c r="M118" s="162"/>
      <c r="N118" s="163"/>
      <c r="O118" s="163"/>
      <c r="P118" s="164">
        <f>SUM(P119:P121)</f>
        <v>0</v>
      </c>
      <c r="Q118" s="163"/>
      <c r="R118" s="164">
        <f>SUM(R119:R121)</f>
        <v>0</v>
      </c>
      <c r="S118" s="163"/>
      <c r="T118" s="165">
        <f>SUM(T119:T121)</f>
        <v>0</v>
      </c>
      <c r="AR118" s="158" t="s">
        <v>22</v>
      </c>
      <c r="AT118" s="166" t="s">
        <v>72</v>
      </c>
      <c r="AU118" s="166" t="s">
        <v>73</v>
      </c>
      <c r="AY118" s="158" t="s">
        <v>235</v>
      </c>
      <c r="BK118" s="167">
        <f>SUM(BK119:BK121)</f>
        <v>0</v>
      </c>
    </row>
    <row r="119" spans="2:65" s="1" customFormat="1" ht="44.25" customHeight="1" x14ac:dyDescent="0.3">
      <c r="B119" s="171"/>
      <c r="C119" s="172" t="s">
        <v>317</v>
      </c>
      <c r="D119" s="172" t="s">
        <v>237</v>
      </c>
      <c r="E119" s="173" t="s">
        <v>5984</v>
      </c>
      <c r="F119" s="174" t="s">
        <v>5985</v>
      </c>
      <c r="G119" s="175" t="s">
        <v>240</v>
      </c>
      <c r="H119" s="176">
        <v>814</v>
      </c>
      <c r="I119" s="177"/>
      <c r="J119" s="178">
        <f>ROUND(I119*H119,2)</f>
        <v>0</v>
      </c>
      <c r="K119" s="174" t="s">
        <v>3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22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5986</v>
      </c>
    </row>
    <row r="120" spans="2:65" s="1" customFormat="1" ht="94.5" x14ac:dyDescent="0.3">
      <c r="B120" s="35"/>
      <c r="D120" s="185" t="s">
        <v>729</v>
      </c>
      <c r="F120" s="247" t="s">
        <v>5987</v>
      </c>
      <c r="I120" s="240"/>
      <c r="L120" s="35"/>
      <c r="M120" s="64"/>
      <c r="N120" s="36"/>
      <c r="O120" s="36"/>
      <c r="P120" s="36"/>
      <c r="Q120" s="36"/>
      <c r="R120" s="36"/>
      <c r="S120" s="36"/>
      <c r="T120" s="65"/>
      <c r="AT120" s="19" t="s">
        <v>729</v>
      </c>
      <c r="AU120" s="19" t="s">
        <v>22</v>
      </c>
    </row>
    <row r="121" spans="2:65" s="1" customFormat="1" ht="22.5" customHeight="1" x14ac:dyDescent="0.3">
      <c r="B121" s="171"/>
      <c r="C121" s="172" t="s">
        <v>8</v>
      </c>
      <c r="D121" s="172" t="s">
        <v>237</v>
      </c>
      <c r="E121" s="173" t="s">
        <v>5988</v>
      </c>
      <c r="F121" s="174" t="s">
        <v>5680</v>
      </c>
      <c r="G121" s="175" t="s">
        <v>240</v>
      </c>
      <c r="H121" s="176">
        <v>814</v>
      </c>
      <c r="I121" s="177"/>
      <c r="J121" s="178">
        <f>ROUND(I121*H121,2)</f>
        <v>0</v>
      </c>
      <c r="K121" s="174" t="s">
        <v>3</v>
      </c>
      <c r="L121" s="35"/>
      <c r="M121" s="179" t="s">
        <v>3</v>
      </c>
      <c r="N121" s="180" t="s">
        <v>44</v>
      </c>
      <c r="O121" s="36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AR121" s="19" t="s">
        <v>241</v>
      </c>
      <c r="AT121" s="19" t="s">
        <v>237</v>
      </c>
      <c r="AU121" s="19" t="s">
        <v>22</v>
      </c>
      <c r="AY121" s="19" t="s">
        <v>235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9" t="s">
        <v>22</v>
      </c>
      <c r="BK121" s="183">
        <f>ROUND(I121*H121,2)</f>
        <v>0</v>
      </c>
      <c r="BL121" s="19" t="s">
        <v>241</v>
      </c>
      <c r="BM121" s="19" t="s">
        <v>5989</v>
      </c>
    </row>
    <row r="122" spans="2:65" s="11" customFormat="1" ht="37.35" customHeight="1" x14ac:dyDescent="0.35">
      <c r="B122" s="157"/>
      <c r="D122" s="168" t="s">
        <v>72</v>
      </c>
      <c r="E122" s="241" t="s">
        <v>2912</v>
      </c>
      <c r="F122" s="241" t="s">
        <v>5990</v>
      </c>
      <c r="I122" s="160"/>
      <c r="J122" s="242">
        <f>BK122</f>
        <v>0</v>
      </c>
      <c r="L122" s="157"/>
      <c r="M122" s="162"/>
      <c r="N122" s="163"/>
      <c r="O122" s="163"/>
      <c r="P122" s="164">
        <f>P123</f>
        <v>0</v>
      </c>
      <c r="Q122" s="163"/>
      <c r="R122" s="164">
        <f>R123</f>
        <v>0</v>
      </c>
      <c r="S122" s="163"/>
      <c r="T122" s="165">
        <f>T123</f>
        <v>0</v>
      </c>
      <c r="AR122" s="158" t="s">
        <v>22</v>
      </c>
      <c r="AT122" s="166" t="s">
        <v>72</v>
      </c>
      <c r="AU122" s="166" t="s">
        <v>73</v>
      </c>
      <c r="AY122" s="158" t="s">
        <v>235</v>
      </c>
      <c r="BK122" s="167">
        <f>BK123</f>
        <v>0</v>
      </c>
    </row>
    <row r="123" spans="2:65" s="1" customFormat="1" ht="22.5" customHeight="1" x14ac:dyDescent="0.3">
      <c r="B123" s="171"/>
      <c r="C123" s="172" t="s">
        <v>330</v>
      </c>
      <c r="D123" s="172" t="s">
        <v>237</v>
      </c>
      <c r="E123" s="173" t="s">
        <v>5991</v>
      </c>
      <c r="F123" s="174" t="s">
        <v>5992</v>
      </c>
      <c r="G123" s="175" t="s">
        <v>3803</v>
      </c>
      <c r="H123" s="176">
        <v>84.2</v>
      </c>
      <c r="I123" s="177"/>
      <c r="J123" s="178">
        <f>ROUND(I123*H123,2)</f>
        <v>0</v>
      </c>
      <c r="K123" s="174" t="s">
        <v>3</v>
      </c>
      <c r="L123" s="35"/>
      <c r="M123" s="179" t="s">
        <v>3</v>
      </c>
      <c r="N123" s="180" t="s">
        <v>44</v>
      </c>
      <c r="O123" s="36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AR123" s="19" t="s">
        <v>241</v>
      </c>
      <c r="AT123" s="19" t="s">
        <v>237</v>
      </c>
      <c r="AU123" s="19" t="s">
        <v>22</v>
      </c>
      <c r="AY123" s="19" t="s">
        <v>235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9" t="s">
        <v>22</v>
      </c>
      <c r="BK123" s="183">
        <f>ROUND(I123*H123,2)</f>
        <v>0</v>
      </c>
      <c r="BL123" s="19" t="s">
        <v>241</v>
      </c>
      <c r="BM123" s="19" t="s">
        <v>5993</v>
      </c>
    </row>
    <row r="124" spans="2:65" s="11" customFormat="1" ht="37.35" customHeight="1" x14ac:dyDescent="0.35">
      <c r="B124" s="157"/>
      <c r="D124" s="158" t="s">
        <v>72</v>
      </c>
      <c r="E124" s="159" t="s">
        <v>234</v>
      </c>
      <c r="F124" s="159" t="s">
        <v>575</v>
      </c>
      <c r="I124" s="160"/>
      <c r="J124" s="161">
        <f>BK124</f>
        <v>0</v>
      </c>
      <c r="L124" s="157"/>
      <c r="M124" s="162"/>
      <c r="N124" s="163"/>
      <c r="O124" s="163"/>
      <c r="P124" s="164">
        <f>P125+P139+P152</f>
        <v>0</v>
      </c>
      <c r="Q124" s="163"/>
      <c r="R124" s="164">
        <f>R125+R139+R152</f>
        <v>93.140771919999992</v>
      </c>
      <c r="S124" s="163"/>
      <c r="T124" s="165">
        <f>T125+T139+T152</f>
        <v>0</v>
      </c>
      <c r="AR124" s="158" t="s">
        <v>22</v>
      </c>
      <c r="AT124" s="166" t="s">
        <v>72</v>
      </c>
      <c r="AU124" s="166" t="s">
        <v>73</v>
      </c>
      <c r="AY124" s="158" t="s">
        <v>235</v>
      </c>
      <c r="BK124" s="167">
        <f>BK125+BK139+BK152</f>
        <v>0</v>
      </c>
    </row>
    <row r="125" spans="2:65" s="11" customFormat="1" ht="19.899999999999999" customHeight="1" x14ac:dyDescent="0.3">
      <c r="B125" s="157"/>
      <c r="D125" s="168" t="s">
        <v>72</v>
      </c>
      <c r="E125" s="169" t="s">
        <v>22</v>
      </c>
      <c r="F125" s="169" t="s">
        <v>236</v>
      </c>
      <c r="I125" s="160"/>
      <c r="J125" s="170">
        <f>BK125</f>
        <v>0</v>
      </c>
      <c r="L125" s="157"/>
      <c r="M125" s="162"/>
      <c r="N125" s="163"/>
      <c r="O125" s="163"/>
      <c r="P125" s="164">
        <f>SUM(P126:P138)</f>
        <v>0</v>
      </c>
      <c r="Q125" s="163"/>
      <c r="R125" s="164">
        <f>SUM(R126:R138)</f>
        <v>0</v>
      </c>
      <c r="S125" s="163"/>
      <c r="T125" s="165">
        <f>SUM(T126:T138)</f>
        <v>0</v>
      </c>
      <c r="AR125" s="158" t="s">
        <v>22</v>
      </c>
      <c r="AT125" s="166" t="s">
        <v>72</v>
      </c>
      <c r="AU125" s="166" t="s">
        <v>22</v>
      </c>
      <c r="AY125" s="158" t="s">
        <v>235</v>
      </c>
      <c r="BK125" s="167">
        <f>SUM(BK126:BK138)</f>
        <v>0</v>
      </c>
    </row>
    <row r="126" spans="2:65" s="1" customFormat="1" ht="31.5" customHeight="1" x14ac:dyDescent="0.3">
      <c r="B126" s="171"/>
      <c r="C126" s="172" t="s">
        <v>334</v>
      </c>
      <c r="D126" s="172" t="s">
        <v>237</v>
      </c>
      <c r="E126" s="173" t="s">
        <v>5235</v>
      </c>
      <c r="F126" s="174" t="s">
        <v>5236</v>
      </c>
      <c r="G126" s="175" t="s">
        <v>245</v>
      </c>
      <c r="H126" s="176">
        <v>199.047</v>
      </c>
      <c r="I126" s="177"/>
      <c r="J126" s="178">
        <f>ROUND(I126*H126,2)</f>
        <v>0</v>
      </c>
      <c r="K126" s="174" t="s">
        <v>309</v>
      </c>
      <c r="L126" s="35"/>
      <c r="M126" s="179" t="s">
        <v>3</v>
      </c>
      <c r="N126" s="180" t="s">
        <v>44</v>
      </c>
      <c r="O126" s="36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5994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5995</v>
      </c>
      <c r="H127" s="196">
        <v>199.047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73</v>
      </c>
      <c r="AY127" s="193" t="s">
        <v>235</v>
      </c>
    </row>
    <row r="128" spans="2:65" s="13" customFormat="1" x14ac:dyDescent="0.3">
      <c r="B128" s="197"/>
      <c r="D128" s="185" t="s">
        <v>304</v>
      </c>
      <c r="E128" s="198" t="s">
        <v>50</v>
      </c>
      <c r="F128" s="199" t="s">
        <v>329</v>
      </c>
      <c r="H128" s="200">
        <v>199.047</v>
      </c>
      <c r="I128" s="201"/>
      <c r="L128" s="197"/>
      <c r="M128" s="202"/>
      <c r="N128" s="203"/>
      <c r="O128" s="203"/>
      <c r="P128" s="203"/>
      <c r="Q128" s="203"/>
      <c r="R128" s="203"/>
      <c r="S128" s="203"/>
      <c r="T128" s="204"/>
      <c r="AT128" s="205" t="s">
        <v>304</v>
      </c>
      <c r="AU128" s="205" t="s">
        <v>81</v>
      </c>
      <c r="AV128" s="13" t="s">
        <v>241</v>
      </c>
      <c r="AW128" s="13" t="s">
        <v>36</v>
      </c>
      <c r="AX128" s="13" t="s">
        <v>22</v>
      </c>
      <c r="AY128" s="205" t="s">
        <v>235</v>
      </c>
    </row>
    <row r="129" spans="2:65" s="1" customFormat="1" ht="44.25" customHeight="1" x14ac:dyDescent="0.3">
      <c r="B129" s="171"/>
      <c r="C129" s="172" t="s">
        <v>339</v>
      </c>
      <c r="D129" s="172" t="s">
        <v>237</v>
      </c>
      <c r="E129" s="173" t="s">
        <v>1640</v>
      </c>
      <c r="F129" s="174" t="s">
        <v>1641</v>
      </c>
      <c r="G129" s="175" t="s">
        <v>245</v>
      </c>
      <c r="H129" s="176">
        <v>199.047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5996</v>
      </c>
    </row>
    <row r="130" spans="2:65" s="1" customFormat="1" ht="22.5" customHeight="1" x14ac:dyDescent="0.3">
      <c r="B130" s="171"/>
      <c r="C130" s="172" t="s">
        <v>343</v>
      </c>
      <c r="D130" s="172" t="s">
        <v>237</v>
      </c>
      <c r="E130" s="173" t="s">
        <v>576</v>
      </c>
      <c r="F130" s="174" t="s">
        <v>368</v>
      </c>
      <c r="G130" s="175" t="s">
        <v>245</v>
      </c>
      <c r="H130" s="176">
        <v>38.107999999999997</v>
      </c>
      <c r="I130" s="177"/>
      <c r="J130" s="178">
        <f>ROUND(I130*H130,2)</f>
        <v>0</v>
      </c>
      <c r="K130" s="174" t="s">
        <v>309</v>
      </c>
      <c r="L130" s="35"/>
      <c r="M130" s="179" t="s">
        <v>3</v>
      </c>
      <c r="N130" s="180" t="s">
        <v>44</v>
      </c>
      <c r="O130" s="36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AR130" s="19" t="s">
        <v>241</v>
      </c>
      <c r="AT130" s="19" t="s">
        <v>237</v>
      </c>
      <c r="AU130" s="19" t="s">
        <v>81</v>
      </c>
      <c r="AY130" s="19" t="s">
        <v>235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9" t="s">
        <v>22</v>
      </c>
      <c r="BK130" s="183">
        <f>ROUND(I130*H130,2)</f>
        <v>0</v>
      </c>
      <c r="BL130" s="19" t="s">
        <v>241</v>
      </c>
      <c r="BM130" s="19" t="s">
        <v>5997</v>
      </c>
    </row>
    <row r="131" spans="2:65" s="12" customFormat="1" x14ac:dyDescent="0.3">
      <c r="B131" s="184"/>
      <c r="D131" s="185" t="s">
        <v>304</v>
      </c>
      <c r="E131" s="186" t="s">
        <v>3</v>
      </c>
      <c r="F131" s="187" t="s">
        <v>1407</v>
      </c>
      <c r="H131" s="188">
        <v>38.107999999999997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22</v>
      </c>
      <c r="AY131" s="193" t="s">
        <v>235</v>
      </c>
    </row>
    <row r="132" spans="2:65" s="1" customFormat="1" ht="22.5" customHeight="1" x14ac:dyDescent="0.3">
      <c r="B132" s="171"/>
      <c r="C132" s="172" t="s">
        <v>349</v>
      </c>
      <c r="D132" s="172" t="s">
        <v>237</v>
      </c>
      <c r="E132" s="173" t="s">
        <v>1453</v>
      </c>
      <c r="F132" s="174" t="s">
        <v>377</v>
      </c>
      <c r="G132" s="175" t="s">
        <v>245</v>
      </c>
      <c r="H132" s="176">
        <v>38.107999999999997</v>
      </c>
      <c r="I132" s="177"/>
      <c r="J132" s="178">
        <f>ROUND(I132*H132,2)</f>
        <v>0</v>
      </c>
      <c r="K132" s="174" t="s">
        <v>309</v>
      </c>
      <c r="L132" s="35"/>
      <c r="M132" s="179" t="s">
        <v>3</v>
      </c>
      <c r="N132" s="180" t="s">
        <v>44</v>
      </c>
      <c r="O132" s="36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AR132" s="19" t="s">
        <v>241</v>
      </c>
      <c r="AT132" s="19" t="s">
        <v>237</v>
      </c>
      <c r="AU132" s="19" t="s">
        <v>81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241</v>
      </c>
      <c r="BM132" s="19" t="s">
        <v>5998</v>
      </c>
    </row>
    <row r="133" spans="2:65" s="12" customFormat="1" x14ac:dyDescent="0.3">
      <c r="B133" s="184"/>
      <c r="D133" s="194" t="s">
        <v>304</v>
      </c>
      <c r="E133" s="193" t="s">
        <v>3</v>
      </c>
      <c r="F133" s="195" t="s">
        <v>5999</v>
      </c>
      <c r="H133" s="196">
        <v>38.107999999999997</v>
      </c>
      <c r="I133" s="189"/>
      <c r="L133" s="184"/>
      <c r="M133" s="190"/>
      <c r="N133" s="191"/>
      <c r="O133" s="191"/>
      <c r="P133" s="191"/>
      <c r="Q133" s="191"/>
      <c r="R133" s="191"/>
      <c r="S133" s="191"/>
      <c r="T133" s="192"/>
      <c r="AT133" s="193" t="s">
        <v>304</v>
      </c>
      <c r="AU133" s="193" t="s">
        <v>81</v>
      </c>
      <c r="AV133" s="12" t="s">
        <v>81</v>
      </c>
      <c r="AW133" s="12" t="s">
        <v>36</v>
      </c>
      <c r="AX133" s="12" t="s">
        <v>73</v>
      </c>
      <c r="AY133" s="193" t="s">
        <v>235</v>
      </c>
    </row>
    <row r="134" spans="2:65" s="13" customFormat="1" x14ac:dyDescent="0.3">
      <c r="B134" s="197"/>
      <c r="D134" s="185" t="s">
        <v>304</v>
      </c>
      <c r="E134" s="198" t="s">
        <v>1407</v>
      </c>
      <c r="F134" s="199" t="s">
        <v>329</v>
      </c>
      <c r="H134" s="200">
        <v>38.107999999999997</v>
      </c>
      <c r="I134" s="201"/>
      <c r="L134" s="197"/>
      <c r="M134" s="202"/>
      <c r="N134" s="203"/>
      <c r="O134" s="203"/>
      <c r="P134" s="203"/>
      <c r="Q134" s="203"/>
      <c r="R134" s="203"/>
      <c r="S134" s="203"/>
      <c r="T134" s="204"/>
      <c r="AT134" s="205" t="s">
        <v>304</v>
      </c>
      <c r="AU134" s="205" t="s">
        <v>81</v>
      </c>
      <c r="AV134" s="13" t="s">
        <v>241</v>
      </c>
      <c r="AW134" s="13" t="s">
        <v>36</v>
      </c>
      <c r="AX134" s="13" t="s">
        <v>22</v>
      </c>
      <c r="AY134" s="205" t="s">
        <v>235</v>
      </c>
    </row>
    <row r="135" spans="2:65" s="1" customFormat="1" ht="22.5" customHeight="1" x14ac:dyDescent="0.3">
      <c r="B135" s="171"/>
      <c r="C135" s="172" t="s">
        <v>354</v>
      </c>
      <c r="D135" s="172" t="s">
        <v>237</v>
      </c>
      <c r="E135" s="173" t="s">
        <v>1791</v>
      </c>
      <c r="F135" s="174" t="s">
        <v>381</v>
      </c>
      <c r="G135" s="175" t="s">
        <v>294</v>
      </c>
      <c r="H135" s="176">
        <v>60.972999999999999</v>
      </c>
      <c r="I135" s="177"/>
      <c r="J135" s="178">
        <f>ROUND(I135*H135,2)</f>
        <v>0</v>
      </c>
      <c r="K135" s="174" t="s">
        <v>309</v>
      </c>
      <c r="L135" s="35"/>
      <c r="M135" s="179" t="s">
        <v>3</v>
      </c>
      <c r="N135" s="180" t="s">
        <v>44</v>
      </c>
      <c r="O135" s="36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241</v>
      </c>
      <c r="AT135" s="19" t="s">
        <v>237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6000</v>
      </c>
    </row>
    <row r="136" spans="2:65" s="12" customFormat="1" x14ac:dyDescent="0.3">
      <c r="B136" s="184"/>
      <c r="D136" s="185" t="s">
        <v>304</v>
      </c>
      <c r="E136" s="186" t="s">
        <v>3</v>
      </c>
      <c r="F136" s="187" t="s">
        <v>6001</v>
      </c>
      <c r="H136" s="188">
        <v>60.972999999999999</v>
      </c>
      <c r="I136" s="189"/>
      <c r="L136" s="184"/>
      <c r="M136" s="190"/>
      <c r="N136" s="191"/>
      <c r="O136" s="191"/>
      <c r="P136" s="191"/>
      <c r="Q136" s="191"/>
      <c r="R136" s="191"/>
      <c r="S136" s="191"/>
      <c r="T136" s="192"/>
      <c r="AT136" s="193" t="s">
        <v>304</v>
      </c>
      <c r="AU136" s="193" t="s">
        <v>81</v>
      </c>
      <c r="AV136" s="12" t="s">
        <v>81</v>
      </c>
      <c r="AW136" s="12" t="s">
        <v>36</v>
      </c>
      <c r="AX136" s="12" t="s">
        <v>22</v>
      </c>
      <c r="AY136" s="193" t="s">
        <v>235</v>
      </c>
    </row>
    <row r="137" spans="2:65" s="1" customFormat="1" ht="22.5" customHeight="1" x14ac:dyDescent="0.3">
      <c r="B137" s="171"/>
      <c r="C137" s="172" t="s">
        <v>366</v>
      </c>
      <c r="D137" s="172" t="s">
        <v>237</v>
      </c>
      <c r="E137" s="173" t="s">
        <v>1651</v>
      </c>
      <c r="F137" s="174" t="s">
        <v>1463</v>
      </c>
      <c r="G137" s="175" t="s">
        <v>245</v>
      </c>
      <c r="H137" s="176">
        <v>160.93899999999999</v>
      </c>
      <c r="I137" s="177"/>
      <c r="J137" s="178">
        <f>ROUND(I137*H137,2)</f>
        <v>0</v>
      </c>
      <c r="K137" s="174" t="s">
        <v>309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6002</v>
      </c>
    </row>
    <row r="138" spans="2:65" s="12" customFormat="1" x14ac:dyDescent="0.3">
      <c r="B138" s="184"/>
      <c r="D138" s="194" t="s">
        <v>304</v>
      </c>
      <c r="E138" s="193" t="s">
        <v>3</v>
      </c>
      <c r="F138" s="195" t="s">
        <v>1465</v>
      </c>
      <c r="H138" s="196">
        <v>160.93899999999999</v>
      </c>
      <c r="I138" s="189"/>
      <c r="L138" s="184"/>
      <c r="M138" s="190"/>
      <c r="N138" s="191"/>
      <c r="O138" s="191"/>
      <c r="P138" s="191"/>
      <c r="Q138" s="191"/>
      <c r="R138" s="191"/>
      <c r="S138" s="191"/>
      <c r="T138" s="192"/>
      <c r="AT138" s="193" t="s">
        <v>304</v>
      </c>
      <c r="AU138" s="193" t="s">
        <v>81</v>
      </c>
      <c r="AV138" s="12" t="s">
        <v>81</v>
      </c>
      <c r="AW138" s="12" t="s">
        <v>36</v>
      </c>
      <c r="AX138" s="12" t="s">
        <v>22</v>
      </c>
      <c r="AY138" s="193" t="s">
        <v>235</v>
      </c>
    </row>
    <row r="139" spans="2:65" s="11" customFormat="1" ht="29.85" customHeight="1" x14ac:dyDescent="0.3">
      <c r="B139" s="157"/>
      <c r="D139" s="168" t="s">
        <v>72</v>
      </c>
      <c r="E139" s="169" t="s">
        <v>81</v>
      </c>
      <c r="F139" s="169" t="s">
        <v>615</v>
      </c>
      <c r="I139" s="160"/>
      <c r="J139" s="170">
        <f>BK139</f>
        <v>0</v>
      </c>
      <c r="L139" s="157"/>
      <c r="M139" s="162"/>
      <c r="N139" s="163"/>
      <c r="O139" s="163"/>
      <c r="P139" s="164">
        <f>SUM(P140:P151)</f>
        <v>0</v>
      </c>
      <c r="Q139" s="163"/>
      <c r="R139" s="164">
        <f>SUM(R140:R151)</f>
        <v>93.140771919999992</v>
      </c>
      <c r="S139" s="163"/>
      <c r="T139" s="165">
        <f>SUM(T140:T151)</f>
        <v>0</v>
      </c>
      <c r="AR139" s="158" t="s">
        <v>22</v>
      </c>
      <c r="AT139" s="166" t="s">
        <v>72</v>
      </c>
      <c r="AU139" s="166" t="s">
        <v>22</v>
      </c>
      <c r="AY139" s="158" t="s">
        <v>235</v>
      </c>
      <c r="BK139" s="167">
        <f>SUM(BK140:BK151)</f>
        <v>0</v>
      </c>
    </row>
    <row r="140" spans="2:65" s="1" customFormat="1" ht="22.5" customHeight="1" x14ac:dyDescent="0.3">
      <c r="B140" s="171"/>
      <c r="C140" s="172" t="s">
        <v>370</v>
      </c>
      <c r="D140" s="172" t="s">
        <v>237</v>
      </c>
      <c r="E140" s="173" t="s">
        <v>6003</v>
      </c>
      <c r="F140" s="174" t="s">
        <v>6004</v>
      </c>
      <c r="G140" s="175" t="s">
        <v>245</v>
      </c>
      <c r="H140" s="176">
        <v>2.2679999999999998</v>
      </c>
      <c r="I140" s="177"/>
      <c r="J140" s="178">
        <f>ROUND(I140*H140,2)</f>
        <v>0</v>
      </c>
      <c r="K140" s="174" t="s">
        <v>309</v>
      </c>
      <c r="L140" s="35"/>
      <c r="M140" s="179" t="s">
        <v>3</v>
      </c>
      <c r="N140" s="180" t="s">
        <v>44</v>
      </c>
      <c r="O140" s="36"/>
      <c r="P140" s="181">
        <f>O140*H140</f>
        <v>0</v>
      </c>
      <c r="Q140" s="181">
        <v>2.2563399999999998</v>
      </c>
      <c r="R140" s="181">
        <f>Q140*H140</f>
        <v>5.1173791199999989</v>
      </c>
      <c r="S140" s="181">
        <v>0</v>
      </c>
      <c r="T140" s="182">
        <f>S140*H140</f>
        <v>0</v>
      </c>
      <c r="AR140" s="19" t="s">
        <v>241</v>
      </c>
      <c r="AT140" s="19" t="s">
        <v>237</v>
      </c>
      <c r="AU140" s="19" t="s">
        <v>81</v>
      </c>
      <c r="AY140" s="19" t="s">
        <v>235</v>
      </c>
      <c r="BE140" s="183">
        <f>IF(N140="základní",J140,0)</f>
        <v>0</v>
      </c>
      <c r="BF140" s="183">
        <f>IF(N140="snížená",J140,0)</f>
        <v>0</v>
      </c>
      <c r="BG140" s="183">
        <f>IF(N140="zákl. přenesená",J140,0)</f>
        <v>0</v>
      </c>
      <c r="BH140" s="183">
        <f>IF(N140="sníž. přenesená",J140,0)</f>
        <v>0</v>
      </c>
      <c r="BI140" s="183">
        <f>IF(N140="nulová",J140,0)</f>
        <v>0</v>
      </c>
      <c r="BJ140" s="19" t="s">
        <v>22</v>
      </c>
      <c r="BK140" s="183">
        <f>ROUND(I140*H140,2)</f>
        <v>0</v>
      </c>
      <c r="BL140" s="19" t="s">
        <v>241</v>
      </c>
      <c r="BM140" s="19" t="s">
        <v>6005</v>
      </c>
    </row>
    <row r="141" spans="2:65" s="12" customFormat="1" x14ac:dyDescent="0.3">
      <c r="B141" s="184"/>
      <c r="D141" s="194" t="s">
        <v>304</v>
      </c>
      <c r="E141" s="193" t="s">
        <v>3</v>
      </c>
      <c r="F141" s="195" t="s">
        <v>6006</v>
      </c>
      <c r="H141" s="196">
        <v>2.2679999999999998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93" t="s">
        <v>304</v>
      </c>
      <c r="AU141" s="193" t="s">
        <v>81</v>
      </c>
      <c r="AV141" s="12" t="s">
        <v>81</v>
      </c>
      <c r="AW141" s="12" t="s">
        <v>36</v>
      </c>
      <c r="AX141" s="12" t="s">
        <v>73</v>
      </c>
      <c r="AY141" s="193" t="s">
        <v>235</v>
      </c>
    </row>
    <row r="142" spans="2:65" s="13" customFormat="1" x14ac:dyDescent="0.3">
      <c r="B142" s="197"/>
      <c r="D142" s="185" t="s">
        <v>304</v>
      </c>
      <c r="E142" s="198" t="s">
        <v>2108</v>
      </c>
      <c r="F142" s="199" t="s">
        <v>329</v>
      </c>
      <c r="H142" s="200">
        <v>2.2679999999999998</v>
      </c>
      <c r="I142" s="201"/>
      <c r="L142" s="197"/>
      <c r="M142" s="202"/>
      <c r="N142" s="203"/>
      <c r="O142" s="203"/>
      <c r="P142" s="203"/>
      <c r="Q142" s="203"/>
      <c r="R142" s="203"/>
      <c r="S142" s="203"/>
      <c r="T142" s="204"/>
      <c r="AT142" s="205" t="s">
        <v>304</v>
      </c>
      <c r="AU142" s="205" t="s">
        <v>81</v>
      </c>
      <c r="AV142" s="13" t="s">
        <v>241</v>
      </c>
      <c r="AW142" s="13" t="s">
        <v>36</v>
      </c>
      <c r="AX142" s="13" t="s">
        <v>22</v>
      </c>
      <c r="AY142" s="205" t="s">
        <v>235</v>
      </c>
    </row>
    <row r="143" spans="2:65" s="1" customFormat="1" ht="44.25" customHeight="1" x14ac:dyDescent="0.3">
      <c r="B143" s="171"/>
      <c r="C143" s="172" t="s">
        <v>375</v>
      </c>
      <c r="D143" s="172" t="s">
        <v>237</v>
      </c>
      <c r="E143" s="173" t="s">
        <v>2168</v>
      </c>
      <c r="F143" s="174" t="s">
        <v>2169</v>
      </c>
      <c r="G143" s="175" t="s">
        <v>240</v>
      </c>
      <c r="H143" s="176">
        <v>5.04</v>
      </c>
      <c r="I143" s="177"/>
      <c r="J143" s="178">
        <f>ROUND(I143*H143,2)</f>
        <v>0</v>
      </c>
      <c r="K143" s="174" t="s">
        <v>309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1.0300000000000001E-3</v>
      </c>
      <c r="R143" s="181">
        <f>Q143*H143</f>
        <v>5.1912000000000008E-3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6007</v>
      </c>
    </row>
    <row r="144" spans="2:65" s="12" customFormat="1" x14ac:dyDescent="0.3">
      <c r="B144" s="184"/>
      <c r="D144" s="185" t="s">
        <v>304</v>
      </c>
      <c r="E144" s="186" t="s">
        <v>3</v>
      </c>
      <c r="F144" s="187" t="s">
        <v>6008</v>
      </c>
      <c r="H144" s="188">
        <v>5.04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93" t="s">
        <v>304</v>
      </c>
      <c r="AU144" s="193" t="s">
        <v>81</v>
      </c>
      <c r="AV144" s="12" t="s">
        <v>81</v>
      </c>
      <c r="AW144" s="12" t="s">
        <v>36</v>
      </c>
      <c r="AX144" s="12" t="s">
        <v>22</v>
      </c>
      <c r="AY144" s="193" t="s">
        <v>235</v>
      </c>
    </row>
    <row r="145" spans="2:65" s="1" customFormat="1" ht="44.25" customHeight="1" x14ac:dyDescent="0.3">
      <c r="B145" s="171"/>
      <c r="C145" s="172" t="s">
        <v>379</v>
      </c>
      <c r="D145" s="172" t="s">
        <v>237</v>
      </c>
      <c r="E145" s="173" t="s">
        <v>2172</v>
      </c>
      <c r="F145" s="174" t="s">
        <v>2173</v>
      </c>
      <c r="G145" s="175" t="s">
        <v>240</v>
      </c>
      <c r="H145" s="176">
        <v>5.04</v>
      </c>
      <c r="I145" s="177"/>
      <c r="J145" s="178">
        <f>ROUND(I145*H145,2)</f>
        <v>0</v>
      </c>
      <c r="K145" s="174" t="s">
        <v>309</v>
      </c>
      <c r="L145" s="35"/>
      <c r="M145" s="179" t="s">
        <v>3</v>
      </c>
      <c r="N145" s="180" t="s">
        <v>44</v>
      </c>
      <c r="O145" s="36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9" t="s">
        <v>22</v>
      </c>
      <c r="BK145" s="183">
        <f>ROUND(I145*H145,2)</f>
        <v>0</v>
      </c>
      <c r="BL145" s="19" t="s">
        <v>241</v>
      </c>
      <c r="BM145" s="19" t="s">
        <v>6009</v>
      </c>
    </row>
    <row r="146" spans="2:65" s="1" customFormat="1" ht="22.5" customHeight="1" x14ac:dyDescent="0.3">
      <c r="B146" s="171"/>
      <c r="C146" s="172" t="s">
        <v>384</v>
      </c>
      <c r="D146" s="172" t="s">
        <v>237</v>
      </c>
      <c r="E146" s="173" t="s">
        <v>6010</v>
      </c>
      <c r="F146" s="174" t="s">
        <v>6011</v>
      </c>
      <c r="G146" s="175" t="s">
        <v>245</v>
      </c>
      <c r="H146" s="176">
        <v>35.840000000000003</v>
      </c>
      <c r="I146" s="177"/>
      <c r="J146" s="178">
        <f>ROUND(I146*H146,2)</f>
        <v>0</v>
      </c>
      <c r="K146" s="174" t="s">
        <v>309</v>
      </c>
      <c r="L146" s="35"/>
      <c r="M146" s="179" t="s">
        <v>3</v>
      </c>
      <c r="N146" s="180" t="s">
        <v>44</v>
      </c>
      <c r="O146" s="36"/>
      <c r="P146" s="181">
        <f>O146*H146</f>
        <v>0</v>
      </c>
      <c r="Q146" s="181">
        <v>2.45329</v>
      </c>
      <c r="R146" s="181">
        <f>Q146*H146</f>
        <v>87.925913600000001</v>
      </c>
      <c r="S146" s="181">
        <v>0</v>
      </c>
      <c r="T146" s="182">
        <f>S146*H146</f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241</v>
      </c>
      <c r="BM146" s="19" t="s">
        <v>6012</v>
      </c>
    </row>
    <row r="147" spans="2:65" s="12" customFormat="1" x14ac:dyDescent="0.3">
      <c r="B147" s="184"/>
      <c r="D147" s="194" t="s">
        <v>304</v>
      </c>
      <c r="E147" s="193" t="s">
        <v>3</v>
      </c>
      <c r="F147" s="195" t="s">
        <v>6013</v>
      </c>
      <c r="H147" s="196">
        <v>35.840000000000003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93" t="s">
        <v>304</v>
      </c>
      <c r="AU147" s="193" t="s">
        <v>81</v>
      </c>
      <c r="AV147" s="12" t="s">
        <v>81</v>
      </c>
      <c r="AW147" s="12" t="s">
        <v>36</v>
      </c>
      <c r="AX147" s="12" t="s">
        <v>73</v>
      </c>
      <c r="AY147" s="193" t="s">
        <v>235</v>
      </c>
    </row>
    <row r="148" spans="2:65" s="13" customFormat="1" x14ac:dyDescent="0.3">
      <c r="B148" s="197"/>
      <c r="D148" s="185" t="s">
        <v>304</v>
      </c>
      <c r="E148" s="198" t="s">
        <v>5933</v>
      </c>
      <c r="F148" s="199" t="s">
        <v>329</v>
      </c>
      <c r="H148" s="200">
        <v>35.840000000000003</v>
      </c>
      <c r="I148" s="201"/>
      <c r="L148" s="197"/>
      <c r="M148" s="202"/>
      <c r="N148" s="203"/>
      <c r="O148" s="203"/>
      <c r="P148" s="203"/>
      <c r="Q148" s="203"/>
      <c r="R148" s="203"/>
      <c r="S148" s="203"/>
      <c r="T148" s="204"/>
      <c r="AT148" s="205" t="s">
        <v>304</v>
      </c>
      <c r="AU148" s="205" t="s">
        <v>81</v>
      </c>
      <c r="AV148" s="13" t="s">
        <v>241</v>
      </c>
      <c r="AW148" s="13" t="s">
        <v>36</v>
      </c>
      <c r="AX148" s="13" t="s">
        <v>22</v>
      </c>
      <c r="AY148" s="205" t="s">
        <v>235</v>
      </c>
    </row>
    <row r="149" spans="2:65" s="1" customFormat="1" ht="44.25" customHeight="1" x14ac:dyDescent="0.3">
      <c r="B149" s="171"/>
      <c r="C149" s="172" t="s">
        <v>389</v>
      </c>
      <c r="D149" s="172" t="s">
        <v>237</v>
      </c>
      <c r="E149" s="173" t="s">
        <v>6014</v>
      </c>
      <c r="F149" s="174" t="s">
        <v>6015</v>
      </c>
      <c r="G149" s="175" t="s">
        <v>240</v>
      </c>
      <c r="H149" s="176">
        <v>89.6</v>
      </c>
      <c r="I149" s="177"/>
      <c r="J149" s="178">
        <f>ROUND(I149*H149,2)</f>
        <v>0</v>
      </c>
      <c r="K149" s="174" t="s">
        <v>309</v>
      </c>
      <c r="L149" s="35"/>
      <c r="M149" s="179" t="s">
        <v>3</v>
      </c>
      <c r="N149" s="180" t="s">
        <v>44</v>
      </c>
      <c r="O149" s="36"/>
      <c r="P149" s="181">
        <f>O149*H149</f>
        <v>0</v>
      </c>
      <c r="Q149" s="181">
        <v>1.0300000000000001E-3</v>
      </c>
      <c r="R149" s="181">
        <f>Q149*H149</f>
        <v>9.2288000000000009E-2</v>
      </c>
      <c r="S149" s="181">
        <v>0</v>
      </c>
      <c r="T149" s="182">
        <f>S149*H149</f>
        <v>0</v>
      </c>
      <c r="AR149" s="19" t="s">
        <v>241</v>
      </c>
      <c r="AT149" s="19" t="s">
        <v>237</v>
      </c>
      <c r="AU149" s="19" t="s">
        <v>81</v>
      </c>
      <c r="AY149" s="19" t="s">
        <v>235</v>
      </c>
      <c r="BE149" s="183">
        <f>IF(N149="základní",J149,0)</f>
        <v>0</v>
      </c>
      <c r="BF149" s="183">
        <f>IF(N149="snížená",J149,0)</f>
        <v>0</v>
      </c>
      <c r="BG149" s="183">
        <f>IF(N149="zákl. přenesená",J149,0)</f>
        <v>0</v>
      </c>
      <c r="BH149" s="183">
        <f>IF(N149="sníž. přenesená",J149,0)</f>
        <v>0</v>
      </c>
      <c r="BI149" s="183">
        <f>IF(N149="nulová",J149,0)</f>
        <v>0</v>
      </c>
      <c r="BJ149" s="19" t="s">
        <v>22</v>
      </c>
      <c r="BK149" s="183">
        <f>ROUND(I149*H149,2)</f>
        <v>0</v>
      </c>
      <c r="BL149" s="19" t="s">
        <v>241</v>
      </c>
      <c r="BM149" s="19" t="s">
        <v>6016</v>
      </c>
    </row>
    <row r="150" spans="2:65" s="12" customFormat="1" x14ac:dyDescent="0.3">
      <c r="B150" s="184"/>
      <c r="D150" s="185" t="s">
        <v>304</v>
      </c>
      <c r="E150" s="186" t="s">
        <v>3</v>
      </c>
      <c r="F150" s="187" t="s">
        <v>6017</v>
      </c>
      <c r="H150" s="188">
        <v>89.6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93" t="s">
        <v>304</v>
      </c>
      <c r="AU150" s="193" t="s">
        <v>81</v>
      </c>
      <c r="AV150" s="12" t="s">
        <v>81</v>
      </c>
      <c r="AW150" s="12" t="s">
        <v>36</v>
      </c>
      <c r="AX150" s="12" t="s">
        <v>22</v>
      </c>
      <c r="AY150" s="193" t="s">
        <v>235</v>
      </c>
    </row>
    <row r="151" spans="2:65" s="1" customFormat="1" ht="44.25" customHeight="1" x14ac:dyDescent="0.3">
      <c r="B151" s="171"/>
      <c r="C151" s="172" t="s">
        <v>393</v>
      </c>
      <c r="D151" s="172" t="s">
        <v>237</v>
      </c>
      <c r="E151" s="173" t="s">
        <v>6018</v>
      </c>
      <c r="F151" s="174" t="s">
        <v>6019</v>
      </c>
      <c r="G151" s="175" t="s">
        <v>240</v>
      </c>
      <c r="H151" s="176">
        <v>89.6</v>
      </c>
      <c r="I151" s="177"/>
      <c r="J151" s="178">
        <f>ROUND(I151*H151,2)</f>
        <v>0</v>
      </c>
      <c r="K151" s="174" t="s">
        <v>309</v>
      </c>
      <c r="L151" s="35"/>
      <c r="M151" s="179" t="s">
        <v>3</v>
      </c>
      <c r="N151" s="180" t="s">
        <v>44</v>
      </c>
      <c r="O151" s="36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AR151" s="19" t="s">
        <v>241</v>
      </c>
      <c r="AT151" s="19" t="s">
        <v>237</v>
      </c>
      <c r="AU151" s="19" t="s">
        <v>81</v>
      </c>
      <c r="AY151" s="19" t="s">
        <v>235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9" t="s">
        <v>22</v>
      </c>
      <c r="BK151" s="183">
        <f>ROUND(I151*H151,2)</f>
        <v>0</v>
      </c>
      <c r="BL151" s="19" t="s">
        <v>241</v>
      </c>
      <c r="BM151" s="19" t="s">
        <v>6020</v>
      </c>
    </row>
    <row r="152" spans="2:65" s="11" customFormat="1" ht="29.85" customHeight="1" x14ac:dyDescent="0.3">
      <c r="B152" s="157"/>
      <c r="D152" s="168" t="s">
        <v>72</v>
      </c>
      <c r="E152" s="169" t="s">
        <v>990</v>
      </c>
      <c r="F152" s="169" t="s">
        <v>991</v>
      </c>
      <c r="I152" s="160"/>
      <c r="J152" s="170">
        <f>BK152</f>
        <v>0</v>
      </c>
      <c r="L152" s="157"/>
      <c r="M152" s="162"/>
      <c r="N152" s="163"/>
      <c r="O152" s="163"/>
      <c r="P152" s="164">
        <f>P153</f>
        <v>0</v>
      </c>
      <c r="Q152" s="163"/>
      <c r="R152" s="164">
        <f>R153</f>
        <v>0</v>
      </c>
      <c r="S152" s="163"/>
      <c r="T152" s="165">
        <f>T153</f>
        <v>0</v>
      </c>
      <c r="AR152" s="158" t="s">
        <v>22</v>
      </c>
      <c r="AT152" s="166" t="s">
        <v>72</v>
      </c>
      <c r="AU152" s="166" t="s">
        <v>22</v>
      </c>
      <c r="AY152" s="158" t="s">
        <v>235</v>
      </c>
      <c r="BK152" s="167">
        <f>BK153</f>
        <v>0</v>
      </c>
    </row>
    <row r="153" spans="2:65" s="1" customFormat="1" ht="44.25" customHeight="1" x14ac:dyDescent="0.3">
      <c r="B153" s="171"/>
      <c r="C153" s="172" t="s">
        <v>397</v>
      </c>
      <c r="D153" s="172" t="s">
        <v>237</v>
      </c>
      <c r="E153" s="173" t="s">
        <v>6021</v>
      </c>
      <c r="F153" s="174" t="s">
        <v>6022</v>
      </c>
      <c r="G153" s="175" t="s">
        <v>294</v>
      </c>
      <c r="H153" s="176">
        <v>93.141000000000005</v>
      </c>
      <c r="I153" s="177"/>
      <c r="J153" s="178">
        <f>ROUND(I153*H153,2)</f>
        <v>0</v>
      </c>
      <c r="K153" s="174" t="s">
        <v>309</v>
      </c>
      <c r="L153" s="35"/>
      <c r="M153" s="179" t="s">
        <v>3</v>
      </c>
      <c r="N153" s="243" t="s">
        <v>44</v>
      </c>
      <c r="O153" s="244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AR153" s="19" t="s">
        <v>241</v>
      </c>
      <c r="AT153" s="19" t="s">
        <v>237</v>
      </c>
      <c r="AU153" s="19" t="s">
        <v>81</v>
      </c>
      <c r="AY153" s="19" t="s">
        <v>235</v>
      </c>
      <c r="BE153" s="183">
        <f>IF(N153="základní",J153,0)</f>
        <v>0</v>
      </c>
      <c r="BF153" s="183">
        <f>IF(N153="snížená",J153,0)</f>
        <v>0</v>
      </c>
      <c r="BG153" s="183">
        <f>IF(N153="zákl. přenesená",J153,0)</f>
        <v>0</v>
      </c>
      <c r="BH153" s="183">
        <f>IF(N153="sníž. přenesená",J153,0)</f>
        <v>0</v>
      </c>
      <c r="BI153" s="183">
        <f>IF(N153="nulová",J153,0)</f>
        <v>0</v>
      </c>
      <c r="BJ153" s="19" t="s">
        <v>22</v>
      </c>
      <c r="BK153" s="183">
        <f>ROUND(I153*H153,2)</f>
        <v>0</v>
      </c>
      <c r="BL153" s="19" t="s">
        <v>241</v>
      </c>
      <c r="BM153" s="19" t="s">
        <v>6023</v>
      </c>
    </row>
    <row r="154" spans="2:65" s="1" customFormat="1" ht="6.95" customHeight="1" x14ac:dyDescent="0.3">
      <c r="B154" s="50"/>
      <c r="C154" s="51"/>
      <c r="D154" s="51"/>
      <c r="E154" s="51"/>
      <c r="F154" s="51"/>
      <c r="G154" s="51"/>
      <c r="H154" s="51"/>
      <c r="I154" s="124"/>
      <c r="J154" s="51"/>
      <c r="K154" s="51"/>
      <c r="L154" s="35"/>
    </row>
  </sheetData>
  <autoFilter ref="C92:K92"/>
  <mergeCells count="12">
    <mergeCell ref="E83:H83"/>
    <mergeCell ref="E85:H85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81:H81"/>
  </mergeCells>
  <hyperlinks>
    <hyperlink ref="F1:G1" location="C2" tooltip="Krycí list soupisu" display="1) Krycí list soupisu"/>
    <hyperlink ref="G1:H1" location="C58" tooltip="Rekapitulace" display="2) Rekapitulace"/>
    <hyperlink ref="J1" location="C92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  <pageSetUpPr fitToPage="1"/>
  </sheetPr>
  <dimension ref="A1:BR93"/>
  <sheetViews>
    <sheetView showGridLines="0" workbookViewId="0">
      <pane ySplit="1" topLeftCell="A86" activePane="bottomLeft" state="frozen"/>
      <selection activeCell="V121" sqref="V121"/>
      <selection pane="bottomLeft" activeCell="V121" sqref="V12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190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5214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6024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ROUND(J86,2)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ROUND(SUM(BE86:BE92), 2)</f>
        <v>0</v>
      </c>
      <c r="G32" s="36"/>
      <c r="H32" s="36"/>
      <c r="I32" s="116">
        <v>0.21</v>
      </c>
      <c r="J32" s="115">
        <f>ROUND(ROUND((SUM(BE86:BE92)),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ROUND(SUM(BF86:BF92), 2)</f>
        <v>0</v>
      </c>
      <c r="G33" s="36"/>
      <c r="H33" s="36"/>
      <c r="I33" s="116">
        <v>0.15</v>
      </c>
      <c r="J33" s="115">
        <f>ROUND(ROUND((SUM(BF86:BF92)),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ROUND(SUM(BG86:BG92),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ROUND(SUM(BH86:BH92),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ROUND(SUM(BI86:BI92),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5214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04 - SO 703 - Cyklověž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J86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J87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1624</v>
      </c>
      <c r="E62" s="142"/>
      <c r="F62" s="142"/>
      <c r="G62" s="142"/>
      <c r="H62" s="142"/>
      <c r="I62" s="143"/>
      <c r="J62" s="144">
        <f>J88</f>
        <v>0</v>
      </c>
      <c r="K62" s="145"/>
    </row>
    <row r="63" spans="2:47" s="8" customFormat="1" ht="24.95" customHeight="1" x14ac:dyDescent="0.3">
      <c r="B63" s="132"/>
      <c r="C63" s="133"/>
      <c r="D63" s="134" t="s">
        <v>4586</v>
      </c>
      <c r="E63" s="135"/>
      <c r="F63" s="135"/>
      <c r="G63" s="135"/>
      <c r="H63" s="135"/>
      <c r="I63" s="136"/>
      <c r="J63" s="137">
        <f>J90</f>
        <v>0</v>
      </c>
      <c r="K63" s="138"/>
    </row>
    <row r="64" spans="2:47" s="9" customFormat="1" ht="19.899999999999999" customHeight="1" x14ac:dyDescent="0.3">
      <c r="B64" s="139"/>
      <c r="C64" s="140"/>
      <c r="D64" s="141" t="s">
        <v>6025</v>
      </c>
      <c r="E64" s="142"/>
      <c r="F64" s="142"/>
      <c r="G64" s="142"/>
      <c r="H64" s="142"/>
      <c r="I64" s="143"/>
      <c r="J64" s="144">
        <f>J91</f>
        <v>0</v>
      </c>
      <c r="K64" s="145"/>
    </row>
    <row r="65" spans="2:12" s="1" customFormat="1" ht="21.75" customHeight="1" x14ac:dyDescent="0.3">
      <c r="B65" s="35"/>
      <c r="C65" s="36"/>
      <c r="D65" s="36"/>
      <c r="E65" s="36"/>
      <c r="F65" s="36"/>
      <c r="G65" s="36"/>
      <c r="H65" s="36"/>
      <c r="I65" s="103"/>
      <c r="J65" s="36"/>
      <c r="K65" s="39"/>
    </row>
    <row r="66" spans="2:12" s="1" customFormat="1" ht="6.95" customHeight="1" x14ac:dyDescent="0.3">
      <c r="B66" s="50"/>
      <c r="C66" s="51"/>
      <c r="D66" s="51"/>
      <c r="E66" s="51"/>
      <c r="F66" s="51"/>
      <c r="G66" s="51"/>
      <c r="H66" s="51"/>
      <c r="I66" s="124"/>
      <c r="J66" s="51"/>
      <c r="K66" s="52"/>
    </row>
    <row r="70" spans="2:12" s="1" customFormat="1" ht="6.95" customHeight="1" x14ac:dyDescent="0.3">
      <c r="B70" s="53"/>
      <c r="C70" s="54"/>
      <c r="D70" s="54"/>
      <c r="E70" s="54"/>
      <c r="F70" s="54"/>
      <c r="G70" s="54"/>
      <c r="H70" s="54"/>
      <c r="I70" s="125"/>
      <c r="J70" s="54"/>
      <c r="K70" s="54"/>
      <c r="L70" s="35"/>
    </row>
    <row r="71" spans="2:12" s="1" customFormat="1" ht="36.950000000000003" customHeight="1" x14ac:dyDescent="0.3">
      <c r="B71" s="35"/>
      <c r="C71" s="55" t="s">
        <v>220</v>
      </c>
      <c r="L71" s="35"/>
    </row>
    <row r="72" spans="2:12" s="1" customFormat="1" ht="6.95" customHeight="1" x14ac:dyDescent="0.3">
      <c r="B72" s="35"/>
      <c r="L72" s="35"/>
    </row>
    <row r="73" spans="2:12" s="1" customFormat="1" ht="14.45" customHeight="1" x14ac:dyDescent="0.3">
      <c r="B73" s="35"/>
      <c r="C73" s="57" t="s">
        <v>17</v>
      </c>
      <c r="L73" s="35"/>
    </row>
    <row r="74" spans="2:12" s="1" customFormat="1" ht="22.5" customHeight="1" x14ac:dyDescent="0.3">
      <c r="B74" s="35"/>
      <c r="E74" s="418" t="str">
        <f>E7</f>
        <v>MMUVD Pardubice</v>
      </c>
      <c r="F74" s="395"/>
      <c r="G74" s="395"/>
      <c r="H74" s="395"/>
      <c r="L74" s="35"/>
    </row>
    <row r="75" spans="2:12" ht="15" x14ac:dyDescent="0.3">
      <c r="B75" s="23"/>
      <c r="C75" s="57" t="s">
        <v>209</v>
      </c>
      <c r="L75" s="23"/>
    </row>
    <row r="76" spans="2:12" s="1" customFormat="1" ht="22.5" customHeight="1" x14ac:dyDescent="0.3">
      <c r="B76" s="35"/>
      <c r="E76" s="418" t="s">
        <v>5214</v>
      </c>
      <c r="F76" s="395"/>
      <c r="G76" s="395"/>
      <c r="H76" s="395"/>
      <c r="L76" s="35"/>
    </row>
    <row r="77" spans="2:12" s="1" customFormat="1" ht="14.45" customHeight="1" x14ac:dyDescent="0.3">
      <c r="B77" s="35"/>
      <c r="C77" s="57" t="s">
        <v>544</v>
      </c>
      <c r="L77" s="35"/>
    </row>
    <row r="78" spans="2:12" s="1" customFormat="1" ht="23.25" customHeight="1" x14ac:dyDescent="0.3">
      <c r="B78" s="35"/>
      <c r="E78" s="392" t="str">
        <f>E11</f>
        <v>04 - SO 703 - Cyklověž</v>
      </c>
      <c r="F78" s="395"/>
      <c r="G78" s="395"/>
      <c r="H78" s="395"/>
      <c r="L78" s="35"/>
    </row>
    <row r="79" spans="2:12" s="1" customFormat="1" ht="6.95" customHeight="1" x14ac:dyDescent="0.3">
      <c r="B79" s="35"/>
      <c r="L79" s="35"/>
    </row>
    <row r="80" spans="2:12" s="1" customFormat="1" ht="18" customHeight="1" x14ac:dyDescent="0.3">
      <c r="B80" s="35"/>
      <c r="C80" s="57" t="s">
        <v>23</v>
      </c>
      <c r="F80" s="146" t="str">
        <f>F14</f>
        <v>Pardubice</v>
      </c>
      <c r="I80" s="147" t="s">
        <v>25</v>
      </c>
      <c r="J80" s="61">
        <f>IF(J14="","",J14)</f>
        <v>42576</v>
      </c>
      <c r="L80" s="35"/>
    </row>
    <row r="81" spans="2:65" s="1" customFormat="1" ht="6.95" customHeight="1" x14ac:dyDescent="0.3">
      <c r="B81" s="35"/>
      <c r="L81" s="35"/>
    </row>
    <row r="82" spans="2:65" s="1" customFormat="1" ht="15" x14ac:dyDescent="0.3">
      <c r="B82" s="35"/>
      <c r="C82" s="57" t="s">
        <v>28</v>
      </c>
      <c r="F82" s="146" t="str">
        <f>E17</f>
        <v>Město Pardubice</v>
      </c>
      <c r="I82" s="147" t="s">
        <v>34</v>
      </c>
      <c r="J82" s="146" t="str">
        <f>E23</f>
        <v>Grebner spol s r.o.</v>
      </c>
      <c r="L82" s="35"/>
    </row>
    <row r="83" spans="2:65" s="1" customFormat="1" ht="14.45" customHeight="1" x14ac:dyDescent="0.3">
      <c r="B83" s="35"/>
      <c r="C83" s="57" t="s">
        <v>32</v>
      </c>
      <c r="F83" s="146" t="str">
        <f>IF(E20="","",E20)</f>
        <v/>
      </c>
      <c r="L83" s="35"/>
    </row>
    <row r="84" spans="2:65" s="1" customFormat="1" ht="10.35" customHeight="1" x14ac:dyDescent="0.3">
      <c r="B84" s="35"/>
      <c r="L84" s="35"/>
    </row>
    <row r="85" spans="2:65" s="10" customFormat="1" ht="29.25" customHeight="1" x14ac:dyDescent="0.3">
      <c r="B85" s="148"/>
      <c r="C85" s="149" t="s">
        <v>221</v>
      </c>
      <c r="D85" s="150" t="s">
        <v>58</v>
      </c>
      <c r="E85" s="150" t="s">
        <v>54</v>
      </c>
      <c r="F85" s="150" t="s">
        <v>222</v>
      </c>
      <c r="G85" s="150" t="s">
        <v>223</v>
      </c>
      <c r="H85" s="150" t="s">
        <v>224</v>
      </c>
      <c r="I85" s="151" t="s">
        <v>225</v>
      </c>
      <c r="J85" s="150" t="s">
        <v>213</v>
      </c>
      <c r="K85" s="152" t="s">
        <v>226</v>
      </c>
      <c r="L85" s="148"/>
      <c r="M85" s="68" t="s">
        <v>227</v>
      </c>
      <c r="N85" s="69" t="s">
        <v>43</v>
      </c>
      <c r="O85" s="69" t="s">
        <v>228</v>
      </c>
      <c r="P85" s="69" t="s">
        <v>229</v>
      </c>
      <c r="Q85" s="69" t="s">
        <v>230</v>
      </c>
      <c r="R85" s="69" t="s">
        <v>231</v>
      </c>
      <c r="S85" s="69" t="s">
        <v>232</v>
      </c>
      <c r="T85" s="70" t="s">
        <v>233</v>
      </c>
    </row>
    <row r="86" spans="2:65" s="1" customFormat="1" ht="29.25" customHeight="1" x14ac:dyDescent="0.35">
      <c r="B86" s="35"/>
      <c r="C86" s="72" t="s">
        <v>214</v>
      </c>
      <c r="J86" s="153">
        <f>BK86</f>
        <v>0</v>
      </c>
      <c r="L86" s="35"/>
      <c r="M86" s="71"/>
      <c r="N86" s="62"/>
      <c r="O86" s="62"/>
      <c r="P86" s="154">
        <f>P87+P90</f>
        <v>0</v>
      </c>
      <c r="Q86" s="62"/>
      <c r="R86" s="154">
        <f>R87+R90</f>
        <v>4.6739100000000002</v>
      </c>
      <c r="S86" s="62"/>
      <c r="T86" s="155">
        <f>T87+T90</f>
        <v>0</v>
      </c>
      <c r="AT86" s="19" t="s">
        <v>72</v>
      </c>
      <c r="AU86" s="19" t="s">
        <v>215</v>
      </c>
      <c r="BK86" s="156">
        <f>BK87+BK90</f>
        <v>0</v>
      </c>
    </row>
    <row r="87" spans="2:65" s="11" customFormat="1" ht="37.35" customHeight="1" x14ac:dyDescent="0.35">
      <c r="B87" s="157"/>
      <c r="D87" s="158" t="s">
        <v>72</v>
      </c>
      <c r="E87" s="159" t="s">
        <v>234</v>
      </c>
      <c r="F87" s="159" t="s">
        <v>575</v>
      </c>
      <c r="I87" s="160"/>
      <c r="J87" s="161">
        <f>BK87</f>
        <v>0</v>
      </c>
      <c r="L87" s="157"/>
      <c r="M87" s="162"/>
      <c r="N87" s="163"/>
      <c r="O87" s="163"/>
      <c r="P87" s="164">
        <f>P88</f>
        <v>0</v>
      </c>
      <c r="Q87" s="163"/>
      <c r="R87" s="164">
        <f>R88</f>
        <v>4.4225000000000003</v>
      </c>
      <c r="S87" s="163"/>
      <c r="T87" s="165">
        <f>T88</f>
        <v>0</v>
      </c>
      <c r="AR87" s="158" t="s">
        <v>22</v>
      </c>
      <c r="AT87" s="166" t="s">
        <v>72</v>
      </c>
      <c r="AU87" s="166" t="s">
        <v>73</v>
      </c>
      <c r="AY87" s="158" t="s">
        <v>235</v>
      </c>
      <c r="BK87" s="167">
        <f>BK88</f>
        <v>0</v>
      </c>
    </row>
    <row r="88" spans="2:65" s="11" customFormat="1" ht="19.899999999999999" customHeight="1" x14ac:dyDescent="0.3">
      <c r="B88" s="157"/>
      <c r="D88" s="168" t="s">
        <v>72</v>
      </c>
      <c r="E88" s="169" t="s">
        <v>103</v>
      </c>
      <c r="F88" s="169" t="s">
        <v>1661</v>
      </c>
      <c r="I88" s="160"/>
      <c r="J88" s="170">
        <f>BK88</f>
        <v>0</v>
      </c>
      <c r="L88" s="157"/>
      <c r="M88" s="162"/>
      <c r="N88" s="163"/>
      <c r="O88" s="163"/>
      <c r="P88" s="164">
        <f>P89</f>
        <v>0</v>
      </c>
      <c r="Q88" s="163"/>
      <c r="R88" s="164">
        <f>R89</f>
        <v>4.4225000000000003</v>
      </c>
      <c r="S88" s="163"/>
      <c r="T88" s="165">
        <f>T89</f>
        <v>0</v>
      </c>
      <c r="AR88" s="158" t="s">
        <v>22</v>
      </c>
      <c r="AT88" s="166" t="s">
        <v>72</v>
      </c>
      <c r="AU88" s="166" t="s">
        <v>22</v>
      </c>
      <c r="AY88" s="158" t="s">
        <v>235</v>
      </c>
      <c r="BK88" s="167">
        <f>BK89</f>
        <v>0</v>
      </c>
    </row>
    <row r="89" spans="2:65" s="1" customFormat="1" ht="32.25" customHeight="1" x14ac:dyDescent="0.3">
      <c r="B89" s="171"/>
      <c r="C89" s="172" t="s">
        <v>22</v>
      </c>
      <c r="D89" s="172" t="s">
        <v>237</v>
      </c>
      <c r="E89" s="173" t="s">
        <v>6026</v>
      </c>
      <c r="F89" s="174" t="s">
        <v>6887</v>
      </c>
      <c r="G89" s="175" t="s">
        <v>424</v>
      </c>
      <c r="H89" s="176">
        <v>1</v>
      </c>
      <c r="I89" s="177"/>
      <c r="J89" s="178">
        <f>ROUND(I89*H89,2)</f>
        <v>0</v>
      </c>
      <c r="K89" s="174" t="s">
        <v>3</v>
      </c>
      <c r="L89" s="35"/>
      <c r="M89" s="179" t="s">
        <v>3</v>
      </c>
      <c r="N89" s="180" t="s">
        <v>44</v>
      </c>
      <c r="O89" s="36"/>
      <c r="P89" s="181">
        <f>O89*H89</f>
        <v>0</v>
      </c>
      <c r="Q89" s="181">
        <v>4.4225000000000003</v>
      </c>
      <c r="R89" s="181">
        <f>Q89*H89</f>
        <v>4.4225000000000003</v>
      </c>
      <c r="S89" s="181">
        <v>0</v>
      </c>
      <c r="T89" s="182">
        <f>S89*H89</f>
        <v>0</v>
      </c>
      <c r="AR89" s="19" t="s">
        <v>241</v>
      </c>
      <c r="AT89" s="19" t="s">
        <v>237</v>
      </c>
      <c r="AU89" s="19" t="s">
        <v>81</v>
      </c>
      <c r="AY89" s="19" t="s">
        <v>235</v>
      </c>
      <c r="BE89" s="183">
        <f>IF(N89="základní",J89,0)</f>
        <v>0</v>
      </c>
      <c r="BF89" s="183">
        <f>IF(N89="snížená",J89,0)</f>
        <v>0</v>
      </c>
      <c r="BG89" s="183">
        <f>IF(N89="zákl. přenesená",J89,0)</f>
        <v>0</v>
      </c>
      <c r="BH89" s="183">
        <f>IF(N89="sníž. přenesená",J89,0)</f>
        <v>0</v>
      </c>
      <c r="BI89" s="183">
        <f>IF(N89="nulová",J89,0)</f>
        <v>0</v>
      </c>
      <c r="BJ89" s="19" t="s">
        <v>22</v>
      </c>
      <c r="BK89" s="183">
        <f>ROUND(I89*H89,2)</f>
        <v>0</v>
      </c>
      <c r="BL89" s="19" t="s">
        <v>241</v>
      </c>
      <c r="BM89" s="19" t="s">
        <v>6027</v>
      </c>
    </row>
    <row r="90" spans="2:65" s="11" customFormat="1" ht="37.35" customHeight="1" x14ac:dyDescent="0.35">
      <c r="B90" s="157"/>
      <c r="D90" s="158" t="s">
        <v>72</v>
      </c>
      <c r="E90" s="159" t="s">
        <v>371</v>
      </c>
      <c r="F90" s="159" t="s">
        <v>4633</v>
      </c>
      <c r="I90" s="160"/>
      <c r="J90" s="161">
        <f>BK90</f>
        <v>0</v>
      </c>
      <c r="L90" s="157"/>
      <c r="M90" s="162"/>
      <c r="N90" s="163"/>
      <c r="O90" s="163"/>
      <c r="P90" s="164">
        <f>P91</f>
        <v>0</v>
      </c>
      <c r="Q90" s="163"/>
      <c r="R90" s="164">
        <f>R91</f>
        <v>0.25141000000000002</v>
      </c>
      <c r="S90" s="163"/>
      <c r="T90" s="165">
        <f>T91</f>
        <v>0</v>
      </c>
      <c r="AR90" s="158" t="s">
        <v>103</v>
      </c>
      <c r="AT90" s="166" t="s">
        <v>72</v>
      </c>
      <c r="AU90" s="166" t="s">
        <v>73</v>
      </c>
      <c r="AY90" s="158" t="s">
        <v>235</v>
      </c>
      <c r="BK90" s="167">
        <f>BK91</f>
        <v>0</v>
      </c>
    </row>
    <row r="91" spans="2:65" s="11" customFormat="1" ht="19.899999999999999" customHeight="1" x14ac:dyDescent="0.3">
      <c r="B91" s="157"/>
      <c r="D91" s="168" t="s">
        <v>72</v>
      </c>
      <c r="E91" s="169" t="s">
        <v>6028</v>
      </c>
      <c r="F91" s="169" t="s">
        <v>6029</v>
      </c>
      <c r="I91" s="160"/>
      <c r="J91" s="170">
        <f>BK91</f>
        <v>0</v>
      </c>
      <c r="L91" s="157"/>
      <c r="M91" s="162"/>
      <c r="N91" s="163"/>
      <c r="O91" s="163"/>
      <c r="P91" s="164">
        <f>P92</f>
        <v>0</v>
      </c>
      <c r="Q91" s="163"/>
      <c r="R91" s="164">
        <f>R92</f>
        <v>0.25141000000000002</v>
      </c>
      <c r="S91" s="163"/>
      <c r="T91" s="165">
        <f>T92</f>
        <v>0</v>
      </c>
      <c r="AR91" s="158" t="s">
        <v>103</v>
      </c>
      <c r="AT91" s="166" t="s">
        <v>72</v>
      </c>
      <c r="AU91" s="166" t="s">
        <v>22</v>
      </c>
      <c r="AY91" s="158" t="s">
        <v>235</v>
      </c>
      <c r="BK91" s="167">
        <f>BK92</f>
        <v>0</v>
      </c>
    </row>
    <row r="92" spans="2:65" s="1" customFormat="1" ht="34.5" customHeight="1" x14ac:dyDescent="0.3">
      <c r="B92" s="171"/>
      <c r="C92" s="172" t="s">
        <v>81</v>
      </c>
      <c r="D92" s="172" t="s">
        <v>237</v>
      </c>
      <c r="E92" s="173" t="s">
        <v>6030</v>
      </c>
      <c r="F92" s="174" t="s">
        <v>6888</v>
      </c>
      <c r="G92" s="175" t="s">
        <v>424</v>
      </c>
      <c r="H92" s="176">
        <v>1</v>
      </c>
      <c r="I92" s="177"/>
      <c r="J92" s="178">
        <f>ROUND(I92*H92,2)</f>
        <v>0</v>
      </c>
      <c r="K92" s="174" t="s">
        <v>3</v>
      </c>
      <c r="L92" s="35"/>
      <c r="M92" s="179" t="s">
        <v>3</v>
      </c>
      <c r="N92" s="243" t="s">
        <v>44</v>
      </c>
      <c r="O92" s="244"/>
      <c r="P92" s="245">
        <f>O92*H92</f>
        <v>0</v>
      </c>
      <c r="Q92" s="245">
        <v>0.25141000000000002</v>
      </c>
      <c r="R92" s="245">
        <f>Q92*H92</f>
        <v>0.25141000000000002</v>
      </c>
      <c r="S92" s="245">
        <v>0</v>
      </c>
      <c r="T92" s="246">
        <f>S92*H92</f>
        <v>0</v>
      </c>
      <c r="AR92" s="19" t="s">
        <v>811</v>
      </c>
      <c r="AT92" s="19" t="s">
        <v>237</v>
      </c>
      <c r="AU92" s="19" t="s">
        <v>81</v>
      </c>
      <c r="AY92" s="19" t="s">
        <v>235</v>
      </c>
      <c r="BE92" s="183">
        <f>IF(N92="základní",J92,0)</f>
        <v>0</v>
      </c>
      <c r="BF92" s="183">
        <f>IF(N92="snížená",J92,0)</f>
        <v>0</v>
      </c>
      <c r="BG92" s="183">
        <f>IF(N92="zákl. přenesená",J92,0)</f>
        <v>0</v>
      </c>
      <c r="BH92" s="183">
        <f>IF(N92="sníž. přenesená",J92,0)</f>
        <v>0</v>
      </c>
      <c r="BI92" s="183">
        <f>IF(N92="nulová",J92,0)</f>
        <v>0</v>
      </c>
      <c r="BJ92" s="19" t="s">
        <v>22</v>
      </c>
      <c r="BK92" s="183">
        <f>ROUND(I92*H92,2)</f>
        <v>0</v>
      </c>
      <c r="BL92" s="19" t="s">
        <v>811</v>
      </c>
      <c r="BM92" s="19" t="s">
        <v>6031</v>
      </c>
    </row>
    <row r="93" spans="2:65" s="1" customFormat="1" ht="6.95" customHeight="1" x14ac:dyDescent="0.3">
      <c r="B93" s="50"/>
      <c r="C93" s="51"/>
      <c r="D93" s="51"/>
      <c r="E93" s="51"/>
      <c r="F93" s="51"/>
      <c r="G93" s="51"/>
      <c r="H93" s="51"/>
      <c r="I93" s="124"/>
      <c r="J93" s="51"/>
      <c r="K93" s="51"/>
      <c r="L93" s="35"/>
    </row>
  </sheetData>
  <autoFilter ref="C85:K85"/>
  <mergeCells count="12">
    <mergeCell ref="E76:H76"/>
    <mergeCell ref="E78:H78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4:H74"/>
  </mergeCells>
  <hyperlinks>
    <hyperlink ref="F1:G1" location="C2" tooltip="Krycí list soupisu" display="1) Krycí list soupisu"/>
    <hyperlink ref="G1:H1" location="C58" tooltip="Rekapitulace" display="2) Rekapitulace"/>
    <hyperlink ref="J1" location="C85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  <pageSetUpPr fitToPage="1"/>
  </sheetPr>
  <dimension ref="A1:BR130"/>
  <sheetViews>
    <sheetView showGridLines="0" workbookViewId="0">
      <pane ySplit="1" topLeftCell="A116" activePane="bottomLeft" state="frozen"/>
      <selection activeCell="V121" sqref="V121"/>
      <selection pane="bottomLeft" activeCell="Y130" sqref="Y130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7.8320312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192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5214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6032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34.5" customHeight="1" x14ac:dyDescent="0.3">
      <c r="B26" s="106"/>
      <c r="C26" s="107"/>
      <c r="D26" s="107"/>
      <c r="E26" s="411" t="s">
        <v>6033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ROUND(J88,2)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ROUND(SUM(BE88:BE127), 2)</f>
        <v>0</v>
      </c>
      <c r="G32" s="36"/>
      <c r="H32" s="36"/>
      <c r="I32" s="116">
        <v>0.21</v>
      </c>
      <c r="J32" s="115">
        <f>ROUND(ROUND((SUM(BE88:BE127)),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ROUND(SUM(BF88:BF127), 2)</f>
        <v>0</v>
      </c>
      <c r="G33" s="36"/>
      <c r="H33" s="36"/>
      <c r="I33" s="116">
        <v>0.15</v>
      </c>
      <c r="J33" s="115">
        <f>ROUND(ROUND((SUM(BF88:BF127)),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ROUND(SUM(BG88:BG127),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ROUND(SUM(BH88:BH127),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ROUND(SUM(BI88:BI127),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5214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05 - SO 704 - Protihluková opatření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J88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J89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570</v>
      </c>
      <c r="E62" s="142"/>
      <c r="F62" s="142"/>
      <c r="G62" s="142"/>
      <c r="H62" s="142"/>
      <c r="I62" s="143"/>
      <c r="J62" s="144">
        <f>J90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1624</v>
      </c>
      <c r="E63" s="142"/>
      <c r="F63" s="142"/>
      <c r="G63" s="142"/>
      <c r="H63" s="142"/>
      <c r="I63" s="143"/>
      <c r="J63" s="144">
        <f>J105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573</v>
      </c>
      <c r="E64" s="142"/>
      <c r="F64" s="142"/>
      <c r="G64" s="142"/>
      <c r="H64" s="142"/>
      <c r="I64" s="143"/>
      <c r="J64" s="144">
        <f>J119</f>
        <v>0</v>
      </c>
      <c r="K64" s="145"/>
    </row>
    <row r="65" spans="2:12" s="8" customFormat="1" ht="24.95" customHeight="1" x14ac:dyDescent="0.3">
      <c r="B65" s="132"/>
      <c r="C65" s="133"/>
      <c r="D65" s="134" t="s">
        <v>2123</v>
      </c>
      <c r="E65" s="135"/>
      <c r="F65" s="135"/>
      <c r="G65" s="135"/>
      <c r="H65" s="135"/>
      <c r="I65" s="136"/>
      <c r="J65" s="137">
        <f>J121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5226</v>
      </c>
      <c r="E66" s="142"/>
      <c r="F66" s="142"/>
      <c r="G66" s="142"/>
      <c r="H66" s="142"/>
      <c r="I66" s="143"/>
      <c r="J66" s="144">
        <f>J122</f>
        <v>0</v>
      </c>
      <c r="K66" s="145"/>
    </row>
    <row r="67" spans="2:12" s="1" customFormat="1" ht="21.75" customHeight="1" x14ac:dyDescent="0.3">
      <c r="B67" s="35"/>
      <c r="C67" s="36"/>
      <c r="D67" s="36"/>
      <c r="E67" s="36"/>
      <c r="F67" s="36"/>
      <c r="G67" s="36"/>
      <c r="H67" s="36"/>
      <c r="I67" s="103"/>
      <c r="J67" s="36"/>
      <c r="K67" s="39"/>
    </row>
    <row r="68" spans="2:12" s="1" customFormat="1" ht="6.95" customHeight="1" x14ac:dyDescent="0.3">
      <c r="B68" s="50"/>
      <c r="C68" s="51"/>
      <c r="D68" s="51"/>
      <c r="E68" s="51"/>
      <c r="F68" s="51"/>
      <c r="G68" s="51"/>
      <c r="H68" s="51"/>
      <c r="I68" s="124"/>
      <c r="J68" s="51"/>
      <c r="K68" s="52"/>
    </row>
    <row r="72" spans="2:12" s="1" customFormat="1" ht="6.95" customHeight="1" x14ac:dyDescent="0.3">
      <c r="B72" s="53"/>
      <c r="C72" s="54"/>
      <c r="D72" s="54"/>
      <c r="E72" s="54"/>
      <c r="F72" s="54"/>
      <c r="G72" s="54"/>
      <c r="H72" s="54"/>
      <c r="I72" s="125"/>
      <c r="J72" s="54"/>
      <c r="K72" s="54"/>
      <c r="L72" s="35"/>
    </row>
    <row r="73" spans="2:12" s="1" customFormat="1" ht="36.950000000000003" customHeight="1" x14ac:dyDescent="0.3">
      <c r="B73" s="35"/>
      <c r="C73" s="55" t="s">
        <v>220</v>
      </c>
      <c r="L73" s="35"/>
    </row>
    <row r="74" spans="2:12" s="1" customFormat="1" ht="6.95" customHeight="1" x14ac:dyDescent="0.3">
      <c r="B74" s="35"/>
      <c r="L74" s="35"/>
    </row>
    <row r="75" spans="2:12" s="1" customFormat="1" ht="14.45" customHeight="1" x14ac:dyDescent="0.3">
      <c r="B75" s="35"/>
      <c r="C75" s="57" t="s">
        <v>17</v>
      </c>
      <c r="L75" s="35"/>
    </row>
    <row r="76" spans="2:12" s="1" customFormat="1" ht="22.5" customHeight="1" x14ac:dyDescent="0.3">
      <c r="B76" s="35"/>
      <c r="E76" s="418" t="str">
        <f>E7</f>
        <v>MMUVD Pardubice</v>
      </c>
      <c r="F76" s="395"/>
      <c r="G76" s="395"/>
      <c r="H76" s="395"/>
      <c r="L76" s="35"/>
    </row>
    <row r="77" spans="2:12" ht="15" x14ac:dyDescent="0.3">
      <c r="B77" s="23"/>
      <c r="C77" s="57" t="s">
        <v>209</v>
      </c>
      <c r="L77" s="23"/>
    </row>
    <row r="78" spans="2:12" s="1" customFormat="1" ht="22.5" customHeight="1" x14ac:dyDescent="0.3">
      <c r="B78" s="35"/>
      <c r="E78" s="418" t="s">
        <v>5214</v>
      </c>
      <c r="F78" s="395"/>
      <c r="G78" s="395"/>
      <c r="H78" s="395"/>
      <c r="L78" s="35"/>
    </row>
    <row r="79" spans="2:12" s="1" customFormat="1" ht="14.45" customHeight="1" x14ac:dyDescent="0.3">
      <c r="B79" s="35"/>
      <c r="C79" s="57" t="s">
        <v>544</v>
      </c>
      <c r="L79" s="35"/>
    </row>
    <row r="80" spans="2:12" s="1" customFormat="1" ht="23.25" customHeight="1" x14ac:dyDescent="0.3">
      <c r="B80" s="35"/>
      <c r="E80" s="392" t="str">
        <f>E11</f>
        <v>05 - SO 704 - Protihluková opatření</v>
      </c>
      <c r="F80" s="395"/>
      <c r="G80" s="395"/>
      <c r="H80" s="395"/>
      <c r="L80" s="35"/>
    </row>
    <row r="81" spans="2:65" s="1" customFormat="1" ht="6.95" customHeight="1" x14ac:dyDescent="0.3">
      <c r="B81" s="35"/>
      <c r="L81" s="35"/>
    </row>
    <row r="82" spans="2:65" s="1" customFormat="1" ht="18" customHeight="1" x14ac:dyDescent="0.3">
      <c r="B82" s="35"/>
      <c r="C82" s="57" t="s">
        <v>23</v>
      </c>
      <c r="F82" s="146" t="str">
        <f>F14</f>
        <v>Pardubice</v>
      </c>
      <c r="I82" s="147" t="s">
        <v>25</v>
      </c>
      <c r="J82" s="61">
        <f>IF(J14="","",J14)</f>
        <v>42576</v>
      </c>
      <c r="L82" s="35"/>
    </row>
    <row r="83" spans="2:65" s="1" customFormat="1" ht="6.95" customHeight="1" x14ac:dyDescent="0.3">
      <c r="B83" s="35"/>
      <c r="L83" s="35"/>
    </row>
    <row r="84" spans="2:65" s="1" customFormat="1" ht="15" x14ac:dyDescent="0.3">
      <c r="B84" s="35"/>
      <c r="C84" s="57" t="s">
        <v>28</v>
      </c>
      <c r="F84" s="146" t="str">
        <f>E17</f>
        <v>Město Pardubice</v>
      </c>
      <c r="I84" s="147" t="s">
        <v>34</v>
      </c>
      <c r="J84" s="146" t="str">
        <f>E23</f>
        <v>Grebner spol s r.o.</v>
      </c>
      <c r="L84" s="35"/>
    </row>
    <row r="85" spans="2:65" s="1" customFormat="1" ht="14.45" customHeight="1" x14ac:dyDescent="0.3">
      <c r="B85" s="35"/>
      <c r="C85" s="57" t="s">
        <v>32</v>
      </c>
      <c r="F85" s="146" t="str">
        <f>IF(E20="","",E20)</f>
        <v/>
      </c>
      <c r="L85" s="35"/>
    </row>
    <row r="86" spans="2:65" s="1" customFormat="1" ht="10.35" customHeight="1" x14ac:dyDescent="0.3">
      <c r="B86" s="35"/>
      <c r="L86" s="35"/>
    </row>
    <row r="87" spans="2:65" s="10" customFormat="1" ht="29.25" customHeight="1" x14ac:dyDescent="0.3">
      <c r="B87" s="148"/>
      <c r="C87" s="149" t="s">
        <v>221</v>
      </c>
      <c r="D87" s="150" t="s">
        <v>58</v>
      </c>
      <c r="E87" s="150" t="s">
        <v>54</v>
      </c>
      <c r="F87" s="150" t="s">
        <v>222</v>
      </c>
      <c r="G87" s="150" t="s">
        <v>223</v>
      </c>
      <c r="H87" s="150" t="s">
        <v>224</v>
      </c>
      <c r="I87" s="151" t="s">
        <v>225</v>
      </c>
      <c r="J87" s="150" t="s">
        <v>213</v>
      </c>
      <c r="K87" s="152" t="s">
        <v>226</v>
      </c>
      <c r="L87" s="148"/>
      <c r="M87" s="68" t="s">
        <v>227</v>
      </c>
      <c r="N87" s="69" t="s">
        <v>43</v>
      </c>
      <c r="O87" s="69" t="s">
        <v>228</v>
      </c>
      <c r="P87" s="69" t="s">
        <v>229</v>
      </c>
      <c r="Q87" s="69" t="s">
        <v>230</v>
      </c>
      <c r="R87" s="69" t="s">
        <v>231</v>
      </c>
      <c r="S87" s="69" t="s">
        <v>232</v>
      </c>
      <c r="T87" s="70" t="s">
        <v>233</v>
      </c>
    </row>
    <row r="88" spans="2:65" s="1" customFormat="1" ht="29.25" customHeight="1" x14ac:dyDescent="0.35">
      <c r="B88" s="35"/>
      <c r="C88" s="72" t="s">
        <v>214</v>
      </c>
      <c r="J88" s="153">
        <f>BK88</f>
        <v>0</v>
      </c>
      <c r="L88" s="35"/>
      <c r="M88" s="71"/>
      <c r="N88" s="62"/>
      <c r="O88" s="62"/>
      <c r="P88" s="154">
        <f>P89+P121</f>
        <v>0</v>
      </c>
      <c r="Q88" s="62"/>
      <c r="R88" s="154">
        <f>R89+R121</f>
        <v>140.45410372000001</v>
      </c>
      <c r="S88" s="62"/>
      <c r="T88" s="155">
        <f>T89+T121</f>
        <v>0</v>
      </c>
      <c r="AT88" s="19" t="s">
        <v>72</v>
      </c>
      <c r="AU88" s="19" t="s">
        <v>215</v>
      </c>
      <c r="BK88" s="156">
        <f>BK89+BK121</f>
        <v>0</v>
      </c>
    </row>
    <row r="89" spans="2:65" s="11" customFormat="1" ht="37.35" customHeight="1" x14ac:dyDescent="0.35">
      <c r="B89" s="157"/>
      <c r="D89" s="158" t="s">
        <v>72</v>
      </c>
      <c r="E89" s="159" t="s">
        <v>234</v>
      </c>
      <c r="F89" s="159" t="s">
        <v>575</v>
      </c>
      <c r="I89" s="160"/>
      <c r="J89" s="161">
        <f>BK89</f>
        <v>0</v>
      </c>
      <c r="L89" s="157"/>
      <c r="M89" s="162"/>
      <c r="N89" s="163"/>
      <c r="O89" s="163"/>
      <c r="P89" s="164">
        <f>P90+P105+P119</f>
        <v>0</v>
      </c>
      <c r="Q89" s="163"/>
      <c r="R89" s="164">
        <f>R90+R105+R119</f>
        <v>140.45376372000001</v>
      </c>
      <c r="S89" s="163"/>
      <c r="T89" s="165">
        <f>T90+T105+T119</f>
        <v>0</v>
      </c>
      <c r="AR89" s="158" t="s">
        <v>22</v>
      </c>
      <c r="AT89" s="166" t="s">
        <v>72</v>
      </c>
      <c r="AU89" s="166" t="s">
        <v>73</v>
      </c>
      <c r="AY89" s="158" t="s">
        <v>235</v>
      </c>
      <c r="BK89" s="167">
        <f>BK90+BK105+BK119</f>
        <v>0</v>
      </c>
    </row>
    <row r="90" spans="2:65" s="11" customFormat="1" ht="19.899999999999999" customHeight="1" x14ac:dyDescent="0.3">
      <c r="B90" s="157"/>
      <c r="D90" s="168" t="s">
        <v>72</v>
      </c>
      <c r="E90" s="169" t="s">
        <v>81</v>
      </c>
      <c r="F90" s="169" t="s">
        <v>615</v>
      </c>
      <c r="I90" s="160"/>
      <c r="J90" s="170">
        <f>BK90</f>
        <v>0</v>
      </c>
      <c r="L90" s="157"/>
      <c r="M90" s="162"/>
      <c r="N90" s="163"/>
      <c r="O90" s="163"/>
      <c r="P90" s="164">
        <f>SUM(P91:P104)</f>
        <v>0</v>
      </c>
      <c r="Q90" s="163"/>
      <c r="R90" s="164">
        <f>SUM(R91:R104)</f>
        <v>122.30377372000001</v>
      </c>
      <c r="S90" s="163"/>
      <c r="T90" s="165">
        <f>SUM(T91:T104)</f>
        <v>0</v>
      </c>
      <c r="AR90" s="158" t="s">
        <v>22</v>
      </c>
      <c r="AT90" s="166" t="s">
        <v>72</v>
      </c>
      <c r="AU90" s="166" t="s">
        <v>22</v>
      </c>
      <c r="AY90" s="158" t="s">
        <v>235</v>
      </c>
      <c r="BK90" s="167">
        <f>SUM(BK91:BK104)</f>
        <v>0</v>
      </c>
    </row>
    <row r="91" spans="2:65" s="1" customFormat="1" ht="31.5" customHeight="1" x14ac:dyDescent="0.3">
      <c r="B91" s="171"/>
      <c r="C91" s="172" t="s">
        <v>22</v>
      </c>
      <c r="D91" s="172" t="s">
        <v>237</v>
      </c>
      <c r="E91" s="173" t="s">
        <v>5267</v>
      </c>
      <c r="F91" s="174" t="s">
        <v>5268</v>
      </c>
      <c r="G91" s="175" t="s">
        <v>346</v>
      </c>
      <c r="H91" s="176">
        <v>130</v>
      </c>
      <c r="I91" s="177"/>
      <c r="J91" s="178">
        <f>ROUND(I91*H91,2)</f>
        <v>0</v>
      </c>
      <c r="K91" s="174" t="s">
        <v>309</v>
      </c>
      <c r="L91" s="35"/>
      <c r="M91" s="179" t="s">
        <v>3</v>
      </c>
      <c r="N91" s="180" t="s">
        <v>44</v>
      </c>
      <c r="O91" s="36"/>
      <c r="P91" s="181">
        <f>O91*H91</f>
        <v>0</v>
      </c>
      <c r="Q91" s="181">
        <v>3.0000000000000001E-5</v>
      </c>
      <c r="R91" s="181">
        <f>Q91*H91</f>
        <v>3.9000000000000003E-3</v>
      </c>
      <c r="S91" s="181">
        <v>0</v>
      </c>
      <c r="T91" s="182">
        <f>S91*H91</f>
        <v>0</v>
      </c>
      <c r="AR91" s="19" t="s">
        <v>241</v>
      </c>
      <c r="AT91" s="19" t="s">
        <v>237</v>
      </c>
      <c r="AU91" s="19" t="s">
        <v>81</v>
      </c>
      <c r="AY91" s="19" t="s">
        <v>235</v>
      </c>
      <c r="BE91" s="183">
        <f>IF(N91="základní",J91,0)</f>
        <v>0</v>
      </c>
      <c r="BF91" s="183">
        <f>IF(N91="snížená",J91,0)</f>
        <v>0</v>
      </c>
      <c r="BG91" s="183">
        <f>IF(N91="zákl. přenesená",J91,0)</f>
        <v>0</v>
      </c>
      <c r="BH91" s="183">
        <f>IF(N91="sníž. přenesená",J91,0)</f>
        <v>0</v>
      </c>
      <c r="BI91" s="183">
        <f>IF(N91="nulová",J91,0)</f>
        <v>0</v>
      </c>
      <c r="BJ91" s="19" t="s">
        <v>22</v>
      </c>
      <c r="BK91" s="183">
        <f>ROUND(I91*H91,2)</f>
        <v>0</v>
      </c>
      <c r="BL91" s="19" t="s">
        <v>241</v>
      </c>
      <c r="BM91" s="19" t="s">
        <v>6034</v>
      </c>
    </row>
    <row r="92" spans="2:65" s="1" customFormat="1" ht="44.25" customHeight="1" x14ac:dyDescent="0.3">
      <c r="B92" s="171"/>
      <c r="C92" s="172" t="s">
        <v>81</v>
      </c>
      <c r="D92" s="172" t="s">
        <v>237</v>
      </c>
      <c r="E92" s="173" t="s">
        <v>5269</v>
      </c>
      <c r="F92" s="174" t="s">
        <v>5270</v>
      </c>
      <c r="G92" s="175" t="s">
        <v>346</v>
      </c>
      <c r="H92" s="176">
        <v>130</v>
      </c>
      <c r="I92" s="177"/>
      <c r="J92" s="178">
        <f>ROUND(I92*H92,2)</f>
        <v>0</v>
      </c>
      <c r="K92" s="174" t="s">
        <v>309</v>
      </c>
      <c r="L92" s="35"/>
      <c r="M92" s="179" t="s">
        <v>3</v>
      </c>
      <c r="N92" s="180" t="s">
        <v>44</v>
      </c>
      <c r="O92" s="36"/>
      <c r="P92" s="181">
        <f>O92*H92</f>
        <v>0</v>
      </c>
      <c r="Q92" s="181">
        <v>0</v>
      </c>
      <c r="R92" s="181">
        <f>Q92*H92</f>
        <v>0</v>
      </c>
      <c r="S92" s="181">
        <v>0</v>
      </c>
      <c r="T92" s="182">
        <f>S92*H92</f>
        <v>0</v>
      </c>
      <c r="AR92" s="19" t="s">
        <v>241</v>
      </c>
      <c r="AT92" s="19" t="s">
        <v>237</v>
      </c>
      <c r="AU92" s="19" t="s">
        <v>81</v>
      </c>
      <c r="AY92" s="19" t="s">
        <v>235</v>
      </c>
      <c r="BE92" s="183">
        <f>IF(N92="základní",J92,0)</f>
        <v>0</v>
      </c>
      <c r="BF92" s="183">
        <f>IF(N92="snížená",J92,0)</f>
        <v>0</v>
      </c>
      <c r="BG92" s="183">
        <f>IF(N92="zákl. přenesená",J92,0)</f>
        <v>0</v>
      </c>
      <c r="BH92" s="183">
        <f>IF(N92="sníž. přenesená",J92,0)</f>
        <v>0</v>
      </c>
      <c r="BI92" s="183">
        <f>IF(N92="nulová",J92,0)</f>
        <v>0</v>
      </c>
      <c r="BJ92" s="19" t="s">
        <v>22</v>
      </c>
      <c r="BK92" s="183">
        <f>ROUND(I92*H92,2)</f>
        <v>0</v>
      </c>
      <c r="BL92" s="19" t="s">
        <v>241</v>
      </c>
      <c r="BM92" s="19" t="s">
        <v>6035</v>
      </c>
    </row>
    <row r="93" spans="2:65" s="12" customFormat="1" x14ac:dyDescent="0.3">
      <c r="B93" s="184"/>
      <c r="D93" s="185" t="s">
        <v>304</v>
      </c>
      <c r="E93" s="186" t="s">
        <v>3</v>
      </c>
      <c r="F93" s="187" t="s">
        <v>6036</v>
      </c>
      <c r="H93" s="188">
        <v>130</v>
      </c>
      <c r="I93" s="189"/>
      <c r="L93" s="184"/>
      <c r="M93" s="190"/>
      <c r="N93" s="191"/>
      <c r="O93" s="191"/>
      <c r="P93" s="191"/>
      <c r="Q93" s="191"/>
      <c r="R93" s="191"/>
      <c r="S93" s="191"/>
      <c r="T93" s="192"/>
      <c r="AT93" s="193" t="s">
        <v>304</v>
      </c>
      <c r="AU93" s="193" t="s">
        <v>81</v>
      </c>
      <c r="AV93" s="12" t="s">
        <v>81</v>
      </c>
      <c r="AW93" s="12" t="s">
        <v>36</v>
      </c>
      <c r="AX93" s="12" t="s">
        <v>22</v>
      </c>
      <c r="AY93" s="193" t="s">
        <v>235</v>
      </c>
    </row>
    <row r="94" spans="2:65" s="1" customFormat="1" ht="22.5" customHeight="1" x14ac:dyDescent="0.3">
      <c r="B94" s="171"/>
      <c r="C94" s="222" t="s">
        <v>103</v>
      </c>
      <c r="D94" s="222" t="s">
        <v>371</v>
      </c>
      <c r="E94" s="223" t="s">
        <v>6037</v>
      </c>
      <c r="F94" s="224" t="s">
        <v>6038</v>
      </c>
      <c r="G94" s="225" t="s">
        <v>245</v>
      </c>
      <c r="H94" s="226">
        <v>40.432000000000002</v>
      </c>
      <c r="I94" s="227"/>
      <c r="J94" s="228">
        <f>ROUND(I94*H94,2)</f>
        <v>0</v>
      </c>
      <c r="K94" s="224" t="s">
        <v>309</v>
      </c>
      <c r="L94" s="229"/>
      <c r="M94" s="230" t="s">
        <v>3</v>
      </c>
      <c r="N94" s="231" t="s">
        <v>44</v>
      </c>
      <c r="O94" s="36"/>
      <c r="P94" s="181">
        <f>O94*H94</f>
        <v>0</v>
      </c>
      <c r="Q94" s="181">
        <v>2.4289999999999998</v>
      </c>
      <c r="R94" s="181">
        <f>Q94*H94</f>
        <v>98.209327999999999</v>
      </c>
      <c r="S94" s="181">
        <v>0</v>
      </c>
      <c r="T94" s="182">
        <f>S94*H94</f>
        <v>0</v>
      </c>
      <c r="AR94" s="19" t="s">
        <v>266</v>
      </c>
      <c r="AT94" s="19" t="s">
        <v>371</v>
      </c>
      <c r="AU94" s="19" t="s">
        <v>81</v>
      </c>
      <c r="AY94" s="19" t="s">
        <v>235</v>
      </c>
      <c r="BE94" s="183">
        <f>IF(N94="základní",J94,0)</f>
        <v>0</v>
      </c>
      <c r="BF94" s="183">
        <f>IF(N94="snížená",J94,0)</f>
        <v>0</v>
      </c>
      <c r="BG94" s="183">
        <f>IF(N94="zákl. přenesená",J94,0)</f>
        <v>0</v>
      </c>
      <c r="BH94" s="183">
        <f>IF(N94="sníž. přenesená",J94,0)</f>
        <v>0</v>
      </c>
      <c r="BI94" s="183">
        <f>IF(N94="nulová",J94,0)</f>
        <v>0</v>
      </c>
      <c r="BJ94" s="19" t="s">
        <v>22</v>
      </c>
      <c r="BK94" s="183">
        <f>ROUND(I94*H94,2)</f>
        <v>0</v>
      </c>
      <c r="BL94" s="19" t="s">
        <v>241</v>
      </c>
      <c r="BM94" s="19" t="s">
        <v>6039</v>
      </c>
    </row>
    <row r="95" spans="2:65" s="12" customFormat="1" x14ac:dyDescent="0.3">
      <c r="B95" s="184"/>
      <c r="D95" s="185" t="s">
        <v>304</v>
      </c>
      <c r="E95" s="186" t="s">
        <v>3</v>
      </c>
      <c r="F95" s="187" t="s">
        <v>6040</v>
      </c>
      <c r="H95" s="188">
        <v>40.432000000000002</v>
      </c>
      <c r="I95" s="189"/>
      <c r="L95" s="184"/>
      <c r="M95" s="190"/>
      <c r="N95" s="191"/>
      <c r="O95" s="191"/>
      <c r="P95" s="191"/>
      <c r="Q95" s="191"/>
      <c r="R95" s="191"/>
      <c r="S95" s="191"/>
      <c r="T95" s="192"/>
      <c r="AT95" s="193" t="s">
        <v>304</v>
      </c>
      <c r="AU95" s="193" t="s">
        <v>81</v>
      </c>
      <c r="AV95" s="12" t="s">
        <v>81</v>
      </c>
      <c r="AW95" s="12" t="s">
        <v>36</v>
      </c>
      <c r="AX95" s="12" t="s">
        <v>22</v>
      </c>
      <c r="AY95" s="193" t="s">
        <v>235</v>
      </c>
    </row>
    <row r="96" spans="2:65" s="1" customFormat="1" ht="22.5" customHeight="1" x14ac:dyDescent="0.3">
      <c r="B96" s="171"/>
      <c r="C96" s="172" t="s">
        <v>241</v>
      </c>
      <c r="D96" s="172" t="s">
        <v>237</v>
      </c>
      <c r="E96" s="173" t="s">
        <v>5275</v>
      </c>
      <c r="F96" s="174" t="s">
        <v>5276</v>
      </c>
      <c r="G96" s="175" t="s">
        <v>294</v>
      </c>
      <c r="H96" s="176">
        <v>5.2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1.1133200000000001</v>
      </c>
      <c r="R96" s="181">
        <f>Q96*H96</f>
        <v>5.7892640000000011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6041</v>
      </c>
    </row>
    <row r="97" spans="2:65" s="12" customFormat="1" x14ac:dyDescent="0.3">
      <c r="B97" s="184"/>
      <c r="D97" s="185" t="s">
        <v>304</v>
      </c>
      <c r="E97" s="186" t="s">
        <v>3</v>
      </c>
      <c r="F97" s="187" t="s">
        <v>6042</v>
      </c>
      <c r="H97" s="188">
        <v>5.2</v>
      </c>
      <c r="I97" s="189"/>
      <c r="L97" s="184"/>
      <c r="M97" s="190"/>
      <c r="N97" s="191"/>
      <c r="O97" s="191"/>
      <c r="P97" s="191"/>
      <c r="Q97" s="191"/>
      <c r="R97" s="191"/>
      <c r="S97" s="191"/>
      <c r="T97" s="192"/>
      <c r="AT97" s="193" t="s">
        <v>304</v>
      </c>
      <c r="AU97" s="193" t="s">
        <v>81</v>
      </c>
      <c r="AV97" s="12" t="s">
        <v>81</v>
      </c>
      <c r="AW97" s="12" t="s">
        <v>36</v>
      </c>
      <c r="AX97" s="12" t="s">
        <v>22</v>
      </c>
      <c r="AY97" s="193" t="s">
        <v>235</v>
      </c>
    </row>
    <row r="98" spans="2:65" s="1" customFormat="1" ht="31.5" customHeight="1" x14ac:dyDescent="0.3">
      <c r="B98" s="171"/>
      <c r="C98" s="172" t="s">
        <v>254</v>
      </c>
      <c r="D98" s="172" t="s">
        <v>237</v>
      </c>
      <c r="E98" s="173" t="s">
        <v>6043</v>
      </c>
      <c r="F98" s="174" t="s">
        <v>6044</v>
      </c>
      <c r="G98" s="175" t="s">
        <v>245</v>
      </c>
      <c r="H98" s="176">
        <v>6.8920000000000003</v>
      </c>
      <c r="I98" s="177"/>
      <c r="J98" s="178">
        <f>ROUND(I98*H98,2)</f>
        <v>0</v>
      </c>
      <c r="K98" s="174" t="s">
        <v>309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2.45329</v>
      </c>
      <c r="R98" s="181">
        <f>Q98*H98</f>
        <v>16.908074680000002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6045</v>
      </c>
    </row>
    <row r="99" spans="2:65" s="12" customFormat="1" x14ac:dyDescent="0.3">
      <c r="B99" s="184"/>
      <c r="D99" s="185" t="s">
        <v>304</v>
      </c>
      <c r="E99" s="186" t="s">
        <v>3</v>
      </c>
      <c r="F99" s="187" t="s">
        <v>6046</v>
      </c>
      <c r="H99" s="188">
        <v>6.8920000000000003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22</v>
      </c>
      <c r="AY99" s="193" t="s">
        <v>235</v>
      </c>
    </row>
    <row r="100" spans="2:65" s="1" customFormat="1" ht="22.5" customHeight="1" x14ac:dyDescent="0.3">
      <c r="B100" s="171"/>
      <c r="C100" s="172" t="s">
        <v>258</v>
      </c>
      <c r="D100" s="172" t="s">
        <v>237</v>
      </c>
      <c r="E100" s="173" t="s">
        <v>6047</v>
      </c>
      <c r="F100" s="174" t="s">
        <v>6048</v>
      </c>
      <c r="G100" s="175" t="s">
        <v>240</v>
      </c>
      <c r="H100" s="176">
        <v>36.756999999999998</v>
      </c>
      <c r="I100" s="177"/>
      <c r="J100" s="178">
        <f>ROUND(I100*H100,2)</f>
        <v>0</v>
      </c>
      <c r="K100" s="174" t="s">
        <v>309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1.0070000000000001E-2</v>
      </c>
      <c r="R100" s="181">
        <f>Q100*H100</f>
        <v>0.37014299000000001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6049</v>
      </c>
    </row>
    <row r="101" spans="2:65" s="12" customFormat="1" x14ac:dyDescent="0.3">
      <c r="B101" s="184"/>
      <c r="D101" s="185" t="s">
        <v>304</v>
      </c>
      <c r="E101" s="186" t="s">
        <v>3</v>
      </c>
      <c r="F101" s="187" t="s">
        <v>6050</v>
      </c>
      <c r="H101" s="188">
        <v>36.756999999999998</v>
      </c>
      <c r="I101" s="189"/>
      <c r="L101" s="184"/>
      <c r="M101" s="190"/>
      <c r="N101" s="191"/>
      <c r="O101" s="191"/>
      <c r="P101" s="191"/>
      <c r="Q101" s="191"/>
      <c r="R101" s="191"/>
      <c r="S101" s="191"/>
      <c r="T101" s="192"/>
      <c r="AT101" s="193" t="s">
        <v>304</v>
      </c>
      <c r="AU101" s="193" t="s">
        <v>81</v>
      </c>
      <c r="AV101" s="12" t="s">
        <v>81</v>
      </c>
      <c r="AW101" s="12" t="s">
        <v>36</v>
      </c>
      <c r="AX101" s="12" t="s">
        <v>22</v>
      </c>
      <c r="AY101" s="193" t="s">
        <v>235</v>
      </c>
    </row>
    <row r="102" spans="2:65" s="1" customFormat="1" ht="31.5" customHeight="1" x14ac:dyDescent="0.3">
      <c r="B102" s="171"/>
      <c r="C102" s="172" t="s">
        <v>262</v>
      </c>
      <c r="D102" s="172" t="s">
        <v>237</v>
      </c>
      <c r="E102" s="173" t="s">
        <v>6051</v>
      </c>
      <c r="F102" s="174" t="s">
        <v>6052</v>
      </c>
      <c r="G102" s="175" t="s">
        <v>240</v>
      </c>
      <c r="H102" s="176">
        <v>36.756999999999998</v>
      </c>
      <c r="I102" s="177"/>
      <c r="J102" s="178">
        <f>ROUND(I102*H102,2)</f>
        <v>0</v>
      </c>
      <c r="K102" s="174" t="s">
        <v>309</v>
      </c>
      <c r="L102" s="35"/>
      <c r="M102" s="179" t="s">
        <v>3</v>
      </c>
      <c r="N102" s="180" t="s">
        <v>44</v>
      </c>
      <c r="O102" s="36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>IF(N102="základní",J102,0)</f>
        <v>0</v>
      </c>
      <c r="BF102" s="183">
        <f>IF(N102="snížená",J102,0)</f>
        <v>0</v>
      </c>
      <c r="BG102" s="183">
        <f>IF(N102="zákl. přenesená",J102,0)</f>
        <v>0</v>
      </c>
      <c r="BH102" s="183">
        <f>IF(N102="sníž. přenesená",J102,0)</f>
        <v>0</v>
      </c>
      <c r="BI102" s="183">
        <f>IF(N102="nulová",J102,0)</f>
        <v>0</v>
      </c>
      <c r="BJ102" s="19" t="s">
        <v>22</v>
      </c>
      <c r="BK102" s="183">
        <f>ROUND(I102*H102,2)</f>
        <v>0</v>
      </c>
      <c r="BL102" s="19" t="s">
        <v>241</v>
      </c>
      <c r="BM102" s="19" t="s">
        <v>6053</v>
      </c>
    </row>
    <row r="103" spans="2:65" s="1" customFormat="1" ht="22.5" customHeight="1" x14ac:dyDescent="0.3">
      <c r="B103" s="171"/>
      <c r="C103" s="172" t="s">
        <v>266</v>
      </c>
      <c r="D103" s="172" t="s">
        <v>237</v>
      </c>
      <c r="E103" s="173" t="s">
        <v>6054</v>
      </c>
      <c r="F103" s="174" t="s">
        <v>6055</v>
      </c>
      <c r="G103" s="175" t="s">
        <v>294</v>
      </c>
      <c r="H103" s="176">
        <v>0.96499999999999997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1.0601700000000001</v>
      </c>
      <c r="R103" s="181">
        <f>Q103*H103</f>
        <v>1.0230640500000001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6056</v>
      </c>
    </row>
    <row r="104" spans="2:65" s="12" customFormat="1" x14ac:dyDescent="0.3">
      <c r="B104" s="184"/>
      <c r="D104" s="194" t="s">
        <v>304</v>
      </c>
      <c r="E104" s="193" t="s">
        <v>3</v>
      </c>
      <c r="F104" s="195" t="s">
        <v>6057</v>
      </c>
      <c r="H104" s="196">
        <v>0.96499999999999997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22</v>
      </c>
      <c r="AY104" s="193" t="s">
        <v>235</v>
      </c>
    </row>
    <row r="105" spans="2:65" s="11" customFormat="1" ht="29.85" customHeight="1" x14ac:dyDescent="0.3">
      <c r="B105" s="157"/>
      <c r="D105" s="168" t="s">
        <v>72</v>
      </c>
      <c r="E105" s="169" t="s">
        <v>103</v>
      </c>
      <c r="F105" s="169" t="s">
        <v>1661</v>
      </c>
      <c r="I105" s="160"/>
      <c r="J105" s="170">
        <f>BK105</f>
        <v>0</v>
      </c>
      <c r="L105" s="157"/>
      <c r="M105" s="162"/>
      <c r="N105" s="163"/>
      <c r="O105" s="163"/>
      <c r="P105" s="164">
        <f>SUM(P106:P118)</f>
        <v>0</v>
      </c>
      <c r="Q105" s="163"/>
      <c r="R105" s="164">
        <f>SUM(R106:R118)</f>
        <v>18.149990000000003</v>
      </c>
      <c r="S105" s="163"/>
      <c r="T105" s="165">
        <f>SUM(T106:T118)</f>
        <v>0</v>
      </c>
      <c r="AR105" s="158" t="s">
        <v>22</v>
      </c>
      <c r="AT105" s="166" t="s">
        <v>72</v>
      </c>
      <c r="AU105" s="166" t="s">
        <v>22</v>
      </c>
      <c r="AY105" s="158" t="s">
        <v>235</v>
      </c>
      <c r="BK105" s="167">
        <f>SUM(BK106:BK118)</f>
        <v>0</v>
      </c>
    </row>
    <row r="106" spans="2:65" s="1" customFormat="1" ht="22.5" customHeight="1" x14ac:dyDescent="0.3">
      <c r="B106" s="171"/>
      <c r="C106" s="172" t="s">
        <v>270</v>
      </c>
      <c r="D106" s="172" t="s">
        <v>237</v>
      </c>
      <c r="E106" s="173" t="s">
        <v>6058</v>
      </c>
      <c r="F106" s="174" t="s">
        <v>6059</v>
      </c>
      <c r="G106" s="175" t="s">
        <v>249</v>
      </c>
      <c r="H106" s="176">
        <v>23</v>
      </c>
      <c r="I106" s="177">
        <v>0</v>
      </c>
      <c r="J106" s="178">
        <f>ROUND(I106*H106,2)</f>
        <v>0</v>
      </c>
      <c r="K106" s="174" t="s">
        <v>6060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6.0130000000000003E-2</v>
      </c>
      <c r="R106" s="181">
        <f>Q106*H106</f>
        <v>1.3829900000000002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6061</v>
      </c>
    </row>
    <row r="107" spans="2:65" s="1" customFormat="1" ht="27" x14ac:dyDescent="0.3">
      <c r="B107" s="35"/>
      <c r="D107" s="194" t="s">
        <v>729</v>
      </c>
      <c r="F107" s="239" t="s">
        <v>6062</v>
      </c>
      <c r="I107" s="240"/>
      <c r="L107" s="35"/>
      <c r="M107" s="64"/>
      <c r="N107" s="36"/>
      <c r="O107" s="36"/>
      <c r="P107" s="36"/>
      <c r="Q107" s="36"/>
      <c r="R107" s="36"/>
      <c r="S107" s="36"/>
      <c r="T107" s="65"/>
      <c r="AT107" s="19" t="s">
        <v>729</v>
      </c>
      <c r="AU107" s="19" t="s">
        <v>81</v>
      </c>
    </row>
    <row r="108" spans="2:65" s="12" customFormat="1" x14ac:dyDescent="0.3">
      <c r="B108" s="184"/>
      <c r="D108" s="194" t="s">
        <v>304</v>
      </c>
      <c r="E108" s="193" t="s">
        <v>3</v>
      </c>
      <c r="F108" s="195" t="s">
        <v>6063</v>
      </c>
      <c r="H108" s="196">
        <v>6</v>
      </c>
      <c r="I108" s="189"/>
      <c r="L108" s="184"/>
      <c r="M108" s="190"/>
      <c r="N108" s="191"/>
      <c r="O108" s="191"/>
      <c r="P108" s="191"/>
      <c r="Q108" s="191"/>
      <c r="R108" s="191"/>
      <c r="S108" s="191"/>
      <c r="T108" s="192"/>
      <c r="AT108" s="193" t="s">
        <v>304</v>
      </c>
      <c r="AU108" s="193" t="s">
        <v>81</v>
      </c>
      <c r="AV108" s="12" t="s">
        <v>81</v>
      </c>
      <c r="AW108" s="12" t="s">
        <v>36</v>
      </c>
      <c r="AX108" s="12" t="s">
        <v>73</v>
      </c>
      <c r="AY108" s="193" t="s">
        <v>235</v>
      </c>
    </row>
    <row r="109" spans="2:65" s="12" customFormat="1" x14ac:dyDescent="0.3">
      <c r="B109" s="184"/>
      <c r="D109" s="194" t="s">
        <v>304</v>
      </c>
      <c r="E109" s="193" t="s">
        <v>3</v>
      </c>
      <c r="F109" s="195" t="s">
        <v>6064</v>
      </c>
      <c r="H109" s="196">
        <v>14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73</v>
      </c>
      <c r="AY109" s="193" t="s">
        <v>235</v>
      </c>
    </row>
    <row r="110" spans="2:65" s="12" customFormat="1" x14ac:dyDescent="0.3">
      <c r="B110" s="184"/>
      <c r="D110" s="194" t="s">
        <v>304</v>
      </c>
      <c r="E110" s="193" t="s">
        <v>3</v>
      </c>
      <c r="F110" s="195" t="s">
        <v>6065</v>
      </c>
      <c r="H110" s="196">
        <v>1</v>
      </c>
      <c r="I110" s="189"/>
      <c r="L110" s="184"/>
      <c r="M110" s="190"/>
      <c r="N110" s="191"/>
      <c r="O110" s="191"/>
      <c r="P110" s="191"/>
      <c r="Q110" s="191"/>
      <c r="R110" s="191"/>
      <c r="S110" s="191"/>
      <c r="T110" s="192"/>
      <c r="AT110" s="193" t="s">
        <v>304</v>
      </c>
      <c r="AU110" s="193" t="s">
        <v>81</v>
      </c>
      <c r="AV110" s="12" t="s">
        <v>81</v>
      </c>
      <c r="AW110" s="12" t="s">
        <v>36</v>
      </c>
      <c r="AX110" s="12" t="s">
        <v>73</v>
      </c>
      <c r="AY110" s="193" t="s">
        <v>235</v>
      </c>
    </row>
    <row r="111" spans="2:65" s="12" customFormat="1" x14ac:dyDescent="0.3">
      <c r="B111" s="184"/>
      <c r="D111" s="194" t="s">
        <v>304</v>
      </c>
      <c r="E111" s="193" t="s">
        <v>3</v>
      </c>
      <c r="F111" s="195" t="s">
        <v>6066</v>
      </c>
      <c r="H111" s="196">
        <v>1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73</v>
      </c>
      <c r="AY111" s="193" t="s">
        <v>235</v>
      </c>
    </row>
    <row r="112" spans="2:65" s="12" customFormat="1" x14ac:dyDescent="0.3">
      <c r="B112" s="184"/>
      <c r="D112" s="194" t="s">
        <v>304</v>
      </c>
      <c r="E112" s="193" t="s">
        <v>3</v>
      </c>
      <c r="F112" s="195" t="s">
        <v>6067</v>
      </c>
      <c r="H112" s="196">
        <v>1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73</v>
      </c>
      <c r="AY112" s="193" t="s">
        <v>235</v>
      </c>
    </row>
    <row r="113" spans="2:65" s="13" customFormat="1" x14ac:dyDescent="0.3">
      <c r="B113" s="197"/>
      <c r="D113" s="185" t="s">
        <v>304</v>
      </c>
      <c r="E113" s="198" t="s">
        <v>3</v>
      </c>
      <c r="F113" s="199" t="s">
        <v>329</v>
      </c>
      <c r="H113" s="200">
        <v>23</v>
      </c>
      <c r="I113" s="201"/>
      <c r="L113" s="197"/>
      <c r="M113" s="202"/>
      <c r="N113" s="203"/>
      <c r="O113" s="203"/>
      <c r="P113" s="203"/>
      <c r="Q113" s="203"/>
      <c r="R113" s="203"/>
      <c r="S113" s="203"/>
      <c r="T113" s="204"/>
      <c r="AT113" s="205" t="s">
        <v>304</v>
      </c>
      <c r="AU113" s="205" t="s">
        <v>81</v>
      </c>
      <c r="AV113" s="13" t="s">
        <v>241</v>
      </c>
      <c r="AW113" s="13" t="s">
        <v>36</v>
      </c>
      <c r="AX113" s="13" t="s">
        <v>22</v>
      </c>
      <c r="AY113" s="205" t="s">
        <v>235</v>
      </c>
    </row>
    <row r="114" spans="2:65" s="1" customFormat="1" ht="22.5" customHeight="1" x14ac:dyDescent="0.3">
      <c r="B114" s="171"/>
      <c r="C114" s="222" t="s">
        <v>26</v>
      </c>
      <c r="D114" s="222" t="s">
        <v>371</v>
      </c>
      <c r="E114" s="223" t="s">
        <v>6068</v>
      </c>
      <c r="F114" s="224" t="s">
        <v>6069</v>
      </c>
      <c r="G114" s="225" t="s">
        <v>249</v>
      </c>
      <c r="H114" s="226">
        <v>6</v>
      </c>
      <c r="I114" s="227">
        <v>0</v>
      </c>
      <c r="J114" s="228">
        <f>ROUND(I114*H114,2)</f>
        <v>0</v>
      </c>
      <c r="K114" s="224" t="s">
        <v>6060</v>
      </c>
      <c r="L114" s="229"/>
      <c r="M114" s="230" t="s">
        <v>3</v>
      </c>
      <c r="N114" s="231" t="s">
        <v>44</v>
      </c>
      <c r="O114" s="36"/>
      <c r="P114" s="181">
        <f>O114*H114</f>
        <v>0</v>
      </c>
      <c r="Q114" s="181">
        <v>0.77400000000000002</v>
      </c>
      <c r="R114" s="181">
        <f>Q114*H114</f>
        <v>4.6440000000000001</v>
      </c>
      <c r="S114" s="181">
        <v>0</v>
      </c>
      <c r="T114" s="182">
        <f>S114*H114</f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6070</v>
      </c>
    </row>
    <row r="115" spans="2:65" s="1" customFormat="1" ht="22.5" customHeight="1" x14ac:dyDescent="0.3">
      <c r="B115" s="171"/>
      <c r="C115" s="222" t="s">
        <v>164</v>
      </c>
      <c r="D115" s="222" t="s">
        <v>371</v>
      </c>
      <c r="E115" s="223" t="s">
        <v>6071</v>
      </c>
      <c r="F115" s="224" t="s">
        <v>6072</v>
      </c>
      <c r="G115" s="225" t="s">
        <v>249</v>
      </c>
      <c r="H115" s="226">
        <v>14</v>
      </c>
      <c r="I115" s="227">
        <v>0</v>
      </c>
      <c r="J115" s="228">
        <f>ROUND(I115*H115,2)</f>
        <v>0</v>
      </c>
      <c r="K115" s="224" t="s">
        <v>6060</v>
      </c>
      <c r="L115" s="229"/>
      <c r="M115" s="230" t="s">
        <v>3</v>
      </c>
      <c r="N115" s="231" t="s">
        <v>44</v>
      </c>
      <c r="O115" s="36"/>
      <c r="P115" s="181">
        <f>O115*H115</f>
        <v>0</v>
      </c>
      <c r="Q115" s="181">
        <v>0.749</v>
      </c>
      <c r="R115" s="181">
        <f>Q115*H115</f>
        <v>10.486000000000001</v>
      </c>
      <c r="S115" s="181">
        <v>0</v>
      </c>
      <c r="T115" s="182">
        <f>S115*H115</f>
        <v>0</v>
      </c>
      <c r="AR115" s="19" t="s">
        <v>266</v>
      </c>
      <c r="AT115" s="19" t="s">
        <v>371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6073</v>
      </c>
    </row>
    <row r="116" spans="2:65" s="1" customFormat="1" ht="22.5" customHeight="1" x14ac:dyDescent="0.3">
      <c r="B116" s="171"/>
      <c r="C116" s="222" t="s">
        <v>280</v>
      </c>
      <c r="D116" s="222" t="s">
        <v>371</v>
      </c>
      <c r="E116" s="223" t="s">
        <v>6074</v>
      </c>
      <c r="F116" s="224" t="s">
        <v>6075</v>
      </c>
      <c r="G116" s="225" t="s">
        <v>249</v>
      </c>
      <c r="H116" s="226">
        <v>1</v>
      </c>
      <c r="I116" s="227">
        <v>0</v>
      </c>
      <c r="J116" s="228">
        <f>ROUND(I116*H116,2)</f>
        <v>0</v>
      </c>
      <c r="K116" s="224" t="s">
        <v>6060</v>
      </c>
      <c r="L116" s="229"/>
      <c r="M116" s="230" t="s">
        <v>3</v>
      </c>
      <c r="N116" s="231" t="s">
        <v>44</v>
      </c>
      <c r="O116" s="36"/>
      <c r="P116" s="181">
        <f>O116*H116</f>
        <v>0</v>
      </c>
      <c r="Q116" s="181">
        <v>0.56100000000000005</v>
      </c>
      <c r="R116" s="181">
        <f>Q116*H116</f>
        <v>0.56100000000000005</v>
      </c>
      <c r="S116" s="181">
        <v>0</v>
      </c>
      <c r="T116" s="182">
        <f>S116*H116</f>
        <v>0</v>
      </c>
      <c r="AR116" s="19" t="s">
        <v>266</v>
      </c>
      <c r="AT116" s="19" t="s">
        <v>371</v>
      </c>
      <c r="AU116" s="19" t="s">
        <v>81</v>
      </c>
      <c r="AY116" s="19" t="s">
        <v>235</v>
      </c>
      <c r="BE116" s="183">
        <f>IF(N116="základní",J116,0)</f>
        <v>0</v>
      </c>
      <c r="BF116" s="183">
        <f>IF(N116="snížená",J116,0)</f>
        <v>0</v>
      </c>
      <c r="BG116" s="183">
        <f>IF(N116="zákl. přenesená",J116,0)</f>
        <v>0</v>
      </c>
      <c r="BH116" s="183">
        <f>IF(N116="sníž. přenesená",J116,0)</f>
        <v>0</v>
      </c>
      <c r="BI116" s="183">
        <f>IF(N116="nulová",J116,0)</f>
        <v>0</v>
      </c>
      <c r="BJ116" s="19" t="s">
        <v>22</v>
      </c>
      <c r="BK116" s="183">
        <f>ROUND(I116*H116,2)</f>
        <v>0</v>
      </c>
      <c r="BL116" s="19" t="s">
        <v>241</v>
      </c>
      <c r="BM116" s="19" t="s">
        <v>6076</v>
      </c>
    </row>
    <row r="117" spans="2:65" s="1" customFormat="1" ht="22.5" customHeight="1" x14ac:dyDescent="0.3">
      <c r="B117" s="171"/>
      <c r="C117" s="222" t="s">
        <v>284</v>
      </c>
      <c r="D117" s="222" t="s">
        <v>371</v>
      </c>
      <c r="E117" s="223" t="s">
        <v>6077</v>
      </c>
      <c r="F117" s="224" t="s">
        <v>6078</v>
      </c>
      <c r="G117" s="225" t="s">
        <v>249</v>
      </c>
      <c r="H117" s="226">
        <v>1</v>
      </c>
      <c r="I117" s="227">
        <v>0</v>
      </c>
      <c r="J117" s="228">
        <f>ROUND(I117*H117,2)</f>
        <v>0</v>
      </c>
      <c r="K117" s="224" t="s">
        <v>6060</v>
      </c>
      <c r="L117" s="229"/>
      <c r="M117" s="230" t="s">
        <v>3</v>
      </c>
      <c r="N117" s="231" t="s">
        <v>44</v>
      </c>
      <c r="O117" s="36"/>
      <c r="P117" s="181">
        <f>O117*H117</f>
        <v>0</v>
      </c>
      <c r="Q117" s="181">
        <v>0.32800000000000001</v>
      </c>
      <c r="R117" s="181">
        <f>Q117*H117</f>
        <v>0.32800000000000001</v>
      </c>
      <c r="S117" s="181">
        <v>0</v>
      </c>
      <c r="T117" s="182">
        <f>S117*H117</f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6079</v>
      </c>
    </row>
    <row r="118" spans="2:65" s="1" customFormat="1" ht="22.5" customHeight="1" x14ac:dyDescent="0.3">
      <c r="B118" s="171"/>
      <c r="C118" s="222" t="s">
        <v>288</v>
      </c>
      <c r="D118" s="222" t="s">
        <v>371</v>
      </c>
      <c r="E118" s="223" t="s">
        <v>6080</v>
      </c>
      <c r="F118" s="224" t="s">
        <v>6081</v>
      </c>
      <c r="G118" s="225" t="s">
        <v>249</v>
      </c>
      <c r="H118" s="226">
        <v>1</v>
      </c>
      <c r="I118" s="227">
        <v>0</v>
      </c>
      <c r="J118" s="228">
        <f>ROUND(I118*H118,2)</f>
        <v>0</v>
      </c>
      <c r="K118" s="224" t="s">
        <v>6060</v>
      </c>
      <c r="L118" s="229"/>
      <c r="M118" s="230" t="s">
        <v>3</v>
      </c>
      <c r="N118" s="231" t="s">
        <v>44</v>
      </c>
      <c r="O118" s="36"/>
      <c r="P118" s="181">
        <f>O118*H118</f>
        <v>0</v>
      </c>
      <c r="Q118" s="181">
        <v>0.748</v>
      </c>
      <c r="R118" s="181">
        <f>Q118*H118</f>
        <v>0.748</v>
      </c>
      <c r="S118" s="181">
        <v>0</v>
      </c>
      <c r="T118" s="182">
        <f>S118*H118</f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>IF(N118="základní",J118,0)</f>
        <v>0</v>
      </c>
      <c r="BF118" s="183">
        <f>IF(N118="snížená",J118,0)</f>
        <v>0</v>
      </c>
      <c r="BG118" s="183">
        <f>IF(N118="zákl. přenesená",J118,0)</f>
        <v>0</v>
      </c>
      <c r="BH118" s="183">
        <f>IF(N118="sníž. přenesená",J118,0)</f>
        <v>0</v>
      </c>
      <c r="BI118" s="183">
        <f>IF(N118="nulová",J118,0)</f>
        <v>0</v>
      </c>
      <c r="BJ118" s="19" t="s">
        <v>22</v>
      </c>
      <c r="BK118" s="183">
        <f>ROUND(I118*H118,2)</f>
        <v>0</v>
      </c>
      <c r="BL118" s="19" t="s">
        <v>241</v>
      </c>
      <c r="BM118" s="19" t="s">
        <v>6082</v>
      </c>
    </row>
    <row r="119" spans="2:65" s="11" customFormat="1" ht="29.85" customHeight="1" x14ac:dyDescent="0.3">
      <c r="B119" s="157"/>
      <c r="D119" s="168" t="s">
        <v>72</v>
      </c>
      <c r="E119" s="169" t="s">
        <v>990</v>
      </c>
      <c r="F119" s="169" t="s">
        <v>991</v>
      </c>
      <c r="I119" s="160"/>
      <c r="J119" s="170">
        <f>BK119</f>
        <v>0</v>
      </c>
      <c r="L119" s="157"/>
      <c r="M119" s="162"/>
      <c r="N119" s="163"/>
      <c r="O119" s="163"/>
      <c r="P119" s="164">
        <f>SUM(P120:P120)</f>
        <v>0</v>
      </c>
      <c r="Q119" s="163"/>
      <c r="R119" s="164">
        <f>SUM(R120:R120)</f>
        <v>0</v>
      </c>
      <c r="S119" s="163"/>
      <c r="T119" s="165">
        <f>SUM(T120:T120)</f>
        <v>0</v>
      </c>
      <c r="AR119" s="158" t="s">
        <v>22</v>
      </c>
      <c r="AT119" s="166" t="s">
        <v>72</v>
      </c>
      <c r="AU119" s="166" t="s">
        <v>22</v>
      </c>
      <c r="AY119" s="158" t="s">
        <v>235</v>
      </c>
      <c r="BK119" s="167">
        <f>SUM(BK120:BK120)</f>
        <v>0</v>
      </c>
    </row>
    <row r="120" spans="2:65" s="1" customFormat="1" ht="44.25" customHeight="1" x14ac:dyDescent="0.3">
      <c r="B120" s="171"/>
      <c r="C120" s="172" t="s">
        <v>9</v>
      </c>
      <c r="D120" s="172" t="s">
        <v>237</v>
      </c>
      <c r="E120" s="173" t="s">
        <v>6083</v>
      </c>
      <c r="F120" s="174" t="s">
        <v>6084</v>
      </c>
      <c r="G120" s="175" t="s">
        <v>294</v>
      </c>
      <c r="H120" s="176">
        <v>140.45400000000001</v>
      </c>
      <c r="I120" s="177">
        <v>0</v>
      </c>
      <c r="J120" s="178">
        <f>ROUND(I120*H120,2)</f>
        <v>0</v>
      </c>
      <c r="K120" s="174" t="s">
        <v>6060</v>
      </c>
      <c r="L120" s="35"/>
      <c r="M120" s="179" t="s">
        <v>3</v>
      </c>
      <c r="N120" s="180" t="s">
        <v>44</v>
      </c>
      <c r="O120" s="36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>IF(N120="základní",J120,0)</f>
        <v>0</v>
      </c>
      <c r="BF120" s="183">
        <f>IF(N120="snížená",J120,0)</f>
        <v>0</v>
      </c>
      <c r="BG120" s="183">
        <f>IF(N120="zákl. přenesená",J120,0)</f>
        <v>0</v>
      </c>
      <c r="BH120" s="183">
        <f>IF(N120="sníž. přenesená",J120,0)</f>
        <v>0</v>
      </c>
      <c r="BI120" s="183">
        <f>IF(N120="nulová",J120,0)</f>
        <v>0</v>
      </c>
      <c r="BJ120" s="19" t="s">
        <v>22</v>
      </c>
      <c r="BK120" s="183">
        <f>ROUND(I120*H120,2)</f>
        <v>0</v>
      </c>
      <c r="BL120" s="19" t="s">
        <v>241</v>
      </c>
      <c r="BM120" s="19" t="s">
        <v>6085</v>
      </c>
    </row>
    <row r="121" spans="2:65" s="11" customFormat="1" ht="37.35" customHeight="1" x14ac:dyDescent="0.35">
      <c r="B121" s="157"/>
      <c r="D121" s="158" t="s">
        <v>72</v>
      </c>
      <c r="E121" s="159" t="s">
        <v>2383</v>
      </c>
      <c r="F121" s="159" t="s">
        <v>2384</v>
      </c>
      <c r="I121" s="160"/>
      <c r="J121" s="161">
        <f>BK121</f>
        <v>0</v>
      </c>
      <c r="L121" s="157"/>
      <c r="M121" s="162"/>
      <c r="N121" s="163"/>
      <c r="O121" s="163"/>
      <c r="P121" s="164">
        <f>P122</f>
        <v>0</v>
      </c>
      <c r="Q121" s="163"/>
      <c r="R121" s="164">
        <f>R122</f>
        <v>3.4000000000000002E-4</v>
      </c>
      <c r="S121" s="163"/>
      <c r="T121" s="165">
        <f>T122</f>
        <v>0</v>
      </c>
      <c r="AR121" s="158" t="s">
        <v>81</v>
      </c>
      <c r="AT121" s="166" t="s">
        <v>72</v>
      </c>
      <c r="AU121" s="166" t="s">
        <v>73</v>
      </c>
      <c r="AY121" s="158" t="s">
        <v>235</v>
      </c>
      <c r="BK121" s="167">
        <f>BK122</f>
        <v>0</v>
      </c>
    </row>
    <row r="122" spans="2:65" s="11" customFormat="1" ht="19.899999999999999" customHeight="1" x14ac:dyDescent="0.3">
      <c r="B122" s="157"/>
      <c r="D122" s="168" t="s">
        <v>72</v>
      </c>
      <c r="E122" s="169" t="s">
        <v>5637</v>
      </c>
      <c r="F122" s="169" t="s">
        <v>5638</v>
      </c>
      <c r="I122" s="160"/>
      <c r="J122" s="170">
        <f>BK122</f>
        <v>0</v>
      </c>
      <c r="L122" s="157"/>
      <c r="M122" s="162"/>
      <c r="N122" s="163"/>
      <c r="O122" s="163"/>
      <c r="P122" s="164">
        <f>SUM(P123:P127)</f>
        <v>0</v>
      </c>
      <c r="Q122" s="163"/>
      <c r="R122" s="164">
        <f>SUM(R123:R127)</f>
        <v>3.4000000000000002E-4</v>
      </c>
      <c r="S122" s="163"/>
      <c r="T122" s="165">
        <f>SUM(T123:T127)</f>
        <v>0</v>
      </c>
      <c r="AR122" s="158" t="s">
        <v>81</v>
      </c>
      <c r="AT122" s="166" t="s">
        <v>72</v>
      </c>
      <c r="AU122" s="166" t="s">
        <v>22</v>
      </c>
      <c r="AY122" s="158" t="s">
        <v>235</v>
      </c>
      <c r="BK122" s="167">
        <f>SUM(BK123:BK127)</f>
        <v>0</v>
      </c>
    </row>
    <row r="123" spans="2:65" s="1" customFormat="1" ht="40.5" customHeight="1" x14ac:dyDescent="0.3">
      <c r="B123" s="171"/>
      <c r="C123" s="172" t="s">
        <v>296</v>
      </c>
      <c r="D123" s="172" t="s">
        <v>237</v>
      </c>
      <c r="E123" s="173" t="s">
        <v>6086</v>
      </c>
      <c r="F123" s="174" t="s">
        <v>6889</v>
      </c>
      <c r="G123" s="175" t="s">
        <v>424</v>
      </c>
      <c r="H123" s="176">
        <v>1</v>
      </c>
      <c r="I123" s="177">
        <v>0</v>
      </c>
      <c r="J123" s="178">
        <f>ROUND(I123*H123,2)</f>
        <v>0</v>
      </c>
      <c r="K123" s="174" t="s">
        <v>6060</v>
      </c>
      <c r="L123" s="35"/>
      <c r="M123" s="179" t="s">
        <v>3</v>
      </c>
      <c r="N123" s="180" t="s">
        <v>44</v>
      </c>
      <c r="O123" s="36"/>
      <c r="P123" s="181">
        <f>O123*H123</f>
        <v>0</v>
      </c>
      <c r="Q123" s="181">
        <v>3.4000000000000002E-4</v>
      </c>
      <c r="R123" s="181">
        <f>Q123*H123</f>
        <v>3.4000000000000002E-4</v>
      </c>
      <c r="S123" s="181">
        <v>0</v>
      </c>
      <c r="T123" s="182">
        <f>S123*H123</f>
        <v>0</v>
      </c>
      <c r="AR123" s="19" t="s">
        <v>296</v>
      </c>
      <c r="AT123" s="19" t="s">
        <v>237</v>
      </c>
      <c r="AU123" s="19" t="s">
        <v>81</v>
      </c>
      <c r="AY123" s="19" t="s">
        <v>235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9" t="s">
        <v>22</v>
      </c>
      <c r="BK123" s="183">
        <f>ROUND(I123*H123,2)</f>
        <v>0</v>
      </c>
      <c r="BL123" s="19" t="s">
        <v>296</v>
      </c>
      <c r="BM123" s="19" t="s">
        <v>6087</v>
      </c>
    </row>
    <row r="124" spans="2:65" s="1" customFormat="1" ht="60" customHeight="1" x14ac:dyDescent="0.3">
      <c r="B124" s="171"/>
      <c r="C124" s="172" t="s">
        <v>300</v>
      </c>
      <c r="D124" s="172" t="s">
        <v>237</v>
      </c>
      <c r="E124" s="173" t="s">
        <v>6088</v>
      </c>
      <c r="F124" s="174" t="s">
        <v>6890</v>
      </c>
      <c r="G124" s="175" t="s">
        <v>240</v>
      </c>
      <c r="H124" s="176">
        <v>979.82799999999997</v>
      </c>
      <c r="I124" s="177">
        <v>0</v>
      </c>
      <c r="J124" s="178">
        <f>ROUND(I124*H124,2)</f>
        <v>0</v>
      </c>
      <c r="K124" s="174" t="s">
        <v>6060</v>
      </c>
      <c r="L124" s="35"/>
      <c r="M124" s="179" t="s">
        <v>3</v>
      </c>
      <c r="N124" s="180" t="s">
        <v>44</v>
      </c>
      <c r="O124" s="36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AR124" s="19" t="s">
        <v>296</v>
      </c>
      <c r="AT124" s="19" t="s">
        <v>237</v>
      </c>
      <c r="AU124" s="19" t="s">
        <v>81</v>
      </c>
      <c r="AY124" s="19" t="s">
        <v>235</v>
      </c>
      <c r="BE124" s="183">
        <f>IF(N124="základní",J124,0)</f>
        <v>0</v>
      </c>
      <c r="BF124" s="183">
        <f>IF(N124="snížená",J124,0)</f>
        <v>0</v>
      </c>
      <c r="BG124" s="183">
        <f>IF(N124="zákl. přenesená",J124,0)</f>
        <v>0</v>
      </c>
      <c r="BH124" s="183">
        <f>IF(N124="sníž. přenesená",J124,0)</f>
        <v>0</v>
      </c>
      <c r="BI124" s="183">
        <f>IF(N124="nulová",J124,0)</f>
        <v>0</v>
      </c>
      <c r="BJ124" s="19" t="s">
        <v>22</v>
      </c>
      <c r="BK124" s="183">
        <f>ROUND(I124*H124,2)</f>
        <v>0</v>
      </c>
      <c r="BL124" s="19" t="s">
        <v>296</v>
      </c>
      <c r="BM124" s="19" t="s">
        <v>6090</v>
      </c>
    </row>
    <row r="125" spans="2:65" s="1" customFormat="1" ht="27" x14ac:dyDescent="0.3">
      <c r="B125" s="35"/>
      <c r="D125" s="194" t="s">
        <v>729</v>
      </c>
      <c r="F125" s="353" t="s">
        <v>6089</v>
      </c>
      <c r="I125" s="240"/>
      <c r="L125" s="35"/>
      <c r="M125" s="64"/>
      <c r="N125" s="36"/>
      <c r="O125" s="36"/>
      <c r="P125" s="36"/>
      <c r="Q125" s="36"/>
      <c r="R125" s="36"/>
      <c r="S125" s="36"/>
      <c r="T125" s="65"/>
      <c r="AT125" s="19" t="s">
        <v>729</v>
      </c>
      <c r="AU125" s="19" t="s">
        <v>81</v>
      </c>
    </row>
    <row r="126" spans="2:65" s="12" customFormat="1" x14ac:dyDescent="0.3">
      <c r="B126" s="184"/>
      <c r="D126" s="185" t="s">
        <v>304</v>
      </c>
      <c r="E126" s="186" t="s">
        <v>3</v>
      </c>
      <c r="F126" s="187" t="s">
        <v>6091</v>
      </c>
      <c r="H126" s="188">
        <v>979.82799999999997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22</v>
      </c>
      <c r="AY126" s="193" t="s">
        <v>235</v>
      </c>
    </row>
    <row r="127" spans="2:65" s="1" customFormat="1" ht="31.5" customHeight="1" x14ac:dyDescent="0.3">
      <c r="B127" s="171"/>
      <c r="C127" s="172" t="s">
        <v>306</v>
      </c>
      <c r="D127" s="172" t="s">
        <v>237</v>
      </c>
      <c r="E127" s="173" t="s">
        <v>6092</v>
      </c>
      <c r="F127" s="174" t="s">
        <v>6093</v>
      </c>
      <c r="G127" s="175" t="s">
        <v>2425</v>
      </c>
      <c r="H127" s="350">
        <v>0.02</v>
      </c>
      <c r="I127" s="177"/>
      <c r="J127" s="178">
        <f>ROUND(I127*H127,2)</f>
        <v>0</v>
      </c>
      <c r="K127" s="174" t="s">
        <v>6060</v>
      </c>
      <c r="L127" s="35"/>
      <c r="M127" s="179" t="s">
        <v>3</v>
      </c>
      <c r="N127" s="243" t="s">
        <v>44</v>
      </c>
      <c r="O127" s="244"/>
      <c r="P127" s="245">
        <f>O127*H127</f>
        <v>0</v>
      </c>
      <c r="Q127" s="245">
        <v>0</v>
      </c>
      <c r="R127" s="245">
        <f>Q127*H127</f>
        <v>0</v>
      </c>
      <c r="S127" s="245">
        <v>0</v>
      </c>
      <c r="T127" s="246">
        <f>S127*H127</f>
        <v>0</v>
      </c>
      <c r="AR127" s="19" t="s">
        <v>296</v>
      </c>
      <c r="AT127" s="19" t="s">
        <v>237</v>
      </c>
      <c r="AU127" s="19" t="s">
        <v>81</v>
      </c>
      <c r="AY127" s="19" t="s">
        <v>235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9" t="s">
        <v>22</v>
      </c>
      <c r="BK127" s="183">
        <f>ROUND(I127*H127,2)</f>
        <v>0</v>
      </c>
      <c r="BL127" s="19" t="s">
        <v>296</v>
      </c>
      <c r="BM127" s="19" t="s">
        <v>6094</v>
      </c>
    </row>
    <row r="128" spans="2:65" s="1" customFormat="1" ht="6.95" customHeight="1" x14ac:dyDescent="0.3">
      <c r="B128" s="50"/>
      <c r="C128" s="51"/>
      <c r="D128" s="51"/>
      <c r="E128" s="51"/>
      <c r="F128" s="51"/>
      <c r="G128" s="51"/>
      <c r="H128" s="51"/>
      <c r="I128" s="124"/>
      <c r="J128" s="51"/>
      <c r="K128" s="51"/>
      <c r="L128" s="35"/>
    </row>
    <row r="130" spans="6:6" ht="45.75" customHeight="1" x14ac:dyDescent="0.3">
      <c r="F130" s="352" t="s">
        <v>6033</v>
      </c>
    </row>
  </sheetData>
  <autoFilter ref="C87:K87"/>
  <mergeCells count="12">
    <mergeCell ref="E78:H78"/>
    <mergeCell ref="E80:H80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6:H76"/>
  </mergeCells>
  <hyperlinks>
    <hyperlink ref="F1:G1" location="C2" tooltip="Krycí list soupisu" display="1) Krycí list soupisu"/>
    <hyperlink ref="G1:H1" location="C58" tooltip="Rekapitulace" display="2) Rekapitulace"/>
    <hyperlink ref="J1" location="C87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BR186"/>
  <sheetViews>
    <sheetView showGridLines="0" zoomScale="80" zoomScaleNormal="80" workbookViewId="0">
      <pane ySplit="1" topLeftCell="A88" activePane="bottomLeft" state="frozen"/>
      <selection activeCell="F170" sqref="F170"/>
      <selection pane="bottomLeft" activeCell="X99" sqref="X99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0" hidden="1" customWidth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196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6095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6096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ROUND(J89,2)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ROUND(SUM(BE89:BE185), 2)</f>
        <v>0</v>
      </c>
      <c r="G32" s="36"/>
      <c r="H32" s="36"/>
      <c r="I32" s="116">
        <v>0.21</v>
      </c>
      <c r="J32" s="115">
        <f>ROUND(ROUND((SUM(BE89:BE185)),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ROUND(SUM(BF89:BF185), 2)</f>
        <v>0</v>
      </c>
      <c r="G33" s="36"/>
      <c r="H33" s="36"/>
      <c r="I33" s="116">
        <v>0.15</v>
      </c>
      <c r="J33" s="115">
        <f>ROUND(ROUND((SUM(BF89:BF185)),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ROUND(SUM(BG89:BG185),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ROUND(SUM(BH89:BH185),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ROUND(SUM(BI89:BI185),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6095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01 - SO 801 - Sadové úpravy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J89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6097</v>
      </c>
      <c r="E61" s="135"/>
      <c r="F61" s="135"/>
      <c r="G61" s="135"/>
      <c r="H61" s="135"/>
      <c r="I61" s="136"/>
      <c r="J61" s="137">
        <f>J90</f>
        <v>0</v>
      </c>
      <c r="K61" s="138"/>
    </row>
    <row r="62" spans="2:47" s="8" customFormat="1" ht="24.95" customHeight="1" x14ac:dyDescent="0.3">
      <c r="B62" s="132"/>
      <c r="C62" s="133"/>
      <c r="D62" s="134" t="s">
        <v>6911</v>
      </c>
      <c r="E62" s="135"/>
      <c r="F62" s="135"/>
      <c r="G62" s="135"/>
      <c r="H62" s="135"/>
      <c r="I62" s="136"/>
      <c r="J62" s="137">
        <f>J97</f>
        <v>0</v>
      </c>
      <c r="K62" s="138"/>
    </row>
    <row r="63" spans="2:47" s="8" customFormat="1" ht="24.95" customHeight="1" x14ac:dyDescent="0.3">
      <c r="B63" s="132"/>
      <c r="C63" s="133"/>
      <c r="D63" s="134" t="s">
        <v>6912</v>
      </c>
      <c r="E63" s="135"/>
      <c r="F63" s="135"/>
      <c r="G63" s="135"/>
      <c r="H63" s="135"/>
      <c r="I63" s="136"/>
      <c r="J63" s="137">
        <f>J104</f>
        <v>0</v>
      </c>
      <c r="K63" s="138"/>
    </row>
    <row r="64" spans="2:47" s="8" customFormat="1" ht="24.95" customHeight="1" x14ac:dyDescent="0.3">
      <c r="B64" s="132"/>
      <c r="C64" s="133"/>
      <c r="D64" s="134" t="s">
        <v>6913</v>
      </c>
      <c r="E64" s="135"/>
      <c r="F64" s="135"/>
      <c r="G64" s="135"/>
      <c r="H64" s="135"/>
      <c r="I64" s="136"/>
      <c r="J64" s="137">
        <f>J112</f>
        <v>0</v>
      </c>
      <c r="K64" s="138"/>
    </row>
    <row r="65" spans="2:12" s="8" customFormat="1" ht="24.95" customHeight="1" x14ac:dyDescent="0.3">
      <c r="B65" s="132"/>
      <c r="C65" s="133"/>
      <c r="D65" s="134" t="s">
        <v>6098</v>
      </c>
      <c r="E65" s="135"/>
      <c r="F65" s="135"/>
      <c r="G65" s="135"/>
      <c r="H65" s="135"/>
      <c r="I65" s="136"/>
      <c r="J65" s="137">
        <f>J157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6099</v>
      </c>
      <c r="E66" s="142"/>
      <c r="F66" s="142"/>
      <c r="G66" s="142"/>
      <c r="H66" s="142"/>
      <c r="I66" s="143"/>
      <c r="J66" s="144">
        <f>J158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6100</v>
      </c>
      <c r="E67" s="142"/>
      <c r="F67" s="142"/>
      <c r="G67" s="142"/>
      <c r="H67" s="142"/>
      <c r="I67" s="143"/>
      <c r="J67" s="144">
        <f>J163</f>
        <v>0</v>
      </c>
      <c r="K67" s="145"/>
    </row>
    <row r="68" spans="2:12" s="1" customFormat="1" ht="21.75" customHeight="1" x14ac:dyDescent="0.3">
      <c r="B68" s="35"/>
      <c r="C68" s="36"/>
      <c r="D68" s="36"/>
      <c r="E68" s="36"/>
      <c r="F68" s="36"/>
      <c r="G68" s="36"/>
      <c r="H68" s="36"/>
      <c r="I68" s="103"/>
      <c r="J68" s="36"/>
      <c r="K68" s="39"/>
    </row>
    <row r="69" spans="2:12" s="1" customFormat="1" ht="6.95" customHeight="1" x14ac:dyDescent="0.3">
      <c r="B69" s="50"/>
      <c r="C69" s="51"/>
      <c r="D69" s="51"/>
      <c r="E69" s="51"/>
      <c r="F69" s="51"/>
      <c r="G69" s="51"/>
      <c r="H69" s="51"/>
      <c r="I69" s="124"/>
      <c r="J69" s="51"/>
      <c r="K69" s="52"/>
    </row>
    <row r="73" spans="2:12" s="1" customFormat="1" ht="6.95" customHeight="1" x14ac:dyDescent="0.3">
      <c r="B73" s="53"/>
      <c r="C73" s="54"/>
      <c r="D73" s="54"/>
      <c r="E73" s="54"/>
      <c r="F73" s="54"/>
      <c r="G73" s="54"/>
      <c r="H73" s="54"/>
      <c r="I73" s="125"/>
      <c r="J73" s="54"/>
      <c r="K73" s="54"/>
      <c r="L73" s="35"/>
    </row>
    <row r="74" spans="2:12" s="1" customFormat="1" ht="36.950000000000003" customHeight="1" x14ac:dyDescent="0.3">
      <c r="B74" s="35"/>
      <c r="C74" s="55" t="s">
        <v>220</v>
      </c>
      <c r="L74" s="35"/>
    </row>
    <row r="75" spans="2:12" s="1" customFormat="1" ht="6.95" customHeight="1" x14ac:dyDescent="0.3">
      <c r="B75" s="35"/>
      <c r="L75" s="35"/>
    </row>
    <row r="76" spans="2:12" s="1" customFormat="1" ht="14.45" customHeight="1" x14ac:dyDescent="0.3">
      <c r="B76" s="35"/>
      <c r="C76" s="57" t="s">
        <v>17</v>
      </c>
      <c r="L76" s="35"/>
    </row>
    <row r="77" spans="2:12" s="1" customFormat="1" ht="22.5" customHeight="1" x14ac:dyDescent="0.3">
      <c r="B77" s="35"/>
      <c r="E77" s="418" t="str">
        <f>E7</f>
        <v>MMUVD Pardubice</v>
      </c>
      <c r="F77" s="395"/>
      <c r="G77" s="395"/>
      <c r="H77" s="395"/>
      <c r="L77" s="35"/>
    </row>
    <row r="78" spans="2:12" ht="15" x14ac:dyDescent="0.3">
      <c r="B78" s="23"/>
      <c r="C78" s="57" t="s">
        <v>209</v>
      </c>
      <c r="L78" s="23"/>
    </row>
    <row r="79" spans="2:12" s="1" customFormat="1" ht="22.5" customHeight="1" x14ac:dyDescent="0.3">
      <c r="B79" s="35"/>
      <c r="E79" s="418" t="s">
        <v>6095</v>
      </c>
      <c r="F79" s="395"/>
      <c r="G79" s="395"/>
      <c r="H79" s="395"/>
      <c r="L79" s="35"/>
    </row>
    <row r="80" spans="2:12" s="1" customFormat="1" ht="14.45" customHeight="1" x14ac:dyDescent="0.3">
      <c r="B80" s="35"/>
      <c r="C80" s="57" t="s">
        <v>544</v>
      </c>
      <c r="L80" s="35"/>
    </row>
    <row r="81" spans="2:65" s="1" customFormat="1" ht="23.25" customHeight="1" x14ac:dyDescent="0.3">
      <c r="B81" s="35"/>
      <c r="E81" s="392" t="str">
        <f>E11</f>
        <v>01 - SO 801 - Sadové úpravy</v>
      </c>
      <c r="F81" s="395"/>
      <c r="G81" s="395"/>
      <c r="H81" s="395"/>
      <c r="L81" s="35"/>
    </row>
    <row r="82" spans="2:65" s="1" customFormat="1" ht="6.95" customHeight="1" x14ac:dyDescent="0.3">
      <c r="B82" s="35"/>
      <c r="L82" s="35"/>
    </row>
    <row r="83" spans="2:65" s="1" customFormat="1" ht="18" customHeight="1" x14ac:dyDescent="0.3">
      <c r="B83" s="35"/>
      <c r="C83" s="57" t="s">
        <v>23</v>
      </c>
      <c r="F83" s="146" t="str">
        <f>F14</f>
        <v>Pardubice</v>
      </c>
      <c r="I83" s="147" t="s">
        <v>25</v>
      </c>
      <c r="J83" s="61">
        <f>IF(J14="","",J14)</f>
        <v>42576</v>
      </c>
      <c r="L83" s="35"/>
    </row>
    <row r="84" spans="2:65" s="1" customFormat="1" ht="6.95" customHeight="1" x14ac:dyDescent="0.3">
      <c r="B84" s="35"/>
      <c r="L84" s="35"/>
    </row>
    <row r="85" spans="2:65" s="1" customFormat="1" ht="15" x14ac:dyDescent="0.3">
      <c r="B85" s="35"/>
      <c r="C85" s="57" t="s">
        <v>28</v>
      </c>
      <c r="F85" s="146" t="str">
        <f>E17</f>
        <v>Město Pardubice</v>
      </c>
      <c r="I85" s="147" t="s">
        <v>34</v>
      </c>
      <c r="J85" s="146" t="str">
        <f>E23</f>
        <v>Grebner spol s r.o.</v>
      </c>
      <c r="L85" s="35"/>
    </row>
    <row r="86" spans="2:65" s="1" customFormat="1" ht="14.45" customHeight="1" x14ac:dyDescent="0.3">
      <c r="B86" s="35"/>
      <c r="C86" s="57" t="s">
        <v>32</v>
      </c>
      <c r="F86" s="146" t="str">
        <f>IF(E20="","",E20)</f>
        <v/>
      </c>
      <c r="L86" s="35"/>
    </row>
    <row r="87" spans="2:65" s="1" customFormat="1" ht="10.35" customHeight="1" x14ac:dyDescent="0.3">
      <c r="B87" s="35"/>
      <c r="L87" s="35"/>
    </row>
    <row r="88" spans="2:65" s="10" customFormat="1" ht="29.25" customHeight="1" x14ac:dyDescent="0.3">
      <c r="B88" s="148"/>
      <c r="C88" s="149" t="s">
        <v>221</v>
      </c>
      <c r="D88" s="150" t="s">
        <v>58</v>
      </c>
      <c r="E88" s="150" t="s">
        <v>54</v>
      </c>
      <c r="F88" s="150" t="s">
        <v>222</v>
      </c>
      <c r="G88" s="150" t="s">
        <v>223</v>
      </c>
      <c r="H88" s="150" t="s">
        <v>224</v>
      </c>
      <c r="I88" s="151" t="s">
        <v>225</v>
      </c>
      <c r="J88" s="150" t="s">
        <v>213</v>
      </c>
      <c r="K88" s="152" t="s">
        <v>226</v>
      </c>
      <c r="L88" s="148"/>
      <c r="M88" s="68" t="s">
        <v>227</v>
      </c>
      <c r="N88" s="69" t="s">
        <v>43</v>
      </c>
      <c r="O88" s="69" t="s">
        <v>228</v>
      </c>
      <c r="P88" s="69" t="s">
        <v>229</v>
      </c>
      <c r="Q88" s="69" t="s">
        <v>230</v>
      </c>
      <c r="R88" s="69" t="s">
        <v>231</v>
      </c>
      <c r="S88" s="69" t="s">
        <v>232</v>
      </c>
      <c r="T88" s="70" t="s">
        <v>233</v>
      </c>
    </row>
    <row r="89" spans="2:65" s="1" customFormat="1" ht="29.25" customHeight="1" x14ac:dyDescent="0.35">
      <c r="B89" s="35"/>
      <c r="C89" s="72" t="s">
        <v>214</v>
      </c>
      <c r="J89" s="153">
        <f>BK89</f>
        <v>0</v>
      </c>
      <c r="L89" s="35"/>
      <c r="M89" s="71"/>
      <c r="N89" s="62"/>
      <c r="O89" s="62"/>
      <c r="P89" s="154" t="e">
        <f>P90+#REF!+P97+P104+P112+P157</f>
        <v>#REF!</v>
      </c>
      <c r="Q89" s="62"/>
      <c r="R89" s="154" t="e">
        <f>R90+#REF!+R97+R104+R112+R157</f>
        <v>#REF!</v>
      </c>
      <c r="S89" s="62"/>
      <c r="T89" s="155" t="e">
        <f>T90+#REF!+T97+T104+T112+T157</f>
        <v>#REF!</v>
      </c>
      <c r="AT89" s="19" t="s">
        <v>72</v>
      </c>
      <c r="AU89" s="19" t="s">
        <v>215</v>
      </c>
      <c r="BK89" s="156">
        <f>BK90+BK97+BK104+BK112+BK157</f>
        <v>0</v>
      </c>
    </row>
    <row r="90" spans="2:65" s="11" customFormat="1" ht="37.35" customHeight="1" x14ac:dyDescent="0.35">
      <c r="B90" s="157"/>
      <c r="D90" s="168" t="s">
        <v>72</v>
      </c>
      <c r="E90" s="241" t="s">
        <v>2831</v>
      </c>
      <c r="F90" s="241" t="s">
        <v>6101</v>
      </c>
      <c r="I90" s="160"/>
      <c r="J90" s="242">
        <f>BK90</f>
        <v>0</v>
      </c>
      <c r="L90" s="157"/>
      <c r="M90" s="162"/>
      <c r="N90" s="163"/>
      <c r="O90" s="163"/>
      <c r="P90" s="164">
        <f>SUM(P91:P96)</f>
        <v>0</v>
      </c>
      <c r="Q90" s="163"/>
      <c r="R90" s="164">
        <f>SUM(R91:R96)</f>
        <v>0</v>
      </c>
      <c r="S90" s="163"/>
      <c r="T90" s="165">
        <f>SUM(T91:T96)</f>
        <v>0</v>
      </c>
      <c r="AR90" s="158" t="s">
        <v>22</v>
      </c>
      <c r="AT90" s="166" t="s">
        <v>72</v>
      </c>
      <c r="AU90" s="166" t="s">
        <v>73</v>
      </c>
      <c r="AY90" s="158" t="s">
        <v>235</v>
      </c>
      <c r="BK90" s="167">
        <f>SUM(BK91:BK96)</f>
        <v>0</v>
      </c>
    </row>
    <row r="91" spans="2:65" s="1" customFormat="1" ht="22.5" customHeight="1" x14ac:dyDescent="0.3">
      <c r="B91" s="171"/>
      <c r="C91" s="172" t="s">
        <v>22</v>
      </c>
      <c r="D91" s="172" t="s">
        <v>237</v>
      </c>
      <c r="E91" s="173" t="s">
        <v>6102</v>
      </c>
      <c r="F91" s="174" t="s">
        <v>6103</v>
      </c>
      <c r="G91" s="175" t="s">
        <v>249</v>
      </c>
      <c r="H91" s="176">
        <v>3</v>
      </c>
      <c r="I91" s="177"/>
      <c r="J91" s="178">
        <f t="shared" ref="J91:J96" si="0">ROUND(I91*H91,2)</f>
        <v>0</v>
      </c>
      <c r="K91" s="174" t="s">
        <v>3</v>
      </c>
      <c r="L91" s="35"/>
      <c r="M91" s="179" t="s">
        <v>3</v>
      </c>
      <c r="N91" s="180" t="s">
        <v>44</v>
      </c>
      <c r="O91" s="36"/>
      <c r="P91" s="181">
        <f t="shared" ref="P91:P96" si="1">O91*H91</f>
        <v>0</v>
      </c>
      <c r="Q91" s="181">
        <v>0</v>
      </c>
      <c r="R91" s="181">
        <f t="shared" ref="R91:R96" si="2">Q91*H91</f>
        <v>0</v>
      </c>
      <c r="S91" s="181">
        <v>0</v>
      </c>
      <c r="T91" s="182">
        <f t="shared" ref="T91:T96" si="3">S91*H91</f>
        <v>0</v>
      </c>
      <c r="AR91" s="19" t="s">
        <v>241</v>
      </c>
      <c r="AT91" s="19" t="s">
        <v>237</v>
      </c>
      <c r="AU91" s="19" t="s">
        <v>22</v>
      </c>
      <c r="AY91" s="19" t="s">
        <v>235</v>
      </c>
      <c r="BE91" s="183">
        <f t="shared" ref="BE91:BE96" si="4">IF(N91="základní",J91,0)</f>
        <v>0</v>
      </c>
      <c r="BF91" s="183">
        <f t="shared" ref="BF91:BF96" si="5">IF(N91="snížená",J91,0)</f>
        <v>0</v>
      </c>
      <c r="BG91" s="183">
        <f t="shared" ref="BG91:BG96" si="6">IF(N91="zákl. přenesená",J91,0)</f>
        <v>0</v>
      </c>
      <c r="BH91" s="183">
        <f t="shared" ref="BH91:BH96" si="7">IF(N91="sníž. přenesená",J91,0)</f>
        <v>0</v>
      </c>
      <c r="BI91" s="183">
        <f t="shared" ref="BI91:BI96" si="8">IF(N91="nulová",J91,0)</f>
        <v>0</v>
      </c>
      <c r="BJ91" s="19" t="s">
        <v>22</v>
      </c>
      <c r="BK91" s="183">
        <f t="shared" ref="BK91:BK96" si="9">ROUND(I91*H91,2)</f>
        <v>0</v>
      </c>
      <c r="BL91" s="19" t="s">
        <v>241</v>
      </c>
      <c r="BM91" s="19" t="s">
        <v>6104</v>
      </c>
    </row>
    <row r="92" spans="2:65" s="1" customFormat="1" ht="22.5" customHeight="1" x14ac:dyDescent="0.3">
      <c r="B92" s="171"/>
      <c r="C92" s="172" t="s">
        <v>81</v>
      </c>
      <c r="D92" s="172" t="s">
        <v>237</v>
      </c>
      <c r="E92" s="173" t="s">
        <v>6105</v>
      </c>
      <c r="F92" s="174" t="s">
        <v>6106</v>
      </c>
      <c r="G92" s="175" t="s">
        <v>249</v>
      </c>
      <c r="H92" s="176">
        <v>20</v>
      </c>
      <c r="I92" s="177"/>
      <c r="J92" s="178">
        <f t="shared" si="0"/>
        <v>0</v>
      </c>
      <c r="K92" s="174" t="s">
        <v>3</v>
      </c>
      <c r="L92" s="35"/>
      <c r="M92" s="179" t="s">
        <v>3</v>
      </c>
      <c r="N92" s="180" t="s">
        <v>44</v>
      </c>
      <c r="O92" s="36"/>
      <c r="P92" s="181">
        <f t="shared" si="1"/>
        <v>0</v>
      </c>
      <c r="Q92" s="181">
        <v>0</v>
      </c>
      <c r="R92" s="181">
        <f t="shared" si="2"/>
        <v>0</v>
      </c>
      <c r="S92" s="181">
        <v>0</v>
      </c>
      <c r="T92" s="182">
        <f t="shared" si="3"/>
        <v>0</v>
      </c>
      <c r="AR92" s="19" t="s">
        <v>241</v>
      </c>
      <c r="AT92" s="19" t="s">
        <v>237</v>
      </c>
      <c r="AU92" s="19" t="s">
        <v>22</v>
      </c>
      <c r="AY92" s="19" t="s">
        <v>235</v>
      </c>
      <c r="BE92" s="183">
        <f t="shared" si="4"/>
        <v>0</v>
      </c>
      <c r="BF92" s="183">
        <f t="shared" si="5"/>
        <v>0</v>
      </c>
      <c r="BG92" s="183">
        <f t="shared" si="6"/>
        <v>0</v>
      </c>
      <c r="BH92" s="183">
        <f t="shared" si="7"/>
        <v>0</v>
      </c>
      <c r="BI92" s="183">
        <f t="shared" si="8"/>
        <v>0</v>
      </c>
      <c r="BJ92" s="19" t="s">
        <v>22</v>
      </c>
      <c r="BK92" s="183">
        <f t="shared" si="9"/>
        <v>0</v>
      </c>
      <c r="BL92" s="19" t="s">
        <v>241</v>
      </c>
      <c r="BM92" s="19" t="s">
        <v>6107</v>
      </c>
    </row>
    <row r="93" spans="2:65" s="1" customFormat="1" ht="22.5" customHeight="1" x14ac:dyDescent="0.3">
      <c r="B93" s="171"/>
      <c r="C93" s="172" t="s">
        <v>103</v>
      </c>
      <c r="D93" s="172" t="s">
        <v>237</v>
      </c>
      <c r="E93" s="173" t="s">
        <v>6108</v>
      </c>
      <c r="F93" s="174" t="s">
        <v>6109</v>
      </c>
      <c r="G93" s="175" t="s">
        <v>249</v>
      </c>
      <c r="H93" s="176">
        <v>2</v>
      </c>
      <c r="I93" s="177"/>
      <c r="J93" s="178">
        <f t="shared" si="0"/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 t="shared" si="1"/>
        <v>0</v>
      </c>
      <c r="Q93" s="181">
        <v>0</v>
      </c>
      <c r="R93" s="181">
        <f t="shared" si="2"/>
        <v>0</v>
      </c>
      <c r="S93" s="181">
        <v>0</v>
      </c>
      <c r="T93" s="182">
        <f t="shared" si="3"/>
        <v>0</v>
      </c>
      <c r="AR93" s="19" t="s">
        <v>241</v>
      </c>
      <c r="AT93" s="19" t="s">
        <v>237</v>
      </c>
      <c r="AU93" s="19" t="s">
        <v>22</v>
      </c>
      <c r="AY93" s="19" t="s">
        <v>235</v>
      </c>
      <c r="BE93" s="183">
        <f t="shared" si="4"/>
        <v>0</v>
      </c>
      <c r="BF93" s="183">
        <f t="shared" si="5"/>
        <v>0</v>
      </c>
      <c r="BG93" s="183">
        <f t="shared" si="6"/>
        <v>0</v>
      </c>
      <c r="BH93" s="183">
        <f t="shared" si="7"/>
        <v>0</v>
      </c>
      <c r="BI93" s="183">
        <f t="shared" si="8"/>
        <v>0</v>
      </c>
      <c r="BJ93" s="19" t="s">
        <v>22</v>
      </c>
      <c r="BK93" s="183">
        <f t="shared" si="9"/>
        <v>0</v>
      </c>
      <c r="BL93" s="19" t="s">
        <v>241</v>
      </c>
      <c r="BM93" s="19" t="s">
        <v>6110</v>
      </c>
    </row>
    <row r="94" spans="2:65" s="1" customFormat="1" ht="22.5" customHeight="1" x14ac:dyDescent="0.3">
      <c r="B94" s="171"/>
      <c r="C94" s="172" t="s">
        <v>241</v>
      </c>
      <c r="D94" s="172" t="s">
        <v>237</v>
      </c>
      <c r="E94" s="173" t="s">
        <v>6111</v>
      </c>
      <c r="F94" s="174" t="s">
        <v>6112</v>
      </c>
      <c r="G94" s="175" t="s">
        <v>249</v>
      </c>
      <c r="H94" s="176">
        <v>1</v>
      </c>
      <c r="I94" s="177"/>
      <c r="J94" s="178">
        <f t="shared" si="0"/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241</v>
      </c>
      <c r="AT94" s="19" t="s">
        <v>237</v>
      </c>
      <c r="AU94" s="19" t="s">
        <v>22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241</v>
      </c>
      <c r="BM94" s="19" t="s">
        <v>6113</v>
      </c>
    </row>
    <row r="95" spans="2:65" s="1" customFormat="1" ht="22.5" customHeight="1" x14ac:dyDescent="0.3">
      <c r="B95" s="171"/>
      <c r="C95" s="172" t="s">
        <v>254</v>
      </c>
      <c r="D95" s="172" t="s">
        <v>237</v>
      </c>
      <c r="E95" s="173" t="s">
        <v>6114</v>
      </c>
      <c r="F95" s="174" t="s">
        <v>6115</v>
      </c>
      <c r="G95" s="175" t="s">
        <v>249</v>
      </c>
      <c r="H95" s="176">
        <v>26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22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6116</v>
      </c>
    </row>
    <row r="96" spans="2:65" s="1" customFormat="1" ht="22.5" customHeight="1" x14ac:dyDescent="0.3">
      <c r="B96" s="171"/>
      <c r="C96" s="172" t="s">
        <v>258</v>
      </c>
      <c r="D96" s="172" t="s">
        <v>237</v>
      </c>
      <c r="E96" s="173" t="s">
        <v>6117</v>
      </c>
      <c r="F96" s="174" t="s">
        <v>6118</v>
      </c>
      <c r="G96" s="175" t="s">
        <v>249</v>
      </c>
      <c r="H96" s="176">
        <v>26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22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6119</v>
      </c>
    </row>
    <row r="97" spans="2:65" s="11" customFormat="1" ht="37.35" customHeight="1" x14ac:dyDescent="0.35">
      <c r="B97" s="157"/>
      <c r="D97" s="168" t="s">
        <v>72</v>
      </c>
      <c r="E97" s="241" t="s">
        <v>2833</v>
      </c>
      <c r="F97" s="241" t="s">
        <v>6120</v>
      </c>
      <c r="I97" s="160"/>
      <c r="J97" s="242">
        <f>BK97</f>
        <v>0</v>
      </c>
      <c r="L97" s="157"/>
      <c r="M97" s="162"/>
      <c r="N97" s="163"/>
      <c r="O97" s="163"/>
      <c r="P97" s="164">
        <f>SUM(P98:P103)</f>
        <v>0</v>
      </c>
      <c r="Q97" s="163"/>
      <c r="R97" s="164">
        <f>SUM(R98:R103)</f>
        <v>0</v>
      </c>
      <c r="S97" s="163"/>
      <c r="T97" s="165">
        <f>SUM(T98:T103)</f>
        <v>0</v>
      </c>
      <c r="AR97" s="158" t="s">
        <v>22</v>
      </c>
      <c r="AT97" s="166" t="s">
        <v>72</v>
      </c>
      <c r="AU97" s="166" t="s">
        <v>73</v>
      </c>
      <c r="AY97" s="158" t="s">
        <v>235</v>
      </c>
      <c r="BK97" s="167">
        <f>SUM(BK98:BK103)</f>
        <v>0</v>
      </c>
    </row>
    <row r="98" spans="2:65" s="1" customFormat="1" ht="22.5" customHeight="1" x14ac:dyDescent="0.3">
      <c r="B98" s="171"/>
      <c r="C98" s="172" t="s">
        <v>330</v>
      </c>
      <c r="D98" s="172" t="s">
        <v>237</v>
      </c>
      <c r="E98" s="173" t="s">
        <v>6121</v>
      </c>
      <c r="F98" s="174" t="s">
        <v>6122</v>
      </c>
      <c r="G98" s="175" t="s">
        <v>240</v>
      </c>
      <c r="H98" s="176">
        <v>4994</v>
      </c>
      <c r="I98" s="177"/>
      <c r="J98" s="178">
        <f t="shared" ref="J98:J103" si="10">ROUND(I98*H98,2)</f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ref="P98:P103" si="11">O98*H98</f>
        <v>0</v>
      </c>
      <c r="Q98" s="181">
        <v>0</v>
      </c>
      <c r="R98" s="181">
        <f t="shared" ref="R98:R103" si="12">Q98*H98</f>
        <v>0</v>
      </c>
      <c r="S98" s="181">
        <v>0</v>
      </c>
      <c r="T98" s="182">
        <f t="shared" ref="T98:T103" si="13">S98*H98</f>
        <v>0</v>
      </c>
      <c r="AR98" s="19" t="s">
        <v>241</v>
      </c>
      <c r="AT98" s="19" t="s">
        <v>237</v>
      </c>
      <c r="AU98" s="19" t="s">
        <v>22</v>
      </c>
      <c r="AY98" s="19" t="s">
        <v>235</v>
      </c>
      <c r="BE98" s="183">
        <f t="shared" ref="BE98:BE103" si="14">IF(N98="základní",J98,0)</f>
        <v>0</v>
      </c>
      <c r="BF98" s="183">
        <f t="shared" ref="BF98:BF103" si="15">IF(N98="snížená",J98,0)</f>
        <v>0</v>
      </c>
      <c r="BG98" s="183">
        <f t="shared" ref="BG98:BG103" si="16">IF(N98="zákl. přenesená",J98,0)</f>
        <v>0</v>
      </c>
      <c r="BH98" s="183">
        <f t="shared" ref="BH98:BH103" si="17">IF(N98="sníž. přenesená",J98,0)</f>
        <v>0</v>
      </c>
      <c r="BI98" s="183">
        <f t="shared" ref="BI98:BI103" si="18">IF(N98="nulová",J98,0)</f>
        <v>0</v>
      </c>
      <c r="BJ98" s="19" t="s">
        <v>22</v>
      </c>
      <c r="BK98" s="183">
        <f t="shared" ref="BK98:BK103" si="19">ROUND(I98*H98,2)</f>
        <v>0</v>
      </c>
      <c r="BL98" s="19" t="s">
        <v>241</v>
      </c>
      <c r="BM98" s="19" t="s">
        <v>6123</v>
      </c>
    </row>
    <row r="99" spans="2:65" s="1" customFormat="1" ht="22.5" customHeight="1" x14ac:dyDescent="0.3">
      <c r="B99" s="171"/>
      <c r="C99" s="172" t="s">
        <v>334</v>
      </c>
      <c r="D99" s="172" t="s">
        <v>237</v>
      </c>
      <c r="E99" s="173" t="s">
        <v>6124</v>
      </c>
      <c r="F99" s="174" t="s">
        <v>6125</v>
      </c>
      <c r="G99" s="175" t="s">
        <v>240</v>
      </c>
      <c r="H99" s="176">
        <v>4994</v>
      </c>
      <c r="I99" s="177"/>
      <c r="J99" s="178">
        <f t="shared" si="1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1"/>
        <v>0</v>
      </c>
      <c r="Q99" s="181">
        <v>0</v>
      </c>
      <c r="R99" s="181">
        <f t="shared" si="12"/>
        <v>0</v>
      </c>
      <c r="S99" s="181">
        <v>0</v>
      </c>
      <c r="T99" s="182">
        <f t="shared" si="13"/>
        <v>0</v>
      </c>
      <c r="AR99" s="19" t="s">
        <v>241</v>
      </c>
      <c r="AT99" s="19" t="s">
        <v>237</v>
      </c>
      <c r="AU99" s="19" t="s">
        <v>22</v>
      </c>
      <c r="AY99" s="19" t="s">
        <v>235</v>
      </c>
      <c r="BE99" s="183">
        <f t="shared" si="14"/>
        <v>0</v>
      </c>
      <c r="BF99" s="183">
        <f t="shared" si="15"/>
        <v>0</v>
      </c>
      <c r="BG99" s="183">
        <f t="shared" si="16"/>
        <v>0</v>
      </c>
      <c r="BH99" s="183">
        <f t="shared" si="17"/>
        <v>0</v>
      </c>
      <c r="BI99" s="183">
        <f t="shared" si="18"/>
        <v>0</v>
      </c>
      <c r="BJ99" s="19" t="s">
        <v>22</v>
      </c>
      <c r="BK99" s="183">
        <f t="shared" si="19"/>
        <v>0</v>
      </c>
      <c r="BL99" s="19" t="s">
        <v>241</v>
      </c>
      <c r="BM99" s="19" t="s">
        <v>6126</v>
      </c>
    </row>
    <row r="100" spans="2:65" s="1" customFormat="1" ht="22.5" customHeight="1" x14ac:dyDescent="0.3">
      <c r="B100" s="171"/>
      <c r="C100" s="172" t="s">
        <v>339</v>
      </c>
      <c r="D100" s="172" t="s">
        <v>237</v>
      </c>
      <c r="E100" s="173" t="s">
        <v>6127</v>
      </c>
      <c r="F100" s="174" t="s">
        <v>6128</v>
      </c>
      <c r="G100" s="175" t="s">
        <v>240</v>
      </c>
      <c r="H100" s="176">
        <v>4994</v>
      </c>
      <c r="I100" s="177"/>
      <c r="J100" s="178">
        <f t="shared" si="1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1"/>
        <v>0</v>
      </c>
      <c r="Q100" s="181">
        <v>0</v>
      </c>
      <c r="R100" s="181">
        <f t="shared" si="12"/>
        <v>0</v>
      </c>
      <c r="S100" s="181">
        <v>0</v>
      </c>
      <c r="T100" s="182">
        <f t="shared" si="13"/>
        <v>0</v>
      </c>
      <c r="AR100" s="19" t="s">
        <v>241</v>
      </c>
      <c r="AT100" s="19" t="s">
        <v>237</v>
      </c>
      <c r="AU100" s="19" t="s">
        <v>22</v>
      </c>
      <c r="AY100" s="19" t="s">
        <v>235</v>
      </c>
      <c r="BE100" s="183">
        <f t="shared" si="14"/>
        <v>0</v>
      </c>
      <c r="BF100" s="183">
        <f t="shared" si="15"/>
        <v>0</v>
      </c>
      <c r="BG100" s="183">
        <f t="shared" si="16"/>
        <v>0</v>
      </c>
      <c r="BH100" s="183">
        <f t="shared" si="17"/>
        <v>0</v>
      </c>
      <c r="BI100" s="183">
        <f t="shared" si="18"/>
        <v>0</v>
      </c>
      <c r="BJ100" s="19" t="s">
        <v>22</v>
      </c>
      <c r="BK100" s="183">
        <f t="shared" si="19"/>
        <v>0</v>
      </c>
      <c r="BL100" s="19" t="s">
        <v>241</v>
      </c>
      <c r="BM100" s="19" t="s">
        <v>6129</v>
      </c>
    </row>
    <row r="101" spans="2:65" s="1" customFormat="1" ht="22.5" customHeight="1" x14ac:dyDescent="0.3">
      <c r="B101" s="171"/>
      <c r="C101" s="222" t="s">
        <v>343</v>
      </c>
      <c r="D101" s="222" t="s">
        <v>371</v>
      </c>
      <c r="E101" s="223" t="s">
        <v>6130</v>
      </c>
      <c r="F101" s="224" t="s">
        <v>6131</v>
      </c>
      <c r="G101" s="225" t="s">
        <v>6132</v>
      </c>
      <c r="H101" s="226">
        <v>2.4969999999999999</v>
      </c>
      <c r="I101" s="227"/>
      <c r="J101" s="228">
        <f t="shared" si="10"/>
        <v>0</v>
      </c>
      <c r="K101" s="224" t="s">
        <v>3</v>
      </c>
      <c r="L101" s="229"/>
      <c r="M101" s="230" t="s">
        <v>3</v>
      </c>
      <c r="N101" s="231" t="s">
        <v>44</v>
      </c>
      <c r="O101" s="36"/>
      <c r="P101" s="181">
        <f t="shared" si="11"/>
        <v>0</v>
      </c>
      <c r="Q101" s="181">
        <v>0</v>
      </c>
      <c r="R101" s="181">
        <f t="shared" si="12"/>
        <v>0</v>
      </c>
      <c r="S101" s="181">
        <v>0</v>
      </c>
      <c r="T101" s="182">
        <f t="shared" si="13"/>
        <v>0</v>
      </c>
      <c r="AR101" s="19" t="s">
        <v>266</v>
      </c>
      <c r="AT101" s="19" t="s">
        <v>371</v>
      </c>
      <c r="AU101" s="19" t="s">
        <v>22</v>
      </c>
      <c r="AY101" s="19" t="s">
        <v>235</v>
      </c>
      <c r="BE101" s="183">
        <f t="shared" si="14"/>
        <v>0</v>
      </c>
      <c r="BF101" s="183">
        <f t="shared" si="15"/>
        <v>0</v>
      </c>
      <c r="BG101" s="183">
        <f t="shared" si="16"/>
        <v>0</v>
      </c>
      <c r="BH101" s="183">
        <f t="shared" si="17"/>
        <v>0</v>
      </c>
      <c r="BI101" s="183">
        <f t="shared" si="18"/>
        <v>0</v>
      </c>
      <c r="BJ101" s="19" t="s">
        <v>22</v>
      </c>
      <c r="BK101" s="183">
        <f t="shared" si="19"/>
        <v>0</v>
      </c>
      <c r="BL101" s="19" t="s">
        <v>241</v>
      </c>
      <c r="BM101" s="19" t="s">
        <v>6133</v>
      </c>
    </row>
    <row r="102" spans="2:65" s="1" customFormat="1" ht="22.5" customHeight="1" x14ac:dyDescent="0.3">
      <c r="B102" s="171"/>
      <c r="C102" s="172" t="s">
        <v>349</v>
      </c>
      <c r="D102" s="172" t="s">
        <v>237</v>
      </c>
      <c r="E102" s="173" t="s">
        <v>6134</v>
      </c>
      <c r="F102" s="174" t="s">
        <v>6135</v>
      </c>
      <c r="G102" s="175" t="s">
        <v>240</v>
      </c>
      <c r="H102" s="176">
        <v>55</v>
      </c>
      <c r="I102" s="177"/>
      <c r="J102" s="178">
        <f t="shared" si="1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1"/>
        <v>0</v>
      </c>
      <c r="Q102" s="181">
        <v>0</v>
      </c>
      <c r="R102" s="181">
        <f t="shared" si="12"/>
        <v>0</v>
      </c>
      <c r="S102" s="181">
        <v>0</v>
      </c>
      <c r="T102" s="182">
        <f t="shared" si="13"/>
        <v>0</v>
      </c>
      <c r="AR102" s="19" t="s">
        <v>241</v>
      </c>
      <c r="AT102" s="19" t="s">
        <v>237</v>
      </c>
      <c r="AU102" s="19" t="s">
        <v>22</v>
      </c>
      <c r="AY102" s="19" t="s">
        <v>235</v>
      </c>
      <c r="BE102" s="183">
        <f t="shared" si="14"/>
        <v>0</v>
      </c>
      <c r="BF102" s="183">
        <f t="shared" si="15"/>
        <v>0</v>
      </c>
      <c r="BG102" s="183">
        <f t="shared" si="16"/>
        <v>0</v>
      </c>
      <c r="BH102" s="183">
        <f t="shared" si="17"/>
        <v>0</v>
      </c>
      <c r="BI102" s="183">
        <f t="shared" si="18"/>
        <v>0</v>
      </c>
      <c r="BJ102" s="19" t="s">
        <v>22</v>
      </c>
      <c r="BK102" s="183">
        <f t="shared" si="19"/>
        <v>0</v>
      </c>
      <c r="BL102" s="19" t="s">
        <v>241</v>
      </c>
      <c r="BM102" s="19" t="s">
        <v>6136</v>
      </c>
    </row>
    <row r="103" spans="2:65" s="1" customFormat="1" ht="22.5" customHeight="1" x14ac:dyDescent="0.3">
      <c r="B103" s="171"/>
      <c r="C103" s="222" t="s">
        <v>354</v>
      </c>
      <c r="D103" s="222" t="s">
        <v>371</v>
      </c>
      <c r="E103" s="223" t="s">
        <v>6137</v>
      </c>
      <c r="F103" s="224" t="s">
        <v>6138</v>
      </c>
      <c r="G103" s="225" t="s">
        <v>245</v>
      </c>
      <c r="H103" s="226">
        <v>13.75</v>
      </c>
      <c r="I103" s="227"/>
      <c r="J103" s="228">
        <f t="shared" si="10"/>
        <v>0</v>
      </c>
      <c r="K103" s="224" t="s">
        <v>3</v>
      </c>
      <c r="L103" s="229"/>
      <c r="M103" s="230" t="s">
        <v>3</v>
      </c>
      <c r="N103" s="231" t="s">
        <v>44</v>
      </c>
      <c r="O103" s="36"/>
      <c r="P103" s="181">
        <f t="shared" si="11"/>
        <v>0</v>
      </c>
      <c r="Q103" s="181">
        <v>0</v>
      </c>
      <c r="R103" s="181">
        <f t="shared" si="12"/>
        <v>0</v>
      </c>
      <c r="S103" s="181">
        <v>0</v>
      </c>
      <c r="T103" s="182">
        <f t="shared" si="13"/>
        <v>0</v>
      </c>
      <c r="AR103" s="19" t="s">
        <v>266</v>
      </c>
      <c r="AT103" s="19" t="s">
        <v>371</v>
      </c>
      <c r="AU103" s="19" t="s">
        <v>22</v>
      </c>
      <c r="AY103" s="19" t="s">
        <v>235</v>
      </c>
      <c r="BE103" s="183">
        <f t="shared" si="14"/>
        <v>0</v>
      </c>
      <c r="BF103" s="183">
        <f t="shared" si="15"/>
        <v>0</v>
      </c>
      <c r="BG103" s="183">
        <f t="shared" si="16"/>
        <v>0</v>
      </c>
      <c r="BH103" s="183">
        <f t="shared" si="17"/>
        <v>0</v>
      </c>
      <c r="BI103" s="183">
        <f t="shared" si="18"/>
        <v>0</v>
      </c>
      <c r="BJ103" s="19" t="s">
        <v>22</v>
      </c>
      <c r="BK103" s="183">
        <f t="shared" si="19"/>
        <v>0</v>
      </c>
      <c r="BL103" s="19" t="s">
        <v>241</v>
      </c>
      <c r="BM103" s="19" t="s">
        <v>6139</v>
      </c>
    </row>
    <row r="104" spans="2:65" s="11" customFormat="1" ht="37.35" customHeight="1" x14ac:dyDescent="0.35">
      <c r="B104" s="157"/>
      <c r="D104" s="168" t="s">
        <v>72</v>
      </c>
      <c r="E104" s="241" t="s">
        <v>2838</v>
      </c>
      <c r="F104" s="241" t="s">
        <v>6140</v>
      </c>
      <c r="I104" s="160"/>
      <c r="J104" s="242">
        <f>BK104</f>
        <v>0</v>
      </c>
      <c r="L104" s="157"/>
      <c r="M104" s="162"/>
      <c r="N104" s="163"/>
      <c r="O104" s="163"/>
      <c r="P104" s="164">
        <f>SUM(P105:P111)</f>
        <v>0</v>
      </c>
      <c r="Q104" s="163"/>
      <c r="R104" s="164">
        <f>SUM(R105:R111)</f>
        <v>0</v>
      </c>
      <c r="S104" s="163"/>
      <c r="T104" s="165">
        <f>SUM(T105:T111)</f>
        <v>0</v>
      </c>
      <c r="AR104" s="158" t="s">
        <v>22</v>
      </c>
      <c r="AT104" s="166" t="s">
        <v>72</v>
      </c>
      <c r="AU104" s="166" t="s">
        <v>73</v>
      </c>
      <c r="AY104" s="158" t="s">
        <v>235</v>
      </c>
      <c r="BK104" s="167">
        <f>SUM(BK105:BK111)</f>
        <v>0</v>
      </c>
    </row>
    <row r="105" spans="2:65" s="1" customFormat="1" ht="31.5" customHeight="1" x14ac:dyDescent="0.3">
      <c r="B105" s="171"/>
      <c r="C105" s="172" t="s">
        <v>366</v>
      </c>
      <c r="D105" s="172" t="s">
        <v>237</v>
      </c>
      <c r="E105" s="173" t="s">
        <v>6141</v>
      </c>
      <c r="F105" s="174" t="s">
        <v>590</v>
      </c>
      <c r="G105" s="175" t="s">
        <v>240</v>
      </c>
      <c r="H105" s="176">
        <v>4300</v>
      </c>
      <c r="I105" s="177"/>
      <c r="J105" s="178">
        <f t="shared" ref="J105:J111" si="20">ROUND(I105*H105,2)</f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ref="P105:P111" si="21">O105*H105</f>
        <v>0</v>
      </c>
      <c r="Q105" s="181">
        <v>0</v>
      </c>
      <c r="R105" s="181">
        <f t="shared" ref="R105:R111" si="22">Q105*H105</f>
        <v>0</v>
      </c>
      <c r="S105" s="181">
        <v>0</v>
      </c>
      <c r="T105" s="182">
        <f t="shared" ref="T105:T111" si="23">S105*H105</f>
        <v>0</v>
      </c>
      <c r="AR105" s="19" t="s">
        <v>241</v>
      </c>
      <c r="AT105" s="19" t="s">
        <v>237</v>
      </c>
      <c r="AU105" s="19" t="s">
        <v>22</v>
      </c>
      <c r="AY105" s="19" t="s">
        <v>235</v>
      </c>
      <c r="BE105" s="183">
        <f t="shared" ref="BE105:BE111" si="24">IF(N105="základní",J105,0)</f>
        <v>0</v>
      </c>
      <c r="BF105" s="183">
        <f t="shared" ref="BF105:BF111" si="25">IF(N105="snížená",J105,0)</f>
        <v>0</v>
      </c>
      <c r="BG105" s="183">
        <f t="shared" ref="BG105:BG111" si="26">IF(N105="zákl. přenesená",J105,0)</f>
        <v>0</v>
      </c>
      <c r="BH105" s="183">
        <f t="shared" ref="BH105:BH111" si="27">IF(N105="sníž. přenesená",J105,0)</f>
        <v>0</v>
      </c>
      <c r="BI105" s="183">
        <f t="shared" ref="BI105:BI111" si="28">IF(N105="nulová",J105,0)</f>
        <v>0</v>
      </c>
      <c r="BJ105" s="19" t="s">
        <v>22</v>
      </c>
      <c r="BK105" s="183">
        <f t="shared" ref="BK105:BK111" si="29">ROUND(I105*H105,2)</f>
        <v>0</v>
      </c>
      <c r="BL105" s="19" t="s">
        <v>241</v>
      </c>
      <c r="BM105" s="19" t="s">
        <v>6142</v>
      </c>
    </row>
    <row r="106" spans="2:65" s="1" customFormat="1" ht="22.5" customHeight="1" x14ac:dyDescent="0.3">
      <c r="B106" s="171"/>
      <c r="C106" s="172" t="s">
        <v>370</v>
      </c>
      <c r="D106" s="172" t="s">
        <v>237</v>
      </c>
      <c r="E106" s="173" t="s">
        <v>6143</v>
      </c>
      <c r="F106" s="174" t="s">
        <v>6144</v>
      </c>
      <c r="G106" s="175" t="s">
        <v>240</v>
      </c>
      <c r="H106" s="176">
        <v>4300</v>
      </c>
      <c r="I106" s="177"/>
      <c r="J106" s="178">
        <f t="shared" si="2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21"/>
        <v>0</v>
      </c>
      <c r="Q106" s="181">
        <v>0</v>
      </c>
      <c r="R106" s="181">
        <f t="shared" si="22"/>
        <v>0</v>
      </c>
      <c r="S106" s="181">
        <v>0</v>
      </c>
      <c r="T106" s="182">
        <f t="shared" si="23"/>
        <v>0</v>
      </c>
      <c r="AR106" s="19" t="s">
        <v>241</v>
      </c>
      <c r="AT106" s="19" t="s">
        <v>237</v>
      </c>
      <c r="AU106" s="19" t="s">
        <v>22</v>
      </c>
      <c r="AY106" s="19" t="s">
        <v>235</v>
      </c>
      <c r="BE106" s="183">
        <f t="shared" si="24"/>
        <v>0</v>
      </c>
      <c r="BF106" s="183">
        <f t="shared" si="25"/>
        <v>0</v>
      </c>
      <c r="BG106" s="183">
        <f t="shared" si="26"/>
        <v>0</v>
      </c>
      <c r="BH106" s="183">
        <f t="shared" si="27"/>
        <v>0</v>
      </c>
      <c r="BI106" s="183">
        <f t="shared" si="28"/>
        <v>0</v>
      </c>
      <c r="BJ106" s="19" t="s">
        <v>22</v>
      </c>
      <c r="BK106" s="183">
        <f t="shared" si="29"/>
        <v>0</v>
      </c>
      <c r="BL106" s="19" t="s">
        <v>241</v>
      </c>
      <c r="BM106" s="19" t="s">
        <v>6145</v>
      </c>
    </row>
    <row r="107" spans="2:65" s="1" customFormat="1" ht="22.5" customHeight="1" x14ac:dyDescent="0.3">
      <c r="B107" s="171"/>
      <c r="C107" s="172" t="s">
        <v>375</v>
      </c>
      <c r="D107" s="172" t="s">
        <v>237</v>
      </c>
      <c r="E107" s="173" t="s">
        <v>6146</v>
      </c>
      <c r="F107" s="174" t="s">
        <v>6147</v>
      </c>
      <c r="G107" s="175" t="s">
        <v>240</v>
      </c>
      <c r="H107" s="176">
        <v>4300</v>
      </c>
      <c r="I107" s="177"/>
      <c r="J107" s="178">
        <f t="shared" si="2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21"/>
        <v>0</v>
      </c>
      <c r="Q107" s="181">
        <v>0</v>
      </c>
      <c r="R107" s="181">
        <f t="shared" si="22"/>
        <v>0</v>
      </c>
      <c r="S107" s="181">
        <v>0</v>
      </c>
      <c r="T107" s="182">
        <f t="shared" si="23"/>
        <v>0</v>
      </c>
      <c r="AR107" s="19" t="s">
        <v>241</v>
      </c>
      <c r="AT107" s="19" t="s">
        <v>237</v>
      </c>
      <c r="AU107" s="19" t="s">
        <v>22</v>
      </c>
      <c r="AY107" s="19" t="s">
        <v>235</v>
      </c>
      <c r="BE107" s="183">
        <f t="shared" si="24"/>
        <v>0</v>
      </c>
      <c r="BF107" s="183">
        <f t="shared" si="25"/>
        <v>0</v>
      </c>
      <c r="BG107" s="183">
        <f t="shared" si="26"/>
        <v>0</v>
      </c>
      <c r="BH107" s="183">
        <f t="shared" si="27"/>
        <v>0</v>
      </c>
      <c r="BI107" s="183">
        <f t="shared" si="28"/>
        <v>0</v>
      </c>
      <c r="BJ107" s="19" t="s">
        <v>22</v>
      </c>
      <c r="BK107" s="183">
        <f t="shared" si="29"/>
        <v>0</v>
      </c>
      <c r="BL107" s="19" t="s">
        <v>241</v>
      </c>
      <c r="BM107" s="19" t="s">
        <v>6148</v>
      </c>
    </row>
    <row r="108" spans="2:65" s="1" customFormat="1" ht="22.5" customHeight="1" x14ac:dyDescent="0.3">
      <c r="B108" s="171"/>
      <c r="C108" s="172" t="s">
        <v>379</v>
      </c>
      <c r="D108" s="172" t="s">
        <v>237</v>
      </c>
      <c r="E108" s="173" t="s">
        <v>6149</v>
      </c>
      <c r="F108" s="174" t="s">
        <v>6150</v>
      </c>
      <c r="G108" s="175" t="s">
        <v>294</v>
      </c>
      <c r="H108" s="176">
        <v>0.215</v>
      </c>
      <c r="I108" s="177"/>
      <c r="J108" s="178">
        <f t="shared" si="20"/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 t="shared" si="21"/>
        <v>0</v>
      </c>
      <c r="Q108" s="181">
        <v>0</v>
      </c>
      <c r="R108" s="181">
        <f t="shared" si="22"/>
        <v>0</v>
      </c>
      <c r="S108" s="181">
        <v>0</v>
      </c>
      <c r="T108" s="182">
        <f t="shared" si="23"/>
        <v>0</v>
      </c>
      <c r="AR108" s="19" t="s">
        <v>241</v>
      </c>
      <c r="AT108" s="19" t="s">
        <v>237</v>
      </c>
      <c r="AU108" s="19" t="s">
        <v>22</v>
      </c>
      <c r="AY108" s="19" t="s">
        <v>235</v>
      </c>
      <c r="BE108" s="183">
        <f t="shared" si="24"/>
        <v>0</v>
      </c>
      <c r="BF108" s="183">
        <f t="shared" si="25"/>
        <v>0</v>
      </c>
      <c r="BG108" s="183">
        <f t="shared" si="26"/>
        <v>0</v>
      </c>
      <c r="BH108" s="183">
        <f t="shared" si="27"/>
        <v>0</v>
      </c>
      <c r="BI108" s="183">
        <f t="shared" si="28"/>
        <v>0</v>
      </c>
      <c r="BJ108" s="19" t="s">
        <v>22</v>
      </c>
      <c r="BK108" s="183">
        <f t="shared" si="29"/>
        <v>0</v>
      </c>
      <c r="BL108" s="19" t="s">
        <v>241</v>
      </c>
      <c r="BM108" s="19" t="s">
        <v>6151</v>
      </c>
    </row>
    <row r="109" spans="2:65" s="1" customFormat="1" ht="22.5" customHeight="1" x14ac:dyDescent="0.3">
      <c r="B109" s="171"/>
      <c r="C109" s="222" t="s">
        <v>384</v>
      </c>
      <c r="D109" s="222" t="s">
        <v>371</v>
      </c>
      <c r="E109" s="223" t="s">
        <v>6152</v>
      </c>
      <c r="F109" s="224" t="s">
        <v>6153</v>
      </c>
      <c r="G109" s="225" t="s">
        <v>594</v>
      </c>
      <c r="H109" s="226">
        <v>150.5</v>
      </c>
      <c r="I109" s="227"/>
      <c r="J109" s="228">
        <f t="shared" si="20"/>
        <v>0</v>
      </c>
      <c r="K109" s="224" t="s">
        <v>3</v>
      </c>
      <c r="L109" s="229"/>
      <c r="M109" s="230" t="s">
        <v>3</v>
      </c>
      <c r="N109" s="231" t="s">
        <v>44</v>
      </c>
      <c r="O109" s="36"/>
      <c r="P109" s="181">
        <f t="shared" si="21"/>
        <v>0</v>
      </c>
      <c r="Q109" s="181">
        <v>0</v>
      </c>
      <c r="R109" s="181">
        <f t="shared" si="22"/>
        <v>0</v>
      </c>
      <c r="S109" s="181">
        <v>0</v>
      </c>
      <c r="T109" s="182">
        <f t="shared" si="23"/>
        <v>0</v>
      </c>
      <c r="AR109" s="19" t="s">
        <v>266</v>
      </c>
      <c r="AT109" s="19" t="s">
        <v>371</v>
      </c>
      <c r="AU109" s="19" t="s">
        <v>22</v>
      </c>
      <c r="AY109" s="19" t="s">
        <v>235</v>
      </c>
      <c r="BE109" s="183">
        <f t="shared" si="24"/>
        <v>0</v>
      </c>
      <c r="BF109" s="183">
        <f t="shared" si="25"/>
        <v>0</v>
      </c>
      <c r="BG109" s="183">
        <f t="shared" si="26"/>
        <v>0</v>
      </c>
      <c r="BH109" s="183">
        <f t="shared" si="27"/>
        <v>0</v>
      </c>
      <c r="BI109" s="183">
        <f t="shared" si="28"/>
        <v>0</v>
      </c>
      <c r="BJ109" s="19" t="s">
        <v>22</v>
      </c>
      <c r="BK109" s="183">
        <f t="shared" si="29"/>
        <v>0</v>
      </c>
      <c r="BL109" s="19" t="s">
        <v>241</v>
      </c>
      <c r="BM109" s="19" t="s">
        <v>6154</v>
      </c>
    </row>
    <row r="110" spans="2:65" s="1" customFormat="1" ht="22.5" customHeight="1" x14ac:dyDescent="0.3">
      <c r="B110" s="171"/>
      <c r="C110" s="222" t="s">
        <v>389</v>
      </c>
      <c r="D110" s="222" t="s">
        <v>371</v>
      </c>
      <c r="E110" s="223" t="s">
        <v>6155</v>
      </c>
      <c r="F110" s="224" t="s">
        <v>6156</v>
      </c>
      <c r="G110" s="225" t="s">
        <v>6132</v>
      </c>
      <c r="H110" s="226">
        <v>0.64</v>
      </c>
      <c r="I110" s="227"/>
      <c r="J110" s="228">
        <f t="shared" si="20"/>
        <v>0</v>
      </c>
      <c r="K110" s="224" t="s">
        <v>3</v>
      </c>
      <c r="L110" s="229"/>
      <c r="M110" s="230" t="s">
        <v>3</v>
      </c>
      <c r="N110" s="231" t="s">
        <v>44</v>
      </c>
      <c r="O110" s="36"/>
      <c r="P110" s="181">
        <f t="shared" si="21"/>
        <v>0</v>
      </c>
      <c r="Q110" s="181">
        <v>0</v>
      </c>
      <c r="R110" s="181">
        <f t="shared" si="22"/>
        <v>0</v>
      </c>
      <c r="S110" s="181">
        <v>0</v>
      </c>
      <c r="T110" s="182">
        <f t="shared" si="23"/>
        <v>0</v>
      </c>
      <c r="AR110" s="19" t="s">
        <v>266</v>
      </c>
      <c r="AT110" s="19" t="s">
        <v>371</v>
      </c>
      <c r="AU110" s="19" t="s">
        <v>22</v>
      </c>
      <c r="AY110" s="19" t="s">
        <v>235</v>
      </c>
      <c r="BE110" s="183">
        <f t="shared" si="24"/>
        <v>0</v>
      </c>
      <c r="BF110" s="183">
        <f t="shared" si="25"/>
        <v>0</v>
      </c>
      <c r="BG110" s="183">
        <f t="shared" si="26"/>
        <v>0</v>
      </c>
      <c r="BH110" s="183">
        <f t="shared" si="27"/>
        <v>0</v>
      </c>
      <c r="BI110" s="183">
        <f t="shared" si="28"/>
        <v>0</v>
      </c>
      <c r="BJ110" s="19" t="s">
        <v>22</v>
      </c>
      <c r="BK110" s="183">
        <f t="shared" si="29"/>
        <v>0</v>
      </c>
      <c r="BL110" s="19" t="s">
        <v>241</v>
      </c>
      <c r="BM110" s="19" t="s">
        <v>6157</v>
      </c>
    </row>
    <row r="111" spans="2:65" s="1" customFormat="1" ht="22.5" customHeight="1" x14ac:dyDescent="0.3">
      <c r="B111" s="171"/>
      <c r="C111" s="222" t="s">
        <v>393</v>
      </c>
      <c r="D111" s="222" t="s">
        <v>371</v>
      </c>
      <c r="E111" s="223" t="s">
        <v>6158</v>
      </c>
      <c r="F111" s="224" t="s">
        <v>6159</v>
      </c>
      <c r="G111" s="225" t="s">
        <v>594</v>
      </c>
      <c r="H111" s="226">
        <v>172</v>
      </c>
      <c r="I111" s="227"/>
      <c r="J111" s="228">
        <f t="shared" si="20"/>
        <v>0</v>
      </c>
      <c r="K111" s="224" t="s">
        <v>3</v>
      </c>
      <c r="L111" s="229"/>
      <c r="M111" s="230" t="s">
        <v>3</v>
      </c>
      <c r="N111" s="231" t="s">
        <v>44</v>
      </c>
      <c r="O111" s="36"/>
      <c r="P111" s="181">
        <f t="shared" si="21"/>
        <v>0</v>
      </c>
      <c r="Q111" s="181">
        <v>0</v>
      </c>
      <c r="R111" s="181">
        <f t="shared" si="22"/>
        <v>0</v>
      </c>
      <c r="S111" s="181">
        <v>0</v>
      </c>
      <c r="T111" s="182">
        <f t="shared" si="23"/>
        <v>0</v>
      </c>
      <c r="AR111" s="19" t="s">
        <v>266</v>
      </c>
      <c r="AT111" s="19" t="s">
        <v>371</v>
      </c>
      <c r="AU111" s="19" t="s">
        <v>22</v>
      </c>
      <c r="AY111" s="19" t="s">
        <v>235</v>
      </c>
      <c r="BE111" s="183">
        <f t="shared" si="24"/>
        <v>0</v>
      </c>
      <c r="BF111" s="183">
        <f t="shared" si="25"/>
        <v>0</v>
      </c>
      <c r="BG111" s="183">
        <f t="shared" si="26"/>
        <v>0</v>
      </c>
      <c r="BH111" s="183">
        <f t="shared" si="27"/>
        <v>0</v>
      </c>
      <c r="BI111" s="183">
        <f t="shared" si="28"/>
        <v>0</v>
      </c>
      <c r="BJ111" s="19" t="s">
        <v>22</v>
      </c>
      <c r="BK111" s="183">
        <f t="shared" si="29"/>
        <v>0</v>
      </c>
      <c r="BL111" s="19" t="s">
        <v>241</v>
      </c>
      <c r="BM111" s="19" t="s">
        <v>6160</v>
      </c>
    </row>
    <row r="112" spans="2:65" s="11" customFormat="1" ht="37.35" customHeight="1" x14ac:dyDescent="0.35">
      <c r="B112" s="157"/>
      <c r="D112" s="168" t="s">
        <v>72</v>
      </c>
      <c r="E112" s="241" t="s">
        <v>2871</v>
      </c>
      <c r="F112" s="241" t="s">
        <v>6161</v>
      </c>
      <c r="I112" s="160"/>
      <c r="J112" s="242">
        <f>BK112</f>
        <v>0</v>
      </c>
      <c r="L112" s="157"/>
      <c r="M112" s="162"/>
      <c r="N112" s="163"/>
      <c r="O112" s="163"/>
      <c r="P112" s="164">
        <f>SUM(P113:P156)</f>
        <v>0</v>
      </c>
      <c r="Q112" s="163"/>
      <c r="R112" s="164">
        <f>SUM(R113:R156)</f>
        <v>0</v>
      </c>
      <c r="S112" s="163"/>
      <c r="T112" s="165">
        <f>SUM(T113:T156)</f>
        <v>0</v>
      </c>
      <c r="AR112" s="158" t="s">
        <v>22</v>
      </c>
      <c r="AT112" s="166" t="s">
        <v>72</v>
      </c>
      <c r="AU112" s="166" t="s">
        <v>73</v>
      </c>
      <c r="AY112" s="158" t="s">
        <v>235</v>
      </c>
      <c r="BK112" s="167">
        <f>SUM(BK113:BK156)</f>
        <v>0</v>
      </c>
    </row>
    <row r="113" spans="2:65" s="1" customFormat="1" ht="22.5" customHeight="1" x14ac:dyDescent="0.3">
      <c r="B113" s="171"/>
      <c r="C113" s="172" t="s">
        <v>397</v>
      </c>
      <c r="D113" s="172" t="s">
        <v>237</v>
      </c>
      <c r="E113" s="173" t="s">
        <v>6162</v>
      </c>
      <c r="F113" s="174" t="s">
        <v>6163</v>
      </c>
      <c r="G113" s="175" t="s">
        <v>240</v>
      </c>
      <c r="H113" s="176">
        <v>745</v>
      </c>
      <c r="I113" s="177"/>
      <c r="J113" s="178">
        <f t="shared" ref="J113:J156" si="30">ROUND(I113*H113,2)</f>
        <v>0</v>
      </c>
      <c r="K113" s="174" t="s">
        <v>3</v>
      </c>
      <c r="L113" s="35"/>
      <c r="M113" s="179" t="s">
        <v>3</v>
      </c>
      <c r="N113" s="180" t="s">
        <v>44</v>
      </c>
      <c r="O113" s="36"/>
      <c r="P113" s="181">
        <f t="shared" ref="P113:P156" si="31">O113*H113</f>
        <v>0</v>
      </c>
      <c r="Q113" s="181">
        <v>0</v>
      </c>
      <c r="R113" s="181">
        <f t="shared" ref="R113:R156" si="32">Q113*H113</f>
        <v>0</v>
      </c>
      <c r="S113" s="181">
        <v>0</v>
      </c>
      <c r="T113" s="182">
        <f t="shared" ref="T113:T156" si="33">S113*H113</f>
        <v>0</v>
      </c>
      <c r="AR113" s="19" t="s">
        <v>241</v>
      </c>
      <c r="AT113" s="19" t="s">
        <v>237</v>
      </c>
      <c r="AU113" s="19" t="s">
        <v>22</v>
      </c>
      <c r="AY113" s="19" t="s">
        <v>235</v>
      </c>
      <c r="BE113" s="183">
        <f t="shared" ref="BE113:BE156" si="34">IF(N113="základní",J113,0)</f>
        <v>0</v>
      </c>
      <c r="BF113" s="183">
        <f t="shared" ref="BF113:BF156" si="35">IF(N113="snížená",J113,0)</f>
        <v>0</v>
      </c>
      <c r="BG113" s="183">
        <f t="shared" ref="BG113:BG156" si="36">IF(N113="zákl. přenesená",J113,0)</f>
        <v>0</v>
      </c>
      <c r="BH113" s="183">
        <f t="shared" ref="BH113:BH156" si="37">IF(N113="sníž. přenesená",J113,0)</f>
        <v>0</v>
      </c>
      <c r="BI113" s="183">
        <f t="shared" ref="BI113:BI156" si="38">IF(N113="nulová",J113,0)</f>
        <v>0</v>
      </c>
      <c r="BJ113" s="19" t="s">
        <v>22</v>
      </c>
      <c r="BK113" s="183">
        <f t="shared" ref="BK113:BK156" si="39">ROUND(I113*H113,2)</f>
        <v>0</v>
      </c>
      <c r="BL113" s="19" t="s">
        <v>241</v>
      </c>
      <c r="BM113" s="19" t="s">
        <v>6164</v>
      </c>
    </row>
    <row r="114" spans="2:65" s="1" customFormat="1" ht="31.5" customHeight="1" x14ac:dyDescent="0.3">
      <c r="B114" s="171"/>
      <c r="C114" s="172" t="s">
        <v>401</v>
      </c>
      <c r="D114" s="172" t="s">
        <v>237</v>
      </c>
      <c r="E114" s="173" t="s">
        <v>6165</v>
      </c>
      <c r="F114" s="174" t="s">
        <v>6166</v>
      </c>
      <c r="G114" s="175" t="s">
        <v>249</v>
      </c>
      <c r="H114" s="176">
        <v>1090</v>
      </c>
      <c r="I114" s="177"/>
      <c r="J114" s="178">
        <f t="shared" si="30"/>
        <v>0</v>
      </c>
      <c r="K114" s="174" t="s">
        <v>3</v>
      </c>
      <c r="L114" s="35"/>
      <c r="M114" s="179" t="s">
        <v>3</v>
      </c>
      <c r="N114" s="180" t="s">
        <v>44</v>
      </c>
      <c r="O114" s="36"/>
      <c r="P114" s="181">
        <f t="shared" si="31"/>
        <v>0</v>
      </c>
      <c r="Q114" s="181">
        <v>0</v>
      </c>
      <c r="R114" s="181">
        <f t="shared" si="32"/>
        <v>0</v>
      </c>
      <c r="S114" s="181">
        <v>0</v>
      </c>
      <c r="T114" s="182">
        <f t="shared" si="33"/>
        <v>0</v>
      </c>
      <c r="AR114" s="19" t="s">
        <v>241</v>
      </c>
      <c r="AT114" s="19" t="s">
        <v>237</v>
      </c>
      <c r="AU114" s="19" t="s">
        <v>22</v>
      </c>
      <c r="AY114" s="19" t="s">
        <v>235</v>
      </c>
      <c r="BE114" s="183">
        <f t="shared" si="34"/>
        <v>0</v>
      </c>
      <c r="BF114" s="183">
        <f t="shared" si="35"/>
        <v>0</v>
      </c>
      <c r="BG114" s="183">
        <f t="shared" si="36"/>
        <v>0</v>
      </c>
      <c r="BH114" s="183">
        <f t="shared" si="37"/>
        <v>0</v>
      </c>
      <c r="BI114" s="183">
        <f t="shared" si="38"/>
        <v>0</v>
      </c>
      <c r="BJ114" s="19" t="s">
        <v>22</v>
      </c>
      <c r="BK114" s="183">
        <f t="shared" si="39"/>
        <v>0</v>
      </c>
      <c r="BL114" s="19" t="s">
        <v>241</v>
      </c>
      <c r="BM114" s="19" t="s">
        <v>6167</v>
      </c>
    </row>
    <row r="115" spans="2:65" s="1" customFormat="1" ht="31.5" customHeight="1" x14ac:dyDescent="0.3">
      <c r="B115" s="171"/>
      <c r="C115" s="172" t="s">
        <v>405</v>
      </c>
      <c r="D115" s="172" t="s">
        <v>237</v>
      </c>
      <c r="E115" s="173" t="s">
        <v>6168</v>
      </c>
      <c r="F115" s="174" t="s">
        <v>6169</v>
      </c>
      <c r="G115" s="175" t="s">
        <v>249</v>
      </c>
      <c r="H115" s="176">
        <v>257</v>
      </c>
      <c r="I115" s="177"/>
      <c r="J115" s="178">
        <f t="shared" si="30"/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 t="shared" si="31"/>
        <v>0</v>
      </c>
      <c r="Q115" s="181">
        <v>0</v>
      </c>
      <c r="R115" s="181">
        <f t="shared" si="32"/>
        <v>0</v>
      </c>
      <c r="S115" s="181">
        <v>0</v>
      </c>
      <c r="T115" s="182">
        <f t="shared" si="33"/>
        <v>0</v>
      </c>
      <c r="AR115" s="19" t="s">
        <v>241</v>
      </c>
      <c r="AT115" s="19" t="s">
        <v>237</v>
      </c>
      <c r="AU115" s="19" t="s">
        <v>22</v>
      </c>
      <c r="AY115" s="19" t="s">
        <v>235</v>
      </c>
      <c r="BE115" s="183">
        <f t="shared" si="34"/>
        <v>0</v>
      </c>
      <c r="BF115" s="183">
        <f t="shared" si="35"/>
        <v>0</v>
      </c>
      <c r="BG115" s="183">
        <f t="shared" si="36"/>
        <v>0</v>
      </c>
      <c r="BH115" s="183">
        <f t="shared" si="37"/>
        <v>0</v>
      </c>
      <c r="BI115" s="183">
        <f t="shared" si="38"/>
        <v>0</v>
      </c>
      <c r="BJ115" s="19" t="s">
        <v>22</v>
      </c>
      <c r="BK115" s="183">
        <f t="shared" si="39"/>
        <v>0</v>
      </c>
      <c r="BL115" s="19" t="s">
        <v>241</v>
      </c>
      <c r="BM115" s="19" t="s">
        <v>6170</v>
      </c>
    </row>
    <row r="116" spans="2:65" s="1" customFormat="1" ht="22.5" customHeight="1" x14ac:dyDescent="0.3">
      <c r="B116" s="171"/>
      <c r="C116" s="172" t="s">
        <v>409</v>
      </c>
      <c r="D116" s="172" t="s">
        <v>237</v>
      </c>
      <c r="E116" s="173" t="s">
        <v>6171</v>
      </c>
      <c r="F116" s="174" t="s">
        <v>6172</v>
      </c>
      <c r="G116" s="175" t="s">
        <v>249</v>
      </c>
      <c r="H116" s="176">
        <v>61</v>
      </c>
      <c r="I116" s="177"/>
      <c r="J116" s="178">
        <f t="shared" si="30"/>
        <v>0</v>
      </c>
      <c r="K116" s="174" t="s">
        <v>3</v>
      </c>
      <c r="L116" s="35"/>
      <c r="M116" s="179" t="s">
        <v>3</v>
      </c>
      <c r="N116" s="180" t="s">
        <v>44</v>
      </c>
      <c r="O116" s="36"/>
      <c r="P116" s="181">
        <f t="shared" si="31"/>
        <v>0</v>
      </c>
      <c r="Q116" s="181">
        <v>0</v>
      </c>
      <c r="R116" s="181">
        <f t="shared" si="32"/>
        <v>0</v>
      </c>
      <c r="S116" s="181">
        <v>0</v>
      </c>
      <c r="T116" s="182">
        <f t="shared" si="33"/>
        <v>0</v>
      </c>
      <c r="AR116" s="19" t="s">
        <v>241</v>
      </c>
      <c r="AT116" s="19" t="s">
        <v>237</v>
      </c>
      <c r="AU116" s="19" t="s">
        <v>22</v>
      </c>
      <c r="AY116" s="19" t="s">
        <v>235</v>
      </c>
      <c r="BE116" s="183">
        <f t="shared" si="34"/>
        <v>0</v>
      </c>
      <c r="BF116" s="183">
        <f t="shared" si="35"/>
        <v>0</v>
      </c>
      <c r="BG116" s="183">
        <f t="shared" si="36"/>
        <v>0</v>
      </c>
      <c r="BH116" s="183">
        <f t="shared" si="37"/>
        <v>0</v>
      </c>
      <c r="BI116" s="183">
        <f t="shared" si="38"/>
        <v>0</v>
      </c>
      <c r="BJ116" s="19" t="s">
        <v>22</v>
      </c>
      <c r="BK116" s="183">
        <f t="shared" si="39"/>
        <v>0</v>
      </c>
      <c r="BL116" s="19" t="s">
        <v>241</v>
      </c>
      <c r="BM116" s="19" t="s">
        <v>6173</v>
      </c>
    </row>
    <row r="117" spans="2:65" s="1" customFormat="1" ht="31.5" customHeight="1" x14ac:dyDescent="0.3">
      <c r="B117" s="171"/>
      <c r="C117" s="222" t="s">
        <v>413</v>
      </c>
      <c r="D117" s="222" t="s">
        <v>371</v>
      </c>
      <c r="E117" s="223" t="s">
        <v>6174</v>
      </c>
      <c r="F117" s="224" t="s">
        <v>6175</v>
      </c>
      <c r="G117" s="225" t="s">
        <v>245</v>
      </c>
      <c r="H117" s="226">
        <v>132</v>
      </c>
      <c r="I117" s="227"/>
      <c r="J117" s="228">
        <f t="shared" si="3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31"/>
        <v>0</v>
      </c>
      <c r="Q117" s="181">
        <v>0</v>
      </c>
      <c r="R117" s="181">
        <f t="shared" si="32"/>
        <v>0</v>
      </c>
      <c r="S117" s="181">
        <v>0</v>
      </c>
      <c r="T117" s="182">
        <f t="shared" si="33"/>
        <v>0</v>
      </c>
      <c r="AR117" s="19" t="s">
        <v>266</v>
      </c>
      <c r="AT117" s="19" t="s">
        <v>371</v>
      </c>
      <c r="AU117" s="19" t="s">
        <v>22</v>
      </c>
      <c r="AY117" s="19" t="s">
        <v>235</v>
      </c>
      <c r="BE117" s="183">
        <f t="shared" si="34"/>
        <v>0</v>
      </c>
      <c r="BF117" s="183">
        <f t="shared" si="35"/>
        <v>0</v>
      </c>
      <c r="BG117" s="183">
        <f t="shared" si="36"/>
        <v>0</v>
      </c>
      <c r="BH117" s="183">
        <f t="shared" si="37"/>
        <v>0</v>
      </c>
      <c r="BI117" s="183">
        <f t="shared" si="38"/>
        <v>0</v>
      </c>
      <c r="BJ117" s="19" t="s">
        <v>22</v>
      </c>
      <c r="BK117" s="183">
        <f t="shared" si="39"/>
        <v>0</v>
      </c>
      <c r="BL117" s="19" t="s">
        <v>241</v>
      </c>
      <c r="BM117" s="19" t="s">
        <v>6176</v>
      </c>
    </row>
    <row r="118" spans="2:65" s="1" customFormat="1" ht="22.5" customHeight="1" x14ac:dyDescent="0.3">
      <c r="B118" s="171"/>
      <c r="C118" s="172" t="s">
        <v>417</v>
      </c>
      <c r="D118" s="172" t="s">
        <v>237</v>
      </c>
      <c r="E118" s="173" t="s">
        <v>6177</v>
      </c>
      <c r="F118" s="174" t="s">
        <v>6178</v>
      </c>
      <c r="G118" s="175" t="s">
        <v>346</v>
      </c>
      <c r="H118" s="176">
        <v>420</v>
      </c>
      <c r="I118" s="177"/>
      <c r="J118" s="178">
        <f t="shared" si="30"/>
        <v>0</v>
      </c>
      <c r="K118" s="174" t="s">
        <v>3</v>
      </c>
      <c r="L118" s="35"/>
      <c r="M118" s="179" t="s">
        <v>3</v>
      </c>
      <c r="N118" s="180" t="s">
        <v>44</v>
      </c>
      <c r="O118" s="36"/>
      <c r="P118" s="181">
        <f t="shared" si="31"/>
        <v>0</v>
      </c>
      <c r="Q118" s="181">
        <v>0</v>
      </c>
      <c r="R118" s="181">
        <f t="shared" si="32"/>
        <v>0</v>
      </c>
      <c r="S118" s="181">
        <v>0</v>
      </c>
      <c r="T118" s="182">
        <f t="shared" si="33"/>
        <v>0</v>
      </c>
      <c r="AR118" s="19" t="s">
        <v>241</v>
      </c>
      <c r="AT118" s="19" t="s">
        <v>237</v>
      </c>
      <c r="AU118" s="19" t="s">
        <v>22</v>
      </c>
      <c r="AY118" s="19" t="s">
        <v>235</v>
      </c>
      <c r="BE118" s="183">
        <f t="shared" si="34"/>
        <v>0</v>
      </c>
      <c r="BF118" s="183">
        <f t="shared" si="35"/>
        <v>0</v>
      </c>
      <c r="BG118" s="183">
        <f t="shared" si="36"/>
        <v>0</v>
      </c>
      <c r="BH118" s="183">
        <f t="shared" si="37"/>
        <v>0</v>
      </c>
      <c r="BI118" s="183">
        <f t="shared" si="38"/>
        <v>0</v>
      </c>
      <c r="BJ118" s="19" t="s">
        <v>22</v>
      </c>
      <c r="BK118" s="183">
        <f t="shared" si="39"/>
        <v>0</v>
      </c>
      <c r="BL118" s="19" t="s">
        <v>241</v>
      </c>
      <c r="BM118" s="19" t="s">
        <v>6179</v>
      </c>
    </row>
    <row r="119" spans="2:65" s="1" customFormat="1" ht="31.5" customHeight="1" x14ac:dyDescent="0.3">
      <c r="B119" s="171"/>
      <c r="C119" s="172" t="s">
        <v>421</v>
      </c>
      <c r="D119" s="172" t="s">
        <v>237</v>
      </c>
      <c r="E119" s="173" t="s">
        <v>6180</v>
      </c>
      <c r="F119" s="174" t="s">
        <v>6181</v>
      </c>
      <c r="G119" s="175" t="s">
        <v>346</v>
      </c>
      <c r="H119" s="176">
        <v>420</v>
      </c>
      <c r="I119" s="177"/>
      <c r="J119" s="178">
        <f t="shared" si="30"/>
        <v>0</v>
      </c>
      <c r="K119" s="174" t="s">
        <v>3</v>
      </c>
      <c r="L119" s="35"/>
      <c r="M119" s="179" t="s">
        <v>3</v>
      </c>
      <c r="N119" s="180" t="s">
        <v>44</v>
      </c>
      <c r="O119" s="36"/>
      <c r="P119" s="181">
        <f t="shared" si="31"/>
        <v>0</v>
      </c>
      <c r="Q119" s="181">
        <v>0</v>
      </c>
      <c r="R119" s="181">
        <f t="shared" si="32"/>
        <v>0</v>
      </c>
      <c r="S119" s="181">
        <v>0</v>
      </c>
      <c r="T119" s="182">
        <f t="shared" si="33"/>
        <v>0</v>
      </c>
      <c r="AR119" s="19" t="s">
        <v>241</v>
      </c>
      <c r="AT119" s="19" t="s">
        <v>237</v>
      </c>
      <c r="AU119" s="19" t="s">
        <v>22</v>
      </c>
      <c r="AY119" s="19" t="s">
        <v>235</v>
      </c>
      <c r="BE119" s="183">
        <f t="shared" si="34"/>
        <v>0</v>
      </c>
      <c r="BF119" s="183">
        <f t="shared" si="35"/>
        <v>0</v>
      </c>
      <c r="BG119" s="183">
        <f t="shared" si="36"/>
        <v>0</v>
      </c>
      <c r="BH119" s="183">
        <f t="shared" si="37"/>
        <v>0</v>
      </c>
      <c r="BI119" s="183">
        <f t="shared" si="38"/>
        <v>0</v>
      </c>
      <c r="BJ119" s="19" t="s">
        <v>22</v>
      </c>
      <c r="BK119" s="183">
        <f t="shared" si="39"/>
        <v>0</v>
      </c>
      <c r="BL119" s="19" t="s">
        <v>241</v>
      </c>
      <c r="BM119" s="19" t="s">
        <v>6182</v>
      </c>
    </row>
    <row r="120" spans="2:65" s="1" customFormat="1" ht="22.5" customHeight="1" x14ac:dyDescent="0.3">
      <c r="B120" s="171"/>
      <c r="C120" s="222" t="s">
        <v>426</v>
      </c>
      <c r="D120" s="222" t="s">
        <v>371</v>
      </c>
      <c r="E120" s="223" t="s">
        <v>6183</v>
      </c>
      <c r="F120" s="224" t="s">
        <v>6184</v>
      </c>
      <c r="G120" s="225" t="s">
        <v>3803</v>
      </c>
      <c r="H120" s="226">
        <v>420</v>
      </c>
      <c r="I120" s="227"/>
      <c r="J120" s="228">
        <f t="shared" si="3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31"/>
        <v>0</v>
      </c>
      <c r="Q120" s="181">
        <v>0</v>
      </c>
      <c r="R120" s="181">
        <f t="shared" si="32"/>
        <v>0</v>
      </c>
      <c r="S120" s="181">
        <v>0</v>
      </c>
      <c r="T120" s="182">
        <f t="shared" si="33"/>
        <v>0</v>
      </c>
      <c r="AR120" s="19" t="s">
        <v>266</v>
      </c>
      <c r="AT120" s="19" t="s">
        <v>371</v>
      </c>
      <c r="AU120" s="19" t="s">
        <v>22</v>
      </c>
      <c r="AY120" s="19" t="s">
        <v>235</v>
      </c>
      <c r="BE120" s="183">
        <f t="shared" si="34"/>
        <v>0</v>
      </c>
      <c r="BF120" s="183">
        <f t="shared" si="35"/>
        <v>0</v>
      </c>
      <c r="BG120" s="183">
        <f t="shared" si="36"/>
        <v>0</v>
      </c>
      <c r="BH120" s="183">
        <f t="shared" si="37"/>
        <v>0</v>
      </c>
      <c r="BI120" s="183">
        <f t="shared" si="38"/>
        <v>0</v>
      </c>
      <c r="BJ120" s="19" t="s">
        <v>22</v>
      </c>
      <c r="BK120" s="183">
        <f t="shared" si="39"/>
        <v>0</v>
      </c>
      <c r="BL120" s="19" t="s">
        <v>241</v>
      </c>
      <c r="BM120" s="19" t="s">
        <v>6185</v>
      </c>
    </row>
    <row r="121" spans="2:65" s="1" customFormat="1" ht="22.5" customHeight="1" x14ac:dyDescent="0.3">
      <c r="B121" s="171"/>
      <c r="C121" s="172" t="s">
        <v>430</v>
      </c>
      <c r="D121" s="172" t="s">
        <v>237</v>
      </c>
      <c r="E121" s="173" t="s">
        <v>6186</v>
      </c>
      <c r="F121" s="174" t="s">
        <v>6187</v>
      </c>
      <c r="G121" s="175" t="s">
        <v>249</v>
      </c>
      <c r="H121" s="176">
        <v>61</v>
      </c>
      <c r="I121" s="177"/>
      <c r="J121" s="178">
        <f t="shared" si="30"/>
        <v>0</v>
      </c>
      <c r="K121" s="174" t="s">
        <v>3</v>
      </c>
      <c r="L121" s="35"/>
      <c r="M121" s="179" t="s">
        <v>3</v>
      </c>
      <c r="N121" s="180" t="s">
        <v>44</v>
      </c>
      <c r="O121" s="36"/>
      <c r="P121" s="181">
        <f t="shared" si="31"/>
        <v>0</v>
      </c>
      <c r="Q121" s="181">
        <v>0</v>
      </c>
      <c r="R121" s="181">
        <f t="shared" si="32"/>
        <v>0</v>
      </c>
      <c r="S121" s="181">
        <v>0</v>
      </c>
      <c r="T121" s="182">
        <f t="shared" si="33"/>
        <v>0</v>
      </c>
      <c r="AR121" s="19" t="s">
        <v>241</v>
      </c>
      <c r="AT121" s="19" t="s">
        <v>237</v>
      </c>
      <c r="AU121" s="19" t="s">
        <v>22</v>
      </c>
      <c r="AY121" s="19" t="s">
        <v>235</v>
      </c>
      <c r="BE121" s="183">
        <f t="shared" si="34"/>
        <v>0</v>
      </c>
      <c r="BF121" s="183">
        <f t="shared" si="35"/>
        <v>0</v>
      </c>
      <c r="BG121" s="183">
        <f t="shared" si="36"/>
        <v>0</v>
      </c>
      <c r="BH121" s="183">
        <f t="shared" si="37"/>
        <v>0</v>
      </c>
      <c r="BI121" s="183">
        <f t="shared" si="38"/>
        <v>0</v>
      </c>
      <c r="BJ121" s="19" t="s">
        <v>22</v>
      </c>
      <c r="BK121" s="183">
        <f t="shared" si="39"/>
        <v>0</v>
      </c>
      <c r="BL121" s="19" t="s">
        <v>241</v>
      </c>
      <c r="BM121" s="19" t="s">
        <v>6188</v>
      </c>
    </row>
    <row r="122" spans="2:65" s="1" customFormat="1" ht="31.5" customHeight="1" x14ac:dyDescent="0.3">
      <c r="B122" s="171"/>
      <c r="C122" s="172" t="s">
        <v>436</v>
      </c>
      <c r="D122" s="172" t="s">
        <v>237</v>
      </c>
      <c r="E122" s="173" t="s">
        <v>6189</v>
      </c>
      <c r="F122" s="174" t="s">
        <v>6190</v>
      </c>
      <c r="G122" s="175" t="s">
        <v>249</v>
      </c>
      <c r="H122" s="176">
        <v>1090</v>
      </c>
      <c r="I122" s="177"/>
      <c r="J122" s="178">
        <f t="shared" si="30"/>
        <v>0</v>
      </c>
      <c r="K122" s="174" t="s">
        <v>3</v>
      </c>
      <c r="L122" s="35"/>
      <c r="M122" s="179" t="s">
        <v>3</v>
      </c>
      <c r="N122" s="180" t="s">
        <v>44</v>
      </c>
      <c r="O122" s="36"/>
      <c r="P122" s="181">
        <f t="shared" si="31"/>
        <v>0</v>
      </c>
      <c r="Q122" s="181">
        <v>0</v>
      </c>
      <c r="R122" s="181">
        <f t="shared" si="32"/>
        <v>0</v>
      </c>
      <c r="S122" s="181">
        <v>0</v>
      </c>
      <c r="T122" s="182">
        <f t="shared" si="33"/>
        <v>0</v>
      </c>
      <c r="AR122" s="19" t="s">
        <v>241</v>
      </c>
      <c r="AT122" s="19" t="s">
        <v>237</v>
      </c>
      <c r="AU122" s="19" t="s">
        <v>22</v>
      </c>
      <c r="AY122" s="19" t="s">
        <v>235</v>
      </c>
      <c r="BE122" s="183">
        <f t="shared" si="34"/>
        <v>0</v>
      </c>
      <c r="BF122" s="183">
        <f t="shared" si="35"/>
        <v>0</v>
      </c>
      <c r="BG122" s="183">
        <f t="shared" si="36"/>
        <v>0</v>
      </c>
      <c r="BH122" s="183">
        <f t="shared" si="37"/>
        <v>0</v>
      </c>
      <c r="BI122" s="183">
        <f t="shared" si="38"/>
        <v>0</v>
      </c>
      <c r="BJ122" s="19" t="s">
        <v>22</v>
      </c>
      <c r="BK122" s="183">
        <f t="shared" si="39"/>
        <v>0</v>
      </c>
      <c r="BL122" s="19" t="s">
        <v>241</v>
      </c>
      <c r="BM122" s="19" t="s">
        <v>6191</v>
      </c>
    </row>
    <row r="123" spans="2:65" s="1" customFormat="1" ht="22.5" customHeight="1" x14ac:dyDescent="0.3">
      <c r="B123" s="171"/>
      <c r="C123" s="222" t="s">
        <v>441</v>
      </c>
      <c r="D123" s="222" t="s">
        <v>371</v>
      </c>
      <c r="E123" s="223" t="s">
        <v>6192</v>
      </c>
      <c r="F123" s="224" t="s">
        <v>6193</v>
      </c>
      <c r="G123" s="225" t="s">
        <v>249</v>
      </c>
      <c r="H123" s="226">
        <v>70</v>
      </c>
      <c r="I123" s="227"/>
      <c r="J123" s="228">
        <f t="shared" si="3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31"/>
        <v>0</v>
      </c>
      <c r="Q123" s="181">
        <v>0</v>
      </c>
      <c r="R123" s="181">
        <f t="shared" si="32"/>
        <v>0</v>
      </c>
      <c r="S123" s="181">
        <v>0</v>
      </c>
      <c r="T123" s="182">
        <f t="shared" si="33"/>
        <v>0</v>
      </c>
      <c r="AR123" s="19" t="s">
        <v>266</v>
      </c>
      <c r="AT123" s="19" t="s">
        <v>371</v>
      </c>
      <c r="AU123" s="19" t="s">
        <v>22</v>
      </c>
      <c r="AY123" s="19" t="s">
        <v>235</v>
      </c>
      <c r="BE123" s="183">
        <f t="shared" si="34"/>
        <v>0</v>
      </c>
      <c r="BF123" s="183">
        <f t="shared" si="35"/>
        <v>0</v>
      </c>
      <c r="BG123" s="183">
        <f t="shared" si="36"/>
        <v>0</v>
      </c>
      <c r="BH123" s="183">
        <f t="shared" si="37"/>
        <v>0</v>
      </c>
      <c r="BI123" s="183">
        <f t="shared" si="38"/>
        <v>0</v>
      </c>
      <c r="BJ123" s="19" t="s">
        <v>22</v>
      </c>
      <c r="BK123" s="183">
        <f t="shared" si="39"/>
        <v>0</v>
      </c>
      <c r="BL123" s="19" t="s">
        <v>241</v>
      </c>
      <c r="BM123" s="19" t="s">
        <v>6194</v>
      </c>
    </row>
    <row r="124" spans="2:65" s="1" customFormat="1" ht="22.5" customHeight="1" x14ac:dyDescent="0.3">
      <c r="B124" s="171"/>
      <c r="C124" s="222" t="s">
        <v>445</v>
      </c>
      <c r="D124" s="222" t="s">
        <v>371</v>
      </c>
      <c r="E124" s="223" t="s">
        <v>6195</v>
      </c>
      <c r="F124" s="224" t="s">
        <v>6196</v>
      </c>
      <c r="G124" s="225" t="s">
        <v>249</v>
      </c>
      <c r="H124" s="226">
        <v>280</v>
      </c>
      <c r="I124" s="227"/>
      <c r="J124" s="228">
        <f t="shared" si="30"/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 t="shared" si="31"/>
        <v>0</v>
      </c>
      <c r="Q124" s="181">
        <v>0</v>
      </c>
      <c r="R124" s="181">
        <f t="shared" si="32"/>
        <v>0</v>
      </c>
      <c r="S124" s="181">
        <v>0</v>
      </c>
      <c r="T124" s="182">
        <f t="shared" si="33"/>
        <v>0</v>
      </c>
      <c r="AR124" s="19" t="s">
        <v>266</v>
      </c>
      <c r="AT124" s="19" t="s">
        <v>371</v>
      </c>
      <c r="AU124" s="19" t="s">
        <v>22</v>
      </c>
      <c r="AY124" s="19" t="s">
        <v>235</v>
      </c>
      <c r="BE124" s="183">
        <f t="shared" si="34"/>
        <v>0</v>
      </c>
      <c r="BF124" s="183">
        <f t="shared" si="35"/>
        <v>0</v>
      </c>
      <c r="BG124" s="183">
        <f t="shared" si="36"/>
        <v>0</v>
      </c>
      <c r="BH124" s="183">
        <f t="shared" si="37"/>
        <v>0</v>
      </c>
      <c r="BI124" s="183">
        <f t="shared" si="38"/>
        <v>0</v>
      </c>
      <c r="BJ124" s="19" t="s">
        <v>22</v>
      </c>
      <c r="BK124" s="183">
        <f t="shared" si="39"/>
        <v>0</v>
      </c>
      <c r="BL124" s="19" t="s">
        <v>241</v>
      </c>
      <c r="BM124" s="19" t="s">
        <v>6197</v>
      </c>
    </row>
    <row r="125" spans="2:65" s="1" customFormat="1" ht="22.5" customHeight="1" x14ac:dyDescent="0.3">
      <c r="B125" s="171"/>
      <c r="C125" s="222" t="s">
        <v>449</v>
      </c>
      <c r="D125" s="222" t="s">
        <v>371</v>
      </c>
      <c r="E125" s="223" t="s">
        <v>6198</v>
      </c>
      <c r="F125" s="224" t="s">
        <v>6199</v>
      </c>
      <c r="G125" s="225" t="s">
        <v>249</v>
      </c>
      <c r="H125" s="226">
        <v>330</v>
      </c>
      <c r="I125" s="227"/>
      <c r="J125" s="228">
        <f t="shared" si="30"/>
        <v>0</v>
      </c>
      <c r="K125" s="224" t="s">
        <v>3</v>
      </c>
      <c r="L125" s="229"/>
      <c r="M125" s="230" t="s">
        <v>3</v>
      </c>
      <c r="N125" s="231" t="s">
        <v>44</v>
      </c>
      <c r="O125" s="36"/>
      <c r="P125" s="181">
        <f t="shared" si="31"/>
        <v>0</v>
      </c>
      <c r="Q125" s="181">
        <v>0</v>
      </c>
      <c r="R125" s="181">
        <f t="shared" si="32"/>
        <v>0</v>
      </c>
      <c r="S125" s="181">
        <v>0</v>
      </c>
      <c r="T125" s="182">
        <f t="shared" si="33"/>
        <v>0</v>
      </c>
      <c r="AR125" s="19" t="s">
        <v>266</v>
      </c>
      <c r="AT125" s="19" t="s">
        <v>371</v>
      </c>
      <c r="AU125" s="19" t="s">
        <v>22</v>
      </c>
      <c r="AY125" s="19" t="s">
        <v>235</v>
      </c>
      <c r="BE125" s="183">
        <f t="shared" si="34"/>
        <v>0</v>
      </c>
      <c r="BF125" s="183">
        <f t="shared" si="35"/>
        <v>0</v>
      </c>
      <c r="BG125" s="183">
        <f t="shared" si="36"/>
        <v>0</v>
      </c>
      <c r="BH125" s="183">
        <f t="shared" si="37"/>
        <v>0</v>
      </c>
      <c r="BI125" s="183">
        <f t="shared" si="38"/>
        <v>0</v>
      </c>
      <c r="BJ125" s="19" t="s">
        <v>22</v>
      </c>
      <c r="BK125" s="183">
        <f t="shared" si="39"/>
        <v>0</v>
      </c>
      <c r="BL125" s="19" t="s">
        <v>241</v>
      </c>
      <c r="BM125" s="19" t="s">
        <v>6200</v>
      </c>
    </row>
    <row r="126" spans="2:65" s="1" customFormat="1" ht="22.5" customHeight="1" x14ac:dyDescent="0.3">
      <c r="B126" s="171"/>
      <c r="C126" s="222" t="s">
        <v>454</v>
      </c>
      <c r="D126" s="222" t="s">
        <v>371</v>
      </c>
      <c r="E126" s="223" t="s">
        <v>6201</v>
      </c>
      <c r="F126" s="224" t="s">
        <v>6202</v>
      </c>
      <c r="G126" s="225" t="s">
        <v>249</v>
      </c>
      <c r="H126" s="226">
        <v>410</v>
      </c>
      <c r="I126" s="227"/>
      <c r="J126" s="228">
        <f t="shared" si="30"/>
        <v>0</v>
      </c>
      <c r="K126" s="224" t="s">
        <v>3</v>
      </c>
      <c r="L126" s="229"/>
      <c r="M126" s="230" t="s">
        <v>3</v>
      </c>
      <c r="N126" s="231" t="s">
        <v>44</v>
      </c>
      <c r="O126" s="36"/>
      <c r="P126" s="181">
        <f t="shared" si="31"/>
        <v>0</v>
      </c>
      <c r="Q126" s="181">
        <v>0</v>
      </c>
      <c r="R126" s="181">
        <f t="shared" si="32"/>
        <v>0</v>
      </c>
      <c r="S126" s="181">
        <v>0</v>
      </c>
      <c r="T126" s="182">
        <f t="shared" si="33"/>
        <v>0</v>
      </c>
      <c r="AR126" s="19" t="s">
        <v>266</v>
      </c>
      <c r="AT126" s="19" t="s">
        <v>371</v>
      </c>
      <c r="AU126" s="19" t="s">
        <v>22</v>
      </c>
      <c r="AY126" s="19" t="s">
        <v>235</v>
      </c>
      <c r="BE126" s="183">
        <f t="shared" si="34"/>
        <v>0</v>
      </c>
      <c r="BF126" s="183">
        <f t="shared" si="35"/>
        <v>0</v>
      </c>
      <c r="BG126" s="183">
        <f t="shared" si="36"/>
        <v>0</v>
      </c>
      <c r="BH126" s="183">
        <f t="shared" si="37"/>
        <v>0</v>
      </c>
      <c r="BI126" s="183">
        <f t="shared" si="38"/>
        <v>0</v>
      </c>
      <c r="BJ126" s="19" t="s">
        <v>22</v>
      </c>
      <c r="BK126" s="183">
        <f t="shared" si="39"/>
        <v>0</v>
      </c>
      <c r="BL126" s="19" t="s">
        <v>241</v>
      </c>
      <c r="BM126" s="19" t="s">
        <v>6203</v>
      </c>
    </row>
    <row r="127" spans="2:65" s="1" customFormat="1" ht="31.5" customHeight="1" x14ac:dyDescent="0.3">
      <c r="B127" s="171"/>
      <c r="C127" s="172" t="s">
        <v>459</v>
      </c>
      <c r="D127" s="172" t="s">
        <v>237</v>
      </c>
      <c r="E127" s="173" t="s">
        <v>6204</v>
      </c>
      <c r="F127" s="174" t="s">
        <v>6205</v>
      </c>
      <c r="G127" s="175" t="s">
        <v>249</v>
      </c>
      <c r="H127" s="176">
        <v>257</v>
      </c>
      <c r="I127" s="177"/>
      <c r="J127" s="178">
        <f t="shared" si="30"/>
        <v>0</v>
      </c>
      <c r="K127" s="174" t="s">
        <v>3</v>
      </c>
      <c r="L127" s="35"/>
      <c r="M127" s="179" t="s">
        <v>3</v>
      </c>
      <c r="N127" s="180" t="s">
        <v>44</v>
      </c>
      <c r="O127" s="36"/>
      <c r="P127" s="181">
        <f t="shared" si="31"/>
        <v>0</v>
      </c>
      <c r="Q127" s="181">
        <v>0</v>
      </c>
      <c r="R127" s="181">
        <f t="shared" si="32"/>
        <v>0</v>
      </c>
      <c r="S127" s="181">
        <v>0</v>
      </c>
      <c r="T127" s="182">
        <f t="shared" si="33"/>
        <v>0</v>
      </c>
      <c r="AR127" s="19" t="s">
        <v>241</v>
      </c>
      <c r="AT127" s="19" t="s">
        <v>237</v>
      </c>
      <c r="AU127" s="19" t="s">
        <v>22</v>
      </c>
      <c r="AY127" s="19" t="s">
        <v>235</v>
      </c>
      <c r="BE127" s="183">
        <f t="shared" si="34"/>
        <v>0</v>
      </c>
      <c r="BF127" s="183">
        <f t="shared" si="35"/>
        <v>0</v>
      </c>
      <c r="BG127" s="183">
        <f t="shared" si="36"/>
        <v>0</v>
      </c>
      <c r="BH127" s="183">
        <f t="shared" si="37"/>
        <v>0</v>
      </c>
      <c r="BI127" s="183">
        <f t="shared" si="38"/>
        <v>0</v>
      </c>
      <c r="BJ127" s="19" t="s">
        <v>22</v>
      </c>
      <c r="BK127" s="183">
        <f t="shared" si="39"/>
        <v>0</v>
      </c>
      <c r="BL127" s="19" t="s">
        <v>241</v>
      </c>
      <c r="BM127" s="19" t="s">
        <v>6206</v>
      </c>
    </row>
    <row r="128" spans="2:65" s="1" customFormat="1" ht="22.5" customHeight="1" x14ac:dyDescent="0.3">
      <c r="B128" s="171"/>
      <c r="C128" s="222" t="s">
        <v>463</v>
      </c>
      <c r="D128" s="222" t="s">
        <v>371</v>
      </c>
      <c r="E128" s="223" t="s">
        <v>6207</v>
      </c>
      <c r="F128" s="224" t="s">
        <v>6208</v>
      </c>
      <c r="G128" s="225" t="s">
        <v>249</v>
      </c>
      <c r="H128" s="226">
        <v>17</v>
      </c>
      <c r="I128" s="227"/>
      <c r="J128" s="228">
        <f t="shared" si="30"/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 t="shared" si="31"/>
        <v>0</v>
      </c>
      <c r="Q128" s="181">
        <v>0</v>
      </c>
      <c r="R128" s="181">
        <f t="shared" si="32"/>
        <v>0</v>
      </c>
      <c r="S128" s="181">
        <v>0</v>
      </c>
      <c r="T128" s="182">
        <f t="shared" si="33"/>
        <v>0</v>
      </c>
      <c r="AR128" s="19" t="s">
        <v>266</v>
      </c>
      <c r="AT128" s="19" t="s">
        <v>371</v>
      </c>
      <c r="AU128" s="19" t="s">
        <v>22</v>
      </c>
      <c r="AY128" s="19" t="s">
        <v>235</v>
      </c>
      <c r="BE128" s="183">
        <f t="shared" si="34"/>
        <v>0</v>
      </c>
      <c r="BF128" s="183">
        <f t="shared" si="35"/>
        <v>0</v>
      </c>
      <c r="BG128" s="183">
        <f t="shared" si="36"/>
        <v>0</v>
      </c>
      <c r="BH128" s="183">
        <f t="shared" si="37"/>
        <v>0</v>
      </c>
      <c r="BI128" s="183">
        <f t="shared" si="38"/>
        <v>0</v>
      </c>
      <c r="BJ128" s="19" t="s">
        <v>22</v>
      </c>
      <c r="BK128" s="183">
        <f t="shared" si="39"/>
        <v>0</v>
      </c>
      <c r="BL128" s="19" t="s">
        <v>241</v>
      </c>
      <c r="BM128" s="19" t="s">
        <v>6209</v>
      </c>
    </row>
    <row r="129" spans="2:65" s="1" customFormat="1" ht="22.5" customHeight="1" x14ac:dyDescent="0.3">
      <c r="B129" s="171"/>
      <c r="C129" s="222" t="s">
        <v>467</v>
      </c>
      <c r="D129" s="222" t="s">
        <v>371</v>
      </c>
      <c r="E129" s="223" t="s">
        <v>6210</v>
      </c>
      <c r="F129" s="224" t="s">
        <v>6211</v>
      </c>
      <c r="G129" s="225" t="s">
        <v>249</v>
      </c>
      <c r="H129" s="226">
        <v>240</v>
      </c>
      <c r="I129" s="227"/>
      <c r="J129" s="228">
        <f t="shared" si="30"/>
        <v>0</v>
      </c>
      <c r="K129" s="224" t="s">
        <v>3</v>
      </c>
      <c r="L129" s="229"/>
      <c r="M129" s="230" t="s">
        <v>3</v>
      </c>
      <c r="N129" s="231" t="s">
        <v>44</v>
      </c>
      <c r="O129" s="36"/>
      <c r="P129" s="181">
        <f t="shared" si="31"/>
        <v>0</v>
      </c>
      <c r="Q129" s="181">
        <v>0</v>
      </c>
      <c r="R129" s="181">
        <f t="shared" si="32"/>
        <v>0</v>
      </c>
      <c r="S129" s="181">
        <v>0</v>
      </c>
      <c r="T129" s="182">
        <f t="shared" si="33"/>
        <v>0</v>
      </c>
      <c r="AR129" s="19" t="s">
        <v>266</v>
      </c>
      <c r="AT129" s="19" t="s">
        <v>371</v>
      </c>
      <c r="AU129" s="19" t="s">
        <v>22</v>
      </c>
      <c r="AY129" s="19" t="s">
        <v>235</v>
      </c>
      <c r="BE129" s="183">
        <f t="shared" si="34"/>
        <v>0</v>
      </c>
      <c r="BF129" s="183">
        <f t="shared" si="35"/>
        <v>0</v>
      </c>
      <c r="BG129" s="183">
        <f t="shared" si="36"/>
        <v>0</v>
      </c>
      <c r="BH129" s="183">
        <f t="shared" si="37"/>
        <v>0</v>
      </c>
      <c r="BI129" s="183">
        <f t="shared" si="38"/>
        <v>0</v>
      </c>
      <c r="BJ129" s="19" t="s">
        <v>22</v>
      </c>
      <c r="BK129" s="183">
        <f t="shared" si="39"/>
        <v>0</v>
      </c>
      <c r="BL129" s="19" t="s">
        <v>241</v>
      </c>
      <c r="BM129" s="19" t="s">
        <v>6212</v>
      </c>
    </row>
    <row r="130" spans="2:65" s="1" customFormat="1" ht="31.5" customHeight="1" x14ac:dyDescent="0.3">
      <c r="B130" s="171"/>
      <c r="C130" s="172" t="s">
        <v>471</v>
      </c>
      <c r="D130" s="172" t="s">
        <v>237</v>
      </c>
      <c r="E130" s="173" t="s">
        <v>6213</v>
      </c>
      <c r="F130" s="174" t="s">
        <v>6214</v>
      </c>
      <c r="G130" s="175" t="s">
        <v>249</v>
      </c>
      <c r="H130" s="176">
        <v>61</v>
      </c>
      <c r="I130" s="177"/>
      <c r="J130" s="178">
        <f t="shared" si="30"/>
        <v>0</v>
      </c>
      <c r="K130" s="174" t="s">
        <v>3</v>
      </c>
      <c r="L130" s="35"/>
      <c r="M130" s="179" t="s">
        <v>3</v>
      </c>
      <c r="N130" s="180" t="s">
        <v>44</v>
      </c>
      <c r="O130" s="36"/>
      <c r="P130" s="181">
        <f t="shared" si="31"/>
        <v>0</v>
      </c>
      <c r="Q130" s="181">
        <v>0</v>
      </c>
      <c r="R130" s="181">
        <f t="shared" si="32"/>
        <v>0</v>
      </c>
      <c r="S130" s="181">
        <v>0</v>
      </c>
      <c r="T130" s="182">
        <f t="shared" si="33"/>
        <v>0</v>
      </c>
      <c r="AR130" s="19" t="s">
        <v>241</v>
      </c>
      <c r="AT130" s="19" t="s">
        <v>237</v>
      </c>
      <c r="AU130" s="19" t="s">
        <v>22</v>
      </c>
      <c r="AY130" s="19" t="s">
        <v>235</v>
      </c>
      <c r="BE130" s="183">
        <f t="shared" si="34"/>
        <v>0</v>
      </c>
      <c r="BF130" s="183">
        <f t="shared" si="35"/>
        <v>0</v>
      </c>
      <c r="BG130" s="183">
        <f t="shared" si="36"/>
        <v>0</v>
      </c>
      <c r="BH130" s="183">
        <f t="shared" si="37"/>
        <v>0</v>
      </c>
      <c r="BI130" s="183">
        <f t="shared" si="38"/>
        <v>0</v>
      </c>
      <c r="BJ130" s="19" t="s">
        <v>22</v>
      </c>
      <c r="BK130" s="183">
        <f t="shared" si="39"/>
        <v>0</v>
      </c>
      <c r="BL130" s="19" t="s">
        <v>241</v>
      </c>
      <c r="BM130" s="19" t="s">
        <v>6215</v>
      </c>
    </row>
    <row r="131" spans="2:65" s="1" customFormat="1" ht="22.5" customHeight="1" x14ac:dyDescent="0.3">
      <c r="B131" s="171"/>
      <c r="C131" s="222" t="s">
        <v>477</v>
      </c>
      <c r="D131" s="222" t="s">
        <v>371</v>
      </c>
      <c r="E131" s="223" t="s">
        <v>6216</v>
      </c>
      <c r="F131" s="224" t="s">
        <v>6217</v>
      </c>
      <c r="G131" s="225" t="s">
        <v>249</v>
      </c>
      <c r="H131" s="226">
        <v>20</v>
      </c>
      <c r="I131" s="227"/>
      <c r="J131" s="228">
        <f t="shared" si="30"/>
        <v>0</v>
      </c>
      <c r="K131" s="224" t="s">
        <v>3</v>
      </c>
      <c r="L131" s="229"/>
      <c r="M131" s="230" t="s">
        <v>3</v>
      </c>
      <c r="N131" s="231" t="s">
        <v>44</v>
      </c>
      <c r="O131" s="36"/>
      <c r="P131" s="181">
        <f t="shared" si="31"/>
        <v>0</v>
      </c>
      <c r="Q131" s="181">
        <v>0</v>
      </c>
      <c r="R131" s="181">
        <f t="shared" si="32"/>
        <v>0</v>
      </c>
      <c r="S131" s="181">
        <v>0</v>
      </c>
      <c r="T131" s="182">
        <f t="shared" si="33"/>
        <v>0</v>
      </c>
      <c r="AR131" s="19" t="s">
        <v>266</v>
      </c>
      <c r="AT131" s="19" t="s">
        <v>371</v>
      </c>
      <c r="AU131" s="19" t="s">
        <v>22</v>
      </c>
      <c r="AY131" s="19" t="s">
        <v>235</v>
      </c>
      <c r="BE131" s="183">
        <f t="shared" si="34"/>
        <v>0</v>
      </c>
      <c r="BF131" s="183">
        <f t="shared" si="35"/>
        <v>0</v>
      </c>
      <c r="BG131" s="183">
        <f t="shared" si="36"/>
        <v>0</v>
      </c>
      <c r="BH131" s="183">
        <f t="shared" si="37"/>
        <v>0</v>
      </c>
      <c r="BI131" s="183">
        <f t="shared" si="38"/>
        <v>0</v>
      </c>
      <c r="BJ131" s="19" t="s">
        <v>22</v>
      </c>
      <c r="BK131" s="183">
        <f t="shared" si="39"/>
        <v>0</v>
      </c>
      <c r="BL131" s="19" t="s">
        <v>241</v>
      </c>
      <c r="BM131" s="19" t="s">
        <v>6218</v>
      </c>
    </row>
    <row r="132" spans="2:65" s="1" customFormat="1" ht="22.5" customHeight="1" x14ac:dyDescent="0.3">
      <c r="B132" s="171"/>
      <c r="C132" s="222" t="s">
        <v>485</v>
      </c>
      <c r="D132" s="222" t="s">
        <v>371</v>
      </c>
      <c r="E132" s="223" t="s">
        <v>6219</v>
      </c>
      <c r="F132" s="224" t="s">
        <v>6220</v>
      </c>
      <c r="G132" s="225" t="s">
        <v>249</v>
      </c>
      <c r="H132" s="226">
        <v>4</v>
      </c>
      <c r="I132" s="227"/>
      <c r="J132" s="228">
        <f t="shared" si="30"/>
        <v>0</v>
      </c>
      <c r="K132" s="224" t="s">
        <v>3</v>
      </c>
      <c r="L132" s="229"/>
      <c r="M132" s="230" t="s">
        <v>3</v>
      </c>
      <c r="N132" s="231" t="s">
        <v>44</v>
      </c>
      <c r="O132" s="36"/>
      <c r="P132" s="181">
        <f t="shared" si="31"/>
        <v>0</v>
      </c>
      <c r="Q132" s="181">
        <v>0</v>
      </c>
      <c r="R132" s="181">
        <f t="shared" si="32"/>
        <v>0</v>
      </c>
      <c r="S132" s="181">
        <v>0</v>
      </c>
      <c r="T132" s="182">
        <f t="shared" si="33"/>
        <v>0</v>
      </c>
      <c r="AR132" s="19" t="s">
        <v>266</v>
      </c>
      <c r="AT132" s="19" t="s">
        <v>371</v>
      </c>
      <c r="AU132" s="19" t="s">
        <v>22</v>
      </c>
      <c r="AY132" s="19" t="s">
        <v>235</v>
      </c>
      <c r="BE132" s="183">
        <f t="shared" si="34"/>
        <v>0</v>
      </c>
      <c r="BF132" s="183">
        <f t="shared" si="35"/>
        <v>0</v>
      </c>
      <c r="BG132" s="183">
        <f t="shared" si="36"/>
        <v>0</v>
      </c>
      <c r="BH132" s="183">
        <f t="shared" si="37"/>
        <v>0</v>
      </c>
      <c r="BI132" s="183">
        <f t="shared" si="38"/>
        <v>0</v>
      </c>
      <c r="BJ132" s="19" t="s">
        <v>22</v>
      </c>
      <c r="BK132" s="183">
        <f t="shared" si="39"/>
        <v>0</v>
      </c>
      <c r="BL132" s="19" t="s">
        <v>241</v>
      </c>
      <c r="BM132" s="19" t="s">
        <v>6221</v>
      </c>
    </row>
    <row r="133" spans="2:65" s="1" customFormat="1" ht="22.5" customHeight="1" x14ac:dyDescent="0.3">
      <c r="B133" s="171"/>
      <c r="C133" s="222" t="s">
        <v>490</v>
      </c>
      <c r="D133" s="222" t="s">
        <v>371</v>
      </c>
      <c r="E133" s="223" t="s">
        <v>6222</v>
      </c>
      <c r="F133" s="224" t="s">
        <v>6223</v>
      </c>
      <c r="G133" s="225" t="s">
        <v>249</v>
      </c>
      <c r="H133" s="226">
        <v>3</v>
      </c>
      <c r="I133" s="227"/>
      <c r="J133" s="228">
        <f t="shared" si="30"/>
        <v>0</v>
      </c>
      <c r="K133" s="224" t="s">
        <v>3</v>
      </c>
      <c r="L133" s="229"/>
      <c r="M133" s="230" t="s">
        <v>3</v>
      </c>
      <c r="N133" s="231" t="s">
        <v>44</v>
      </c>
      <c r="O133" s="36"/>
      <c r="P133" s="181">
        <f t="shared" si="31"/>
        <v>0</v>
      </c>
      <c r="Q133" s="181">
        <v>0</v>
      </c>
      <c r="R133" s="181">
        <f t="shared" si="32"/>
        <v>0</v>
      </c>
      <c r="S133" s="181">
        <v>0</v>
      </c>
      <c r="T133" s="182">
        <f t="shared" si="33"/>
        <v>0</v>
      </c>
      <c r="AR133" s="19" t="s">
        <v>266</v>
      </c>
      <c r="AT133" s="19" t="s">
        <v>371</v>
      </c>
      <c r="AU133" s="19" t="s">
        <v>22</v>
      </c>
      <c r="AY133" s="19" t="s">
        <v>235</v>
      </c>
      <c r="BE133" s="183">
        <f t="shared" si="34"/>
        <v>0</v>
      </c>
      <c r="BF133" s="183">
        <f t="shared" si="35"/>
        <v>0</v>
      </c>
      <c r="BG133" s="183">
        <f t="shared" si="36"/>
        <v>0</v>
      </c>
      <c r="BH133" s="183">
        <f t="shared" si="37"/>
        <v>0</v>
      </c>
      <c r="BI133" s="183">
        <f t="shared" si="38"/>
        <v>0</v>
      </c>
      <c r="BJ133" s="19" t="s">
        <v>22</v>
      </c>
      <c r="BK133" s="183">
        <f t="shared" si="39"/>
        <v>0</v>
      </c>
      <c r="BL133" s="19" t="s">
        <v>241</v>
      </c>
      <c r="BM133" s="19" t="s">
        <v>6224</v>
      </c>
    </row>
    <row r="134" spans="2:65" s="1" customFormat="1" ht="22.5" customHeight="1" x14ac:dyDescent="0.3">
      <c r="B134" s="171"/>
      <c r="C134" s="222" t="s">
        <v>494</v>
      </c>
      <c r="D134" s="222" t="s">
        <v>371</v>
      </c>
      <c r="E134" s="223" t="s">
        <v>6225</v>
      </c>
      <c r="F134" s="224" t="s">
        <v>6226</v>
      </c>
      <c r="G134" s="225" t="s">
        <v>249</v>
      </c>
      <c r="H134" s="226">
        <v>1</v>
      </c>
      <c r="I134" s="227"/>
      <c r="J134" s="228">
        <f t="shared" si="30"/>
        <v>0</v>
      </c>
      <c r="K134" s="224" t="s">
        <v>3</v>
      </c>
      <c r="L134" s="229"/>
      <c r="M134" s="230" t="s">
        <v>3</v>
      </c>
      <c r="N134" s="231" t="s">
        <v>44</v>
      </c>
      <c r="O134" s="36"/>
      <c r="P134" s="181">
        <f t="shared" si="31"/>
        <v>0</v>
      </c>
      <c r="Q134" s="181">
        <v>0</v>
      </c>
      <c r="R134" s="181">
        <f t="shared" si="32"/>
        <v>0</v>
      </c>
      <c r="S134" s="181">
        <v>0</v>
      </c>
      <c r="T134" s="182">
        <f t="shared" si="33"/>
        <v>0</v>
      </c>
      <c r="AR134" s="19" t="s">
        <v>266</v>
      </c>
      <c r="AT134" s="19" t="s">
        <v>371</v>
      </c>
      <c r="AU134" s="19" t="s">
        <v>22</v>
      </c>
      <c r="AY134" s="19" t="s">
        <v>235</v>
      </c>
      <c r="BE134" s="183">
        <f t="shared" si="34"/>
        <v>0</v>
      </c>
      <c r="BF134" s="183">
        <f t="shared" si="35"/>
        <v>0</v>
      </c>
      <c r="BG134" s="183">
        <f t="shared" si="36"/>
        <v>0</v>
      </c>
      <c r="BH134" s="183">
        <f t="shared" si="37"/>
        <v>0</v>
      </c>
      <c r="BI134" s="183">
        <f t="shared" si="38"/>
        <v>0</v>
      </c>
      <c r="BJ134" s="19" t="s">
        <v>22</v>
      </c>
      <c r="BK134" s="183">
        <f t="shared" si="39"/>
        <v>0</v>
      </c>
      <c r="BL134" s="19" t="s">
        <v>241</v>
      </c>
      <c r="BM134" s="19" t="s">
        <v>6227</v>
      </c>
    </row>
    <row r="135" spans="2:65" s="1" customFormat="1" ht="22.5" customHeight="1" x14ac:dyDescent="0.3">
      <c r="B135" s="171"/>
      <c r="C135" s="222" t="s">
        <v>499</v>
      </c>
      <c r="D135" s="222" t="s">
        <v>371</v>
      </c>
      <c r="E135" s="223" t="s">
        <v>6228</v>
      </c>
      <c r="F135" s="224" t="s">
        <v>6229</v>
      </c>
      <c r="G135" s="225" t="s">
        <v>249</v>
      </c>
      <c r="H135" s="226">
        <v>6</v>
      </c>
      <c r="I135" s="227"/>
      <c r="J135" s="228">
        <f t="shared" si="30"/>
        <v>0</v>
      </c>
      <c r="K135" s="224" t="s">
        <v>3</v>
      </c>
      <c r="L135" s="229"/>
      <c r="M135" s="230" t="s">
        <v>3</v>
      </c>
      <c r="N135" s="231" t="s">
        <v>44</v>
      </c>
      <c r="O135" s="36"/>
      <c r="P135" s="181">
        <f t="shared" si="31"/>
        <v>0</v>
      </c>
      <c r="Q135" s="181">
        <v>0</v>
      </c>
      <c r="R135" s="181">
        <f t="shared" si="32"/>
        <v>0</v>
      </c>
      <c r="S135" s="181">
        <v>0</v>
      </c>
      <c r="T135" s="182">
        <f t="shared" si="33"/>
        <v>0</v>
      </c>
      <c r="AR135" s="19" t="s">
        <v>266</v>
      </c>
      <c r="AT135" s="19" t="s">
        <v>371</v>
      </c>
      <c r="AU135" s="19" t="s">
        <v>22</v>
      </c>
      <c r="AY135" s="19" t="s">
        <v>235</v>
      </c>
      <c r="BE135" s="183">
        <f t="shared" si="34"/>
        <v>0</v>
      </c>
      <c r="BF135" s="183">
        <f t="shared" si="35"/>
        <v>0</v>
      </c>
      <c r="BG135" s="183">
        <f t="shared" si="36"/>
        <v>0</v>
      </c>
      <c r="BH135" s="183">
        <f t="shared" si="37"/>
        <v>0</v>
      </c>
      <c r="BI135" s="183">
        <f t="shared" si="38"/>
        <v>0</v>
      </c>
      <c r="BJ135" s="19" t="s">
        <v>22</v>
      </c>
      <c r="BK135" s="183">
        <f t="shared" si="39"/>
        <v>0</v>
      </c>
      <c r="BL135" s="19" t="s">
        <v>241</v>
      </c>
      <c r="BM135" s="19" t="s">
        <v>6230</v>
      </c>
    </row>
    <row r="136" spans="2:65" s="1" customFormat="1" ht="22.5" customHeight="1" x14ac:dyDescent="0.3">
      <c r="B136" s="171"/>
      <c r="C136" s="222" t="s">
        <v>504</v>
      </c>
      <c r="D136" s="222" t="s">
        <v>371</v>
      </c>
      <c r="E136" s="223" t="s">
        <v>6231</v>
      </c>
      <c r="F136" s="224" t="s">
        <v>6232</v>
      </c>
      <c r="G136" s="225" t="s">
        <v>249</v>
      </c>
      <c r="H136" s="226">
        <v>11</v>
      </c>
      <c r="I136" s="227"/>
      <c r="J136" s="228">
        <f t="shared" si="30"/>
        <v>0</v>
      </c>
      <c r="K136" s="224" t="s">
        <v>3</v>
      </c>
      <c r="L136" s="229"/>
      <c r="M136" s="230" t="s">
        <v>3</v>
      </c>
      <c r="N136" s="231" t="s">
        <v>44</v>
      </c>
      <c r="O136" s="36"/>
      <c r="P136" s="181">
        <f t="shared" si="31"/>
        <v>0</v>
      </c>
      <c r="Q136" s="181">
        <v>0</v>
      </c>
      <c r="R136" s="181">
        <f t="shared" si="32"/>
        <v>0</v>
      </c>
      <c r="S136" s="181">
        <v>0</v>
      </c>
      <c r="T136" s="182">
        <f t="shared" si="33"/>
        <v>0</v>
      </c>
      <c r="AR136" s="19" t="s">
        <v>266</v>
      </c>
      <c r="AT136" s="19" t="s">
        <v>371</v>
      </c>
      <c r="AU136" s="19" t="s">
        <v>22</v>
      </c>
      <c r="AY136" s="19" t="s">
        <v>235</v>
      </c>
      <c r="BE136" s="183">
        <f t="shared" si="34"/>
        <v>0</v>
      </c>
      <c r="BF136" s="183">
        <f t="shared" si="35"/>
        <v>0</v>
      </c>
      <c r="BG136" s="183">
        <f t="shared" si="36"/>
        <v>0</v>
      </c>
      <c r="BH136" s="183">
        <f t="shared" si="37"/>
        <v>0</v>
      </c>
      <c r="BI136" s="183">
        <f t="shared" si="38"/>
        <v>0</v>
      </c>
      <c r="BJ136" s="19" t="s">
        <v>22</v>
      </c>
      <c r="BK136" s="183">
        <f t="shared" si="39"/>
        <v>0</v>
      </c>
      <c r="BL136" s="19" t="s">
        <v>241</v>
      </c>
      <c r="BM136" s="19" t="s">
        <v>6233</v>
      </c>
    </row>
    <row r="137" spans="2:65" s="1" customFormat="1" ht="22.5" customHeight="1" x14ac:dyDescent="0.3">
      <c r="B137" s="171"/>
      <c r="C137" s="222" t="s">
        <v>509</v>
      </c>
      <c r="D137" s="222" t="s">
        <v>371</v>
      </c>
      <c r="E137" s="223" t="s">
        <v>6234</v>
      </c>
      <c r="F137" s="224" t="s">
        <v>6235</v>
      </c>
      <c r="G137" s="225" t="s">
        <v>249</v>
      </c>
      <c r="H137" s="226">
        <v>2</v>
      </c>
      <c r="I137" s="227"/>
      <c r="J137" s="228">
        <f t="shared" si="30"/>
        <v>0</v>
      </c>
      <c r="K137" s="224" t="s">
        <v>3</v>
      </c>
      <c r="L137" s="229"/>
      <c r="M137" s="230" t="s">
        <v>3</v>
      </c>
      <c r="N137" s="231" t="s">
        <v>44</v>
      </c>
      <c r="O137" s="36"/>
      <c r="P137" s="181">
        <f t="shared" si="31"/>
        <v>0</v>
      </c>
      <c r="Q137" s="181">
        <v>0</v>
      </c>
      <c r="R137" s="181">
        <f t="shared" si="32"/>
        <v>0</v>
      </c>
      <c r="S137" s="181">
        <v>0</v>
      </c>
      <c r="T137" s="182">
        <f t="shared" si="33"/>
        <v>0</v>
      </c>
      <c r="AR137" s="19" t="s">
        <v>266</v>
      </c>
      <c r="AT137" s="19" t="s">
        <v>371</v>
      </c>
      <c r="AU137" s="19" t="s">
        <v>22</v>
      </c>
      <c r="AY137" s="19" t="s">
        <v>235</v>
      </c>
      <c r="BE137" s="183">
        <f t="shared" si="34"/>
        <v>0</v>
      </c>
      <c r="BF137" s="183">
        <f t="shared" si="35"/>
        <v>0</v>
      </c>
      <c r="BG137" s="183">
        <f t="shared" si="36"/>
        <v>0</v>
      </c>
      <c r="BH137" s="183">
        <f t="shared" si="37"/>
        <v>0</v>
      </c>
      <c r="BI137" s="183">
        <f t="shared" si="38"/>
        <v>0</v>
      </c>
      <c r="BJ137" s="19" t="s">
        <v>22</v>
      </c>
      <c r="BK137" s="183">
        <f t="shared" si="39"/>
        <v>0</v>
      </c>
      <c r="BL137" s="19" t="s">
        <v>241</v>
      </c>
      <c r="BM137" s="19" t="s">
        <v>6236</v>
      </c>
    </row>
    <row r="138" spans="2:65" s="1" customFormat="1" ht="22.5" customHeight="1" x14ac:dyDescent="0.3">
      <c r="B138" s="171"/>
      <c r="C138" s="222" t="s">
        <v>514</v>
      </c>
      <c r="D138" s="222" t="s">
        <v>371</v>
      </c>
      <c r="E138" s="223" t="s">
        <v>6237</v>
      </c>
      <c r="F138" s="224" t="s">
        <v>6238</v>
      </c>
      <c r="G138" s="225" t="s">
        <v>249</v>
      </c>
      <c r="H138" s="226">
        <v>14</v>
      </c>
      <c r="I138" s="227"/>
      <c r="J138" s="228">
        <f t="shared" si="30"/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 t="shared" si="31"/>
        <v>0</v>
      </c>
      <c r="Q138" s="181">
        <v>0</v>
      </c>
      <c r="R138" s="181">
        <f t="shared" si="32"/>
        <v>0</v>
      </c>
      <c r="S138" s="181">
        <v>0</v>
      </c>
      <c r="T138" s="182">
        <f t="shared" si="33"/>
        <v>0</v>
      </c>
      <c r="AR138" s="19" t="s">
        <v>266</v>
      </c>
      <c r="AT138" s="19" t="s">
        <v>371</v>
      </c>
      <c r="AU138" s="19" t="s">
        <v>22</v>
      </c>
      <c r="AY138" s="19" t="s">
        <v>235</v>
      </c>
      <c r="BE138" s="183">
        <f t="shared" si="34"/>
        <v>0</v>
      </c>
      <c r="BF138" s="183">
        <f t="shared" si="35"/>
        <v>0</v>
      </c>
      <c r="BG138" s="183">
        <f t="shared" si="36"/>
        <v>0</v>
      </c>
      <c r="BH138" s="183">
        <f t="shared" si="37"/>
        <v>0</v>
      </c>
      <c r="BI138" s="183">
        <f t="shared" si="38"/>
        <v>0</v>
      </c>
      <c r="BJ138" s="19" t="s">
        <v>22</v>
      </c>
      <c r="BK138" s="183">
        <f t="shared" si="39"/>
        <v>0</v>
      </c>
      <c r="BL138" s="19" t="s">
        <v>241</v>
      </c>
      <c r="BM138" s="19" t="s">
        <v>6239</v>
      </c>
    </row>
    <row r="139" spans="2:65" s="1" customFormat="1" ht="22.5" customHeight="1" x14ac:dyDescent="0.3">
      <c r="B139" s="171"/>
      <c r="C139" s="172" t="s">
        <v>799</v>
      </c>
      <c r="D139" s="172" t="s">
        <v>237</v>
      </c>
      <c r="E139" s="173" t="s">
        <v>6240</v>
      </c>
      <c r="F139" s="174" t="s">
        <v>6241</v>
      </c>
      <c r="G139" s="175" t="s">
        <v>249</v>
      </c>
      <c r="H139" s="176">
        <v>1800</v>
      </c>
      <c r="I139" s="177"/>
      <c r="J139" s="178">
        <f t="shared" si="30"/>
        <v>0</v>
      </c>
      <c r="K139" s="174" t="s">
        <v>3</v>
      </c>
      <c r="L139" s="35"/>
      <c r="M139" s="179" t="s">
        <v>3</v>
      </c>
      <c r="N139" s="180" t="s">
        <v>44</v>
      </c>
      <c r="O139" s="36"/>
      <c r="P139" s="181">
        <f t="shared" si="31"/>
        <v>0</v>
      </c>
      <c r="Q139" s="181">
        <v>0</v>
      </c>
      <c r="R139" s="181">
        <f t="shared" si="32"/>
        <v>0</v>
      </c>
      <c r="S139" s="181">
        <v>0</v>
      </c>
      <c r="T139" s="182">
        <f t="shared" si="33"/>
        <v>0</v>
      </c>
      <c r="AR139" s="19" t="s">
        <v>241</v>
      </c>
      <c r="AT139" s="19" t="s">
        <v>237</v>
      </c>
      <c r="AU139" s="19" t="s">
        <v>22</v>
      </c>
      <c r="AY139" s="19" t="s">
        <v>235</v>
      </c>
      <c r="BE139" s="183">
        <f t="shared" si="34"/>
        <v>0</v>
      </c>
      <c r="BF139" s="183">
        <f t="shared" si="35"/>
        <v>0</v>
      </c>
      <c r="BG139" s="183">
        <f t="shared" si="36"/>
        <v>0</v>
      </c>
      <c r="BH139" s="183">
        <f t="shared" si="37"/>
        <v>0</v>
      </c>
      <c r="BI139" s="183">
        <f t="shared" si="38"/>
        <v>0</v>
      </c>
      <c r="BJ139" s="19" t="s">
        <v>22</v>
      </c>
      <c r="BK139" s="183">
        <f t="shared" si="39"/>
        <v>0</v>
      </c>
      <c r="BL139" s="19" t="s">
        <v>241</v>
      </c>
      <c r="BM139" s="19" t="s">
        <v>6242</v>
      </c>
    </row>
    <row r="140" spans="2:65" s="1" customFormat="1" ht="22.5" customHeight="1" x14ac:dyDescent="0.3">
      <c r="B140" s="171"/>
      <c r="C140" s="222" t="s">
        <v>803</v>
      </c>
      <c r="D140" s="222" t="s">
        <v>371</v>
      </c>
      <c r="E140" s="223" t="s">
        <v>6243</v>
      </c>
      <c r="F140" s="224" t="s">
        <v>6244</v>
      </c>
      <c r="G140" s="225" t="s">
        <v>249</v>
      </c>
      <c r="H140" s="226">
        <v>420</v>
      </c>
      <c r="I140" s="227"/>
      <c r="J140" s="228">
        <f t="shared" si="30"/>
        <v>0</v>
      </c>
      <c r="K140" s="224" t="s">
        <v>3</v>
      </c>
      <c r="L140" s="229"/>
      <c r="M140" s="230" t="s">
        <v>3</v>
      </c>
      <c r="N140" s="231" t="s">
        <v>44</v>
      </c>
      <c r="O140" s="36"/>
      <c r="P140" s="181">
        <f t="shared" si="31"/>
        <v>0</v>
      </c>
      <c r="Q140" s="181">
        <v>0</v>
      </c>
      <c r="R140" s="181">
        <f t="shared" si="32"/>
        <v>0</v>
      </c>
      <c r="S140" s="181">
        <v>0</v>
      </c>
      <c r="T140" s="182">
        <f t="shared" si="33"/>
        <v>0</v>
      </c>
      <c r="AR140" s="19" t="s">
        <v>266</v>
      </c>
      <c r="AT140" s="19" t="s">
        <v>371</v>
      </c>
      <c r="AU140" s="19" t="s">
        <v>22</v>
      </c>
      <c r="AY140" s="19" t="s">
        <v>235</v>
      </c>
      <c r="BE140" s="183">
        <f t="shared" si="34"/>
        <v>0</v>
      </c>
      <c r="BF140" s="183">
        <f t="shared" si="35"/>
        <v>0</v>
      </c>
      <c r="BG140" s="183">
        <f t="shared" si="36"/>
        <v>0</v>
      </c>
      <c r="BH140" s="183">
        <f t="shared" si="37"/>
        <v>0</v>
      </c>
      <c r="BI140" s="183">
        <f t="shared" si="38"/>
        <v>0</v>
      </c>
      <c r="BJ140" s="19" t="s">
        <v>22</v>
      </c>
      <c r="BK140" s="183">
        <f t="shared" si="39"/>
        <v>0</v>
      </c>
      <c r="BL140" s="19" t="s">
        <v>241</v>
      </c>
      <c r="BM140" s="19" t="s">
        <v>6245</v>
      </c>
    </row>
    <row r="141" spans="2:65" s="1" customFormat="1" ht="31.5" customHeight="1" x14ac:dyDescent="0.3">
      <c r="B141" s="171"/>
      <c r="C141" s="222" t="s">
        <v>807</v>
      </c>
      <c r="D141" s="222" t="s">
        <v>371</v>
      </c>
      <c r="E141" s="223" t="s">
        <v>6246</v>
      </c>
      <c r="F141" s="224" t="s">
        <v>6247</v>
      </c>
      <c r="G141" s="225" t="s">
        <v>249</v>
      </c>
      <c r="H141" s="226">
        <v>1380</v>
      </c>
      <c r="I141" s="227"/>
      <c r="J141" s="228">
        <f t="shared" si="30"/>
        <v>0</v>
      </c>
      <c r="K141" s="224" t="s">
        <v>3</v>
      </c>
      <c r="L141" s="229"/>
      <c r="M141" s="230" t="s">
        <v>3</v>
      </c>
      <c r="N141" s="231" t="s">
        <v>44</v>
      </c>
      <c r="O141" s="36"/>
      <c r="P141" s="181">
        <f t="shared" si="31"/>
        <v>0</v>
      </c>
      <c r="Q141" s="181">
        <v>0</v>
      </c>
      <c r="R141" s="181">
        <f t="shared" si="32"/>
        <v>0</v>
      </c>
      <c r="S141" s="181">
        <v>0</v>
      </c>
      <c r="T141" s="182">
        <f t="shared" si="33"/>
        <v>0</v>
      </c>
      <c r="AR141" s="19" t="s">
        <v>266</v>
      </c>
      <c r="AT141" s="19" t="s">
        <v>371</v>
      </c>
      <c r="AU141" s="19" t="s">
        <v>22</v>
      </c>
      <c r="AY141" s="19" t="s">
        <v>235</v>
      </c>
      <c r="BE141" s="183">
        <f t="shared" si="34"/>
        <v>0</v>
      </c>
      <c r="BF141" s="183">
        <f t="shared" si="35"/>
        <v>0</v>
      </c>
      <c r="BG141" s="183">
        <f t="shared" si="36"/>
        <v>0</v>
      </c>
      <c r="BH141" s="183">
        <f t="shared" si="37"/>
        <v>0</v>
      </c>
      <c r="BI141" s="183">
        <f t="shared" si="38"/>
        <v>0</v>
      </c>
      <c r="BJ141" s="19" t="s">
        <v>22</v>
      </c>
      <c r="BK141" s="183">
        <f t="shared" si="39"/>
        <v>0</v>
      </c>
      <c r="BL141" s="19" t="s">
        <v>241</v>
      </c>
      <c r="BM141" s="19" t="s">
        <v>6248</v>
      </c>
    </row>
    <row r="142" spans="2:65" s="1" customFormat="1" ht="22.5" customHeight="1" x14ac:dyDescent="0.3">
      <c r="B142" s="171"/>
      <c r="C142" s="172" t="s">
        <v>811</v>
      </c>
      <c r="D142" s="172" t="s">
        <v>237</v>
      </c>
      <c r="E142" s="173" t="s">
        <v>6249</v>
      </c>
      <c r="F142" s="174" t="s">
        <v>6250</v>
      </c>
      <c r="G142" s="175" t="s">
        <v>249</v>
      </c>
      <c r="H142" s="176">
        <v>50</v>
      </c>
      <c r="I142" s="177"/>
      <c r="J142" s="178">
        <f t="shared" si="30"/>
        <v>0</v>
      </c>
      <c r="K142" s="174" t="s">
        <v>3</v>
      </c>
      <c r="L142" s="35"/>
      <c r="M142" s="179" t="s">
        <v>3</v>
      </c>
      <c r="N142" s="180" t="s">
        <v>44</v>
      </c>
      <c r="O142" s="36"/>
      <c r="P142" s="181">
        <f t="shared" si="31"/>
        <v>0</v>
      </c>
      <c r="Q142" s="181">
        <v>0</v>
      </c>
      <c r="R142" s="181">
        <f t="shared" si="32"/>
        <v>0</v>
      </c>
      <c r="S142" s="181">
        <v>0</v>
      </c>
      <c r="T142" s="182">
        <f t="shared" si="33"/>
        <v>0</v>
      </c>
      <c r="AR142" s="19" t="s">
        <v>241</v>
      </c>
      <c r="AT142" s="19" t="s">
        <v>237</v>
      </c>
      <c r="AU142" s="19" t="s">
        <v>22</v>
      </c>
      <c r="AY142" s="19" t="s">
        <v>235</v>
      </c>
      <c r="BE142" s="183">
        <f t="shared" si="34"/>
        <v>0</v>
      </c>
      <c r="BF142" s="183">
        <f t="shared" si="35"/>
        <v>0</v>
      </c>
      <c r="BG142" s="183">
        <f t="shared" si="36"/>
        <v>0</v>
      </c>
      <c r="BH142" s="183">
        <f t="shared" si="37"/>
        <v>0</v>
      </c>
      <c r="BI142" s="183">
        <f t="shared" si="38"/>
        <v>0</v>
      </c>
      <c r="BJ142" s="19" t="s">
        <v>22</v>
      </c>
      <c r="BK142" s="183">
        <f t="shared" si="39"/>
        <v>0</v>
      </c>
      <c r="BL142" s="19" t="s">
        <v>241</v>
      </c>
      <c r="BM142" s="19" t="s">
        <v>6251</v>
      </c>
    </row>
    <row r="143" spans="2:65" s="1" customFormat="1" ht="22.5" customHeight="1" x14ac:dyDescent="0.3">
      <c r="B143" s="171"/>
      <c r="C143" s="222" t="s">
        <v>815</v>
      </c>
      <c r="D143" s="222" t="s">
        <v>371</v>
      </c>
      <c r="E143" s="223" t="s">
        <v>6252</v>
      </c>
      <c r="F143" s="224" t="s">
        <v>6253</v>
      </c>
      <c r="G143" s="225" t="s">
        <v>249</v>
      </c>
      <c r="H143" s="226">
        <v>50</v>
      </c>
      <c r="I143" s="227"/>
      <c r="J143" s="228">
        <f t="shared" si="30"/>
        <v>0</v>
      </c>
      <c r="K143" s="224" t="s">
        <v>3</v>
      </c>
      <c r="L143" s="229"/>
      <c r="M143" s="230" t="s">
        <v>3</v>
      </c>
      <c r="N143" s="231" t="s">
        <v>44</v>
      </c>
      <c r="O143" s="36"/>
      <c r="P143" s="181">
        <f t="shared" si="31"/>
        <v>0</v>
      </c>
      <c r="Q143" s="181">
        <v>0</v>
      </c>
      <c r="R143" s="181">
        <f t="shared" si="32"/>
        <v>0</v>
      </c>
      <c r="S143" s="181">
        <v>0</v>
      </c>
      <c r="T143" s="182">
        <f t="shared" si="33"/>
        <v>0</v>
      </c>
      <c r="AR143" s="19" t="s">
        <v>266</v>
      </c>
      <c r="AT143" s="19" t="s">
        <v>371</v>
      </c>
      <c r="AU143" s="19" t="s">
        <v>22</v>
      </c>
      <c r="AY143" s="19" t="s">
        <v>235</v>
      </c>
      <c r="BE143" s="183">
        <f t="shared" si="34"/>
        <v>0</v>
      </c>
      <c r="BF143" s="183">
        <f t="shared" si="35"/>
        <v>0</v>
      </c>
      <c r="BG143" s="183">
        <f t="shared" si="36"/>
        <v>0</v>
      </c>
      <c r="BH143" s="183">
        <f t="shared" si="37"/>
        <v>0</v>
      </c>
      <c r="BI143" s="183">
        <f t="shared" si="38"/>
        <v>0</v>
      </c>
      <c r="BJ143" s="19" t="s">
        <v>22</v>
      </c>
      <c r="BK143" s="183">
        <f t="shared" si="39"/>
        <v>0</v>
      </c>
      <c r="BL143" s="19" t="s">
        <v>241</v>
      </c>
      <c r="BM143" s="19" t="s">
        <v>6254</v>
      </c>
    </row>
    <row r="144" spans="2:65" s="1" customFormat="1" ht="31.5" customHeight="1" x14ac:dyDescent="0.3">
      <c r="B144" s="171"/>
      <c r="C144" s="172" t="s">
        <v>819</v>
      </c>
      <c r="D144" s="172" t="s">
        <v>237</v>
      </c>
      <c r="E144" s="173" t="s">
        <v>6255</v>
      </c>
      <c r="F144" s="174" t="s">
        <v>6256</v>
      </c>
      <c r="G144" s="175" t="s">
        <v>249</v>
      </c>
      <c r="H144" s="176">
        <v>28</v>
      </c>
      <c r="I144" s="177"/>
      <c r="J144" s="178">
        <f t="shared" si="30"/>
        <v>0</v>
      </c>
      <c r="K144" s="174" t="s">
        <v>3</v>
      </c>
      <c r="L144" s="35"/>
      <c r="M144" s="179" t="s">
        <v>3</v>
      </c>
      <c r="N144" s="180" t="s">
        <v>44</v>
      </c>
      <c r="O144" s="36"/>
      <c r="P144" s="181">
        <f t="shared" si="31"/>
        <v>0</v>
      </c>
      <c r="Q144" s="181">
        <v>0</v>
      </c>
      <c r="R144" s="181">
        <f t="shared" si="32"/>
        <v>0</v>
      </c>
      <c r="S144" s="181">
        <v>0</v>
      </c>
      <c r="T144" s="182">
        <f t="shared" si="33"/>
        <v>0</v>
      </c>
      <c r="AR144" s="19" t="s">
        <v>241</v>
      </c>
      <c r="AT144" s="19" t="s">
        <v>237</v>
      </c>
      <c r="AU144" s="19" t="s">
        <v>22</v>
      </c>
      <c r="AY144" s="19" t="s">
        <v>235</v>
      </c>
      <c r="BE144" s="183">
        <f t="shared" si="34"/>
        <v>0</v>
      </c>
      <c r="BF144" s="183">
        <f t="shared" si="35"/>
        <v>0</v>
      </c>
      <c r="BG144" s="183">
        <f t="shared" si="36"/>
        <v>0</v>
      </c>
      <c r="BH144" s="183">
        <f t="shared" si="37"/>
        <v>0</v>
      </c>
      <c r="BI144" s="183">
        <f t="shared" si="38"/>
        <v>0</v>
      </c>
      <c r="BJ144" s="19" t="s">
        <v>22</v>
      </c>
      <c r="BK144" s="183">
        <f t="shared" si="39"/>
        <v>0</v>
      </c>
      <c r="BL144" s="19" t="s">
        <v>241</v>
      </c>
      <c r="BM144" s="19" t="s">
        <v>6257</v>
      </c>
    </row>
    <row r="145" spans="2:65" s="1" customFormat="1" ht="22.5" customHeight="1" x14ac:dyDescent="0.3">
      <c r="B145" s="171"/>
      <c r="C145" s="172" t="s">
        <v>823</v>
      </c>
      <c r="D145" s="172" t="s">
        <v>237</v>
      </c>
      <c r="E145" s="173" t="s">
        <v>6258</v>
      </c>
      <c r="F145" s="174" t="s">
        <v>6259</v>
      </c>
      <c r="G145" s="175" t="s">
        <v>249</v>
      </c>
      <c r="H145" s="176">
        <v>33</v>
      </c>
      <c r="I145" s="177"/>
      <c r="J145" s="178">
        <f t="shared" si="30"/>
        <v>0</v>
      </c>
      <c r="K145" s="174" t="s">
        <v>3</v>
      </c>
      <c r="L145" s="35"/>
      <c r="M145" s="179" t="s">
        <v>3</v>
      </c>
      <c r="N145" s="180" t="s">
        <v>44</v>
      </c>
      <c r="O145" s="36"/>
      <c r="P145" s="181">
        <f t="shared" si="31"/>
        <v>0</v>
      </c>
      <c r="Q145" s="181">
        <v>0</v>
      </c>
      <c r="R145" s="181">
        <f t="shared" si="32"/>
        <v>0</v>
      </c>
      <c r="S145" s="181">
        <v>0</v>
      </c>
      <c r="T145" s="182">
        <f t="shared" si="33"/>
        <v>0</v>
      </c>
      <c r="AR145" s="19" t="s">
        <v>241</v>
      </c>
      <c r="AT145" s="19" t="s">
        <v>237</v>
      </c>
      <c r="AU145" s="19" t="s">
        <v>22</v>
      </c>
      <c r="AY145" s="19" t="s">
        <v>235</v>
      </c>
      <c r="BE145" s="183">
        <f t="shared" si="34"/>
        <v>0</v>
      </c>
      <c r="BF145" s="183">
        <f t="shared" si="35"/>
        <v>0</v>
      </c>
      <c r="BG145" s="183">
        <f t="shared" si="36"/>
        <v>0</v>
      </c>
      <c r="BH145" s="183">
        <f t="shared" si="37"/>
        <v>0</v>
      </c>
      <c r="BI145" s="183">
        <f t="shared" si="38"/>
        <v>0</v>
      </c>
      <c r="BJ145" s="19" t="s">
        <v>22</v>
      </c>
      <c r="BK145" s="183">
        <f t="shared" si="39"/>
        <v>0</v>
      </c>
      <c r="BL145" s="19" t="s">
        <v>241</v>
      </c>
      <c r="BM145" s="19" t="s">
        <v>6260</v>
      </c>
    </row>
    <row r="146" spans="2:65" s="1" customFormat="1" ht="22.5" customHeight="1" x14ac:dyDescent="0.3">
      <c r="B146" s="171"/>
      <c r="C146" s="172" t="s">
        <v>827</v>
      </c>
      <c r="D146" s="172" t="s">
        <v>237</v>
      </c>
      <c r="E146" s="173" t="s">
        <v>6261</v>
      </c>
      <c r="F146" s="174" t="s">
        <v>6262</v>
      </c>
      <c r="G146" s="175" t="s">
        <v>249</v>
      </c>
      <c r="H146" s="176">
        <v>22</v>
      </c>
      <c r="I146" s="177"/>
      <c r="J146" s="178">
        <f t="shared" si="30"/>
        <v>0</v>
      </c>
      <c r="K146" s="174" t="s">
        <v>3</v>
      </c>
      <c r="L146" s="35"/>
      <c r="M146" s="179" t="s">
        <v>3</v>
      </c>
      <c r="N146" s="180" t="s">
        <v>44</v>
      </c>
      <c r="O146" s="36"/>
      <c r="P146" s="181">
        <f t="shared" si="31"/>
        <v>0</v>
      </c>
      <c r="Q146" s="181">
        <v>0</v>
      </c>
      <c r="R146" s="181">
        <f t="shared" si="32"/>
        <v>0</v>
      </c>
      <c r="S146" s="181">
        <v>0</v>
      </c>
      <c r="T146" s="182">
        <f t="shared" si="33"/>
        <v>0</v>
      </c>
      <c r="AR146" s="19" t="s">
        <v>241</v>
      </c>
      <c r="AT146" s="19" t="s">
        <v>237</v>
      </c>
      <c r="AU146" s="19" t="s">
        <v>22</v>
      </c>
      <c r="AY146" s="19" t="s">
        <v>235</v>
      </c>
      <c r="BE146" s="183">
        <f t="shared" si="34"/>
        <v>0</v>
      </c>
      <c r="BF146" s="183">
        <f t="shared" si="35"/>
        <v>0</v>
      </c>
      <c r="BG146" s="183">
        <f t="shared" si="36"/>
        <v>0</v>
      </c>
      <c r="BH146" s="183">
        <f t="shared" si="37"/>
        <v>0</v>
      </c>
      <c r="BI146" s="183">
        <f t="shared" si="38"/>
        <v>0</v>
      </c>
      <c r="BJ146" s="19" t="s">
        <v>22</v>
      </c>
      <c r="BK146" s="183">
        <f t="shared" si="39"/>
        <v>0</v>
      </c>
      <c r="BL146" s="19" t="s">
        <v>241</v>
      </c>
      <c r="BM146" s="19" t="s">
        <v>6263</v>
      </c>
    </row>
    <row r="147" spans="2:65" s="1" customFormat="1" ht="22.5" customHeight="1" x14ac:dyDescent="0.3">
      <c r="B147" s="171"/>
      <c r="C147" s="222" t="s">
        <v>831</v>
      </c>
      <c r="D147" s="222" t="s">
        <v>371</v>
      </c>
      <c r="E147" s="223" t="s">
        <v>6264</v>
      </c>
      <c r="F147" s="224" t="s">
        <v>6265</v>
      </c>
      <c r="G147" s="225" t="s">
        <v>249</v>
      </c>
      <c r="H147" s="226">
        <v>66</v>
      </c>
      <c r="I147" s="227"/>
      <c r="J147" s="228">
        <f t="shared" si="30"/>
        <v>0</v>
      </c>
      <c r="K147" s="224" t="s">
        <v>3</v>
      </c>
      <c r="L147" s="229"/>
      <c r="M147" s="230" t="s">
        <v>3</v>
      </c>
      <c r="N147" s="231" t="s">
        <v>44</v>
      </c>
      <c r="O147" s="36"/>
      <c r="P147" s="181">
        <f t="shared" si="31"/>
        <v>0</v>
      </c>
      <c r="Q147" s="181">
        <v>0</v>
      </c>
      <c r="R147" s="181">
        <f t="shared" si="32"/>
        <v>0</v>
      </c>
      <c r="S147" s="181">
        <v>0</v>
      </c>
      <c r="T147" s="182">
        <f t="shared" si="33"/>
        <v>0</v>
      </c>
      <c r="AR147" s="19" t="s">
        <v>266</v>
      </c>
      <c r="AT147" s="19" t="s">
        <v>371</v>
      </c>
      <c r="AU147" s="19" t="s">
        <v>22</v>
      </c>
      <c r="AY147" s="19" t="s">
        <v>235</v>
      </c>
      <c r="BE147" s="183">
        <f t="shared" si="34"/>
        <v>0</v>
      </c>
      <c r="BF147" s="183">
        <f t="shared" si="35"/>
        <v>0</v>
      </c>
      <c r="BG147" s="183">
        <f t="shared" si="36"/>
        <v>0</v>
      </c>
      <c r="BH147" s="183">
        <f t="shared" si="37"/>
        <v>0</v>
      </c>
      <c r="BI147" s="183">
        <f t="shared" si="38"/>
        <v>0</v>
      </c>
      <c r="BJ147" s="19" t="s">
        <v>22</v>
      </c>
      <c r="BK147" s="183">
        <f t="shared" si="39"/>
        <v>0</v>
      </c>
      <c r="BL147" s="19" t="s">
        <v>241</v>
      </c>
      <c r="BM147" s="19" t="s">
        <v>6266</v>
      </c>
    </row>
    <row r="148" spans="2:65" s="1" customFormat="1" ht="22.5" customHeight="1" x14ac:dyDescent="0.3">
      <c r="B148" s="171"/>
      <c r="C148" s="172" t="s">
        <v>547</v>
      </c>
      <c r="D148" s="172" t="s">
        <v>237</v>
      </c>
      <c r="E148" s="173" t="s">
        <v>6267</v>
      </c>
      <c r="F148" s="174" t="s">
        <v>6268</v>
      </c>
      <c r="G148" s="175" t="s">
        <v>249</v>
      </c>
      <c r="H148" s="176">
        <v>48</v>
      </c>
      <c r="I148" s="177"/>
      <c r="J148" s="178">
        <f t="shared" si="30"/>
        <v>0</v>
      </c>
      <c r="K148" s="174" t="s">
        <v>3</v>
      </c>
      <c r="L148" s="35"/>
      <c r="M148" s="179" t="s">
        <v>3</v>
      </c>
      <c r="N148" s="180" t="s">
        <v>44</v>
      </c>
      <c r="O148" s="36"/>
      <c r="P148" s="181">
        <f t="shared" si="31"/>
        <v>0</v>
      </c>
      <c r="Q148" s="181">
        <v>0</v>
      </c>
      <c r="R148" s="181">
        <f t="shared" si="32"/>
        <v>0</v>
      </c>
      <c r="S148" s="181">
        <v>0</v>
      </c>
      <c r="T148" s="182">
        <f t="shared" si="33"/>
        <v>0</v>
      </c>
      <c r="AR148" s="19" t="s">
        <v>241</v>
      </c>
      <c r="AT148" s="19" t="s">
        <v>237</v>
      </c>
      <c r="AU148" s="19" t="s">
        <v>22</v>
      </c>
      <c r="AY148" s="19" t="s">
        <v>235</v>
      </c>
      <c r="BE148" s="183">
        <f t="shared" si="34"/>
        <v>0</v>
      </c>
      <c r="BF148" s="183">
        <f t="shared" si="35"/>
        <v>0</v>
      </c>
      <c r="BG148" s="183">
        <f t="shared" si="36"/>
        <v>0</v>
      </c>
      <c r="BH148" s="183">
        <f t="shared" si="37"/>
        <v>0</v>
      </c>
      <c r="BI148" s="183">
        <f t="shared" si="38"/>
        <v>0</v>
      </c>
      <c r="BJ148" s="19" t="s">
        <v>22</v>
      </c>
      <c r="BK148" s="183">
        <f t="shared" si="39"/>
        <v>0</v>
      </c>
      <c r="BL148" s="19" t="s">
        <v>241</v>
      </c>
      <c r="BM148" s="19" t="s">
        <v>6269</v>
      </c>
    </row>
    <row r="149" spans="2:65" s="1" customFormat="1" ht="22.5" customHeight="1" x14ac:dyDescent="0.3">
      <c r="B149" s="171"/>
      <c r="C149" s="222" t="s">
        <v>838</v>
      </c>
      <c r="D149" s="222" t="s">
        <v>371</v>
      </c>
      <c r="E149" s="223" t="s">
        <v>6270</v>
      </c>
      <c r="F149" s="224" t="s">
        <v>6271</v>
      </c>
      <c r="G149" s="225" t="s">
        <v>240</v>
      </c>
      <c r="H149" s="226">
        <v>48</v>
      </c>
      <c r="I149" s="227"/>
      <c r="J149" s="228">
        <f t="shared" si="30"/>
        <v>0</v>
      </c>
      <c r="K149" s="224" t="s">
        <v>3</v>
      </c>
      <c r="L149" s="229"/>
      <c r="M149" s="230" t="s">
        <v>3</v>
      </c>
      <c r="N149" s="231" t="s">
        <v>44</v>
      </c>
      <c r="O149" s="36"/>
      <c r="P149" s="181">
        <f t="shared" si="31"/>
        <v>0</v>
      </c>
      <c r="Q149" s="181">
        <v>0</v>
      </c>
      <c r="R149" s="181">
        <f t="shared" si="32"/>
        <v>0</v>
      </c>
      <c r="S149" s="181">
        <v>0</v>
      </c>
      <c r="T149" s="182">
        <f t="shared" si="33"/>
        <v>0</v>
      </c>
      <c r="AR149" s="19" t="s">
        <v>266</v>
      </c>
      <c r="AT149" s="19" t="s">
        <v>371</v>
      </c>
      <c r="AU149" s="19" t="s">
        <v>22</v>
      </c>
      <c r="AY149" s="19" t="s">
        <v>235</v>
      </c>
      <c r="BE149" s="183">
        <f t="shared" si="34"/>
        <v>0</v>
      </c>
      <c r="BF149" s="183">
        <f t="shared" si="35"/>
        <v>0</v>
      </c>
      <c r="BG149" s="183">
        <f t="shared" si="36"/>
        <v>0</v>
      </c>
      <c r="BH149" s="183">
        <f t="shared" si="37"/>
        <v>0</v>
      </c>
      <c r="BI149" s="183">
        <f t="shared" si="38"/>
        <v>0</v>
      </c>
      <c r="BJ149" s="19" t="s">
        <v>22</v>
      </c>
      <c r="BK149" s="183">
        <f t="shared" si="39"/>
        <v>0</v>
      </c>
      <c r="BL149" s="19" t="s">
        <v>241</v>
      </c>
      <c r="BM149" s="19" t="s">
        <v>6272</v>
      </c>
    </row>
    <row r="150" spans="2:65" s="1" customFormat="1" ht="22.5" customHeight="1" x14ac:dyDescent="0.3">
      <c r="B150" s="171"/>
      <c r="C150" s="172" t="s">
        <v>845</v>
      </c>
      <c r="D150" s="172" t="s">
        <v>237</v>
      </c>
      <c r="E150" s="173" t="s">
        <v>6273</v>
      </c>
      <c r="F150" s="174" t="s">
        <v>6274</v>
      </c>
      <c r="G150" s="175" t="s">
        <v>249</v>
      </c>
      <c r="H150" s="176">
        <v>2997</v>
      </c>
      <c r="I150" s="177"/>
      <c r="J150" s="178">
        <f t="shared" si="30"/>
        <v>0</v>
      </c>
      <c r="K150" s="174" t="s">
        <v>3</v>
      </c>
      <c r="L150" s="35"/>
      <c r="M150" s="179" t="s">
        <v>3</v>
      </c>
      <c r="N150" s="180" t="s">
        <v>44</v>
      </c>
      <c r="O150" s="36"/>
      <c r="P150" s="181">
        <f t="shared" si="31"/>
        <v>0</v>
      </c>
      <c r="Q150" s="181">
        <v>0</v>
      </c>
      <c r="R150" s="181">
        <f t="shared" si="32"/>
        <v>0</v>
      </c>
      <c r="S150" s="181">
        <v>0</v>
      </c>
      <c r="T150" s="182">
        <f t="shared" si="33"/>
        <v>0</v>
      </c>
      <c r="AR150" s="19" t="s">
        <v>241</v>
      </c>
      <c r="AT150" s="19" t="s">
        <v>237</v>
      </c>
      <c r="AU150" s="19" t="s">
        <v>22</v>
      </c>
      <c r="AY150" s="19" t="s">
        <v>235</v>
      </c>
      <c r="BE150" s="183">
        <f t="shared" si="34"/>
        <v>0</v>
      </c>
      <c r="BF150" s="183">
        <f t="shared" si="35"/>
        <v>0</v>
      </c>
      <c r="BG150" s="183">
        <f t="shared" si="36"/>
        <v>0</v>
      </c>
      <c r="BH150" s="183">
        <f t="shared" si="37"/>
        <v>0</v>
      </c>
      <c r="BI150" s="183">
        <f t="shared" si="38"/>
        <v>0</v>
      </c>
      <c r="BJ150" s="19" t="s">
        <v>22</v>
      </c>
      <c r="BK150" s="183">
        <f t="shared" si="39"/>
        <v>0</v>
      </c>
      <c r="BL150" s="19" t="s">
        <v>241</v>
      </c>
      <c r="BM150" s="19" t="s">
        <v>6275</v>
      </c>
    </row>
    <row r="151" spans="2:65" s="1" customFormat="1" ht="22.5" customHeight="1" x14ac:dyDescent="0.3">
      <c r="B151" s="171"/>
      <c r="C151" s="222" t="s">
        <v>852</v>
      </c>
      <c r="D151" s="222" t="s">
        <v>371</v>
      </c>
      <c r="E151" s="223" t="s">
        <v>6276</v>
      </c>
      <c r="F151" s="224" t="s">
        <v>6277</v>
      </c>
      <c r="G151" s="225" t="s">
        <v>249</v>
      </c>
      <c r="H151" s="226">
        <v>5361</v>
      </c>
      <c r="I151" s="227"/>
      <c r="J151" s="228">
        <f t="shared" si="30"/>
        <v>0</v>
      </c>
      <c r="K151" s="224" t="s">
        <v>3</v>
      </c>
      <c r="L151" s="229"/>
      <c r="M151" s="230" t="s">
        <v>3</v>
      </c>
      <c r="N151" s="231" t="s">
        <v>44</v>
      </c>
      <c r="O151" s="36"/>
      <c r="P151" s="181">
        <f t="shared" si="31"/>
        <v>0</v>
      </c>
      <c r="Q151" s="181">
        <v>0</v>
      </c>
      <c r="R151" s="181">
        <f t="shared" si="32"/>
        <v>0</v>
      </c>
      <c r="S151" s="181">
        <v>0</v>
      </c>
      <c r="T151" s="182">
        <f t="shared" si="33"/>
        <v>0</v>
      </c>
      <c r="AR151" s="19" t="s">
        <v>266</v>
      </c>
      <c r="AT151" s="19" t="s">
        <v>371</v>
      </c>
      <c r="AU151" s="19" t="s">
        <v>22</v>
      </c>
      <c r="AY151" s="19" t="s">
        <v>235</v>
      </c>
      <c r="BE151" s="183">
        <f t="shared" si="34"/>
        <v>0</v>
      </c>
      <c r="BF151" s="183">
        <f t="shared" si="35"/>
        <v>0</v>
      </c>
      <c r="BG151" s="183">
        <f t="shared" si="36"/>
        <v>0</v>
      </c>
      <c r="BH151" s="183">
        <f t="shared" si="37"/>
        <v>0</v>
      </c>
      <c r="BI151" s="183">
        <f t="shared" si="38"/>
        <v>0</v>
      </c>
      <c r="BJ151" s="19" t="s">
        <v>22</v>
      </c>
      <c r="BK151" s="183">
        <f t="shared" si="39"/>
        <v>0</v>
      </c>
      <c r="BL151" s="19" t="s">
        <v>241</v>
      </c>
      <c r="BM151" s="19" t="s">
        <v>6278</v>
      </c>
    </row>
    <row r="152" spans="2:65" s="1" customFormat="1" ht="22.5" customHeight="1" x14ac:dyDescent="0.3">
      <c r="B152" s="171"/>
      <c r="C152" s="172" t="s">
        <v>859</v>
      </c>
      <c r="D152" s="172" t="s">
        <v>237</v>
      </c>
      <c r="E152" s="173" t="s">
        <v>6279</v>
      </c>
      <c r="F152" s="174" t="s">
        <v>6280</v>
      </c>
      <c r="G152" s="175" t="s">
        <v>240</v>
      </c>
      <c r="H152" s="176">
        <v>773</v>
      </c>
      <c r="I152" s="177"/>
      <c r="J152" s="178">
        <f t="shared" si="30"/>
        <v>0</v>
      </c>
      <c r="K152" s="174" t="s">
        <v>3</v>
      </c>
      <c r="L152" s="35"/>
      <c r="M152" s="179" t="s">
        <v>3</v>
      </c>
      <c r="N152" s="180" t="s">
        <v>44</v>
      </c>
      <c r="O152" s="36"/>
      <c r="P152" s="181">
        <f t="shared" si="31"/>
        <v>0</v>
      </c>
      <c r="Q152" s="181">
        <v>0</v>
      </c>
      <c r="R152" s="181">
        <f t="shared" si="32"/>
        <v>0</v>
      </c>
      <c r="S152" s="181">
        <v>0</v>
      </c>
      <c r="T152" s="182">
        <f t="shared" si="33"/>
        <v>0</v>
      </c>
      <c r="AR152" s="19" t="s">
        <v>241</v>
      </c>
      <c r="AT152" s="19" t="s">
        <v>237</v>
      </c>
      <c r="AU152" s="19" t="s">
        <v>22</v>
      </c>
      <c r="AY152" s="19" t="s">
        <v>235</v>
      </c>
      <c r="BE152" s="183">
        <f t="shared" si="34"/>
        <v>0</v>
      </c>
      <c r="BF152" s="183">
        <f t="shared" si="35"/>
        <v>0</v>
      </c>
      <c r="BG152" s="183">
        <f t="shared" si="36"/>
        <v>0</v>
      </c>
      <c r="BH152" s="183">
        <f t="shared" si="37"/>
        <v>0</v>
      </c>
      <c r="BI152" s="183">
        <f t="shared" si="38"/>
        <v>0</v>
      </c>
      <c r="BJ152" s="19" t="s">
        <v>22</v>
      </c>
      <c r="BK152" s="183">
        <f t="shared" si="39"/>
        <v>0</v>
      </c>
      <c r="BL152" s="19" t="s">
        <v>241</v>
      </c>
      <c r="BM152" s="19" t="s">
        <v>6281</v>
      </c>
    </row>
    <row r="153" spans="2:65" s="1" customFormat="1" ht="22.5" customHeight="1" x14ac:dyDescent="0.3">
      <c r="B153" s="171"/>
      <c r="C153" s="222" t="s">
        <v>866</v>
      </c>
      <c r="D153" s="222" t="s">
        <v>371</v>
      </c>
      <c r="E153" s="223" t="s">
        <v>6282</v>
      </c>
      <c r="F153" s="224" t="s">
        <v>6283</v>
      </c>
      <c r="G153" s="225" t="s">
        <v>245</v>
      </c>
      <c r="H153" s="226">
        <v>79</v>
      </c>
      <c r="I153" s="227"/>
      <c r="J153" s="228">
        <f t="shared" si="30"/>
        <v>0</v>
      </c>
      <c r="K153" s="224" t="s">
        <v>3</v>
      </c>
      <c r="L153" s="229"/>
      <c r="M153" s="230" t="s">
        <v>3</v>
      </c>
      <c r="N153" s="231" t="s">
        <v>44</v>
      </c>
      <c r="O153" s="36"/>
      <c r="P153" s="181">
        <f t="shared" si="31"/>
        <v>0</v>
      </c>
      <c r="Q153" s="181">
        <v>0</v>
      </c>
      <c r="R153" s="181">
        <f t="shared" si="32"/>
        <v>0</v>
      </c>
      <c r="S153" s="181">
        <v>0</v>
      </c>
      <c r="T153" s="182">
        <f t="shared" si="33"/>
        <v>0</v>
      </c>
      <c r="AR153" s="19" t="s">
        <v>266</v>
      </c>
      <c r="AT153" s="19" t="s">
        <v>371</v>
      </c>
      <c r="AU153" s="19" t="s">
        <v>22</v>
      </c>
      <c r="AY153" s="19" t="s">
        <v>235</v>
      </c>
      <c r="BE153" s="183">
        <f t="shared" si="34"/>
        <v>0</v>
      </c>
      <c r="BF153" s="183">
        <f t="shared" si="35"/>
        <v>0</v>
      </c>
      <c r="BG153" s="183">
        <f t="shared" si="36"/>
        <v>0</v>
      </c>
      <c r="BH153" s="183">
        <f t="shared" si="37"/>
        <v>0</v>
      </c>
      <c r="BI153" s="183">
        <f t="shared" si="38"/>
        <v>0</v>
      </c>
      <c r="BJ153" s="19" t="s">
        <v>22</v>
      </c>
      <c r="BK153" s="183">
        <f t="shared" si="39"/>
        <v>0</v>
      </c>
      <c r="BL153" s="19" t="s">
        <v>241</v>
      </c>
      <c r="BM153" s="19" t="s">
        <v>6284</v>
      </c>
    </row>
    <row r="154" spans="2:65" s="1" customFormat="1" ht="22.5" customHeight="1" x14ac:dyDescent="0.3">
      <c r="B154" s="171"/>
      <c r="C154" s="172" t="s">
        <v>886</v>
      </c>
      <c r="D154" s="172" t="s">
        <v>237</v>
      </c>
      <c r="E154" s="173" t="s">
        <v>6285</v>
      </c>
      <c r="F154" s="174" t="s">
        <v>6286</v>
      </c>
      <c r="G154" s="175" t="s">
        <v>240</v>
      </c>
      <c r="H154" s="176">
        <v>118</v>
      </c>
      <c r="I154" s="177"/>
      <c r="J154" s="178">
        <f t="shared" si="30"/>
        <v>0</v>
      </c>
      <c r="K154" s="174" t="s">
        <v>3</v>
      </c>
      <c r="L154" s="35"/>
      <c r="M154" s="179" t="s">
        <v>3</v>
      </c>
      <c r="N154" s="180" t="s">
        <v>44</v>
      </c>
      <c r="O154" s="36"/>
      <c r="P154" s="181">
        <f t="shared" si="31"/>
        <v>0</v>
      </c>
      <c r="Q154" s="181">
        <v>0</v>
      </c>
      <c r="R154" s="181">
        <f t="shared" si="32"/>
        <v>0</v>
      </c>
      <c r="S154" s="181">
        <v>0</v>
      </c>
      <c r="T154" s="182">
        <f t="shared" si="33"/>
        <v>0</v>
      </c>
      <c r="AR154" s="19" t="s">
        <v>241</v>
      </c>
      <c r="AT154" s="19" t="s">
        <v>237</v>
      </c>
      <c r="AU154" s="19" t="s">
        <v>22</v>
      </c>
      <c r="AY154" s="19" t="s">
        <v>235</v>
      </c>
      <c r="BE154" s="183">
        <f t="shared" si="34"/>
        <v>0</v>
      </c>
      <c r="BF154" s="183">
        <f t="shared" si="35"/>
        <v>0</v>
      </c>
      <c r="BG154" s="183">
        <f t="shared" si="36"/>
        <v>0</v>
      </c>
      <c r="BH154" s="183">
        <f t="shared" si="37"/>
        <v>0</v>
      </c>
      <c r="BI154" s="183">
        <f t="shared" si="38"/>
        <v>0</v>
      </c>
      <c r="BJ154" s="19" t="s">
        <v>22</v>
      </c>
      <c r="BK154" s="183">
        <f t="shared" si="39"/>
        <v>0</v>
      </c>
      <c r="BL154" s="19" t="s">
        <v>241</v>
      </c>
      <c r="BM154" s="19" t="s">
        <v>6287</v>
      </c>
    </row>
    <row r="155" spans="2:65" s="1" customFormat="1" ht="22.5" customHeight="1" x14ac:dyDescent="0.3">
      <c r="B155" s="171"/>
      <c r="C155" s="222" t="s">
        <v>890</v>
      </c>
      <c r="D155" s="222" t="s">
        <v>371</v>
      </c>
      <c r="E155" s="223" t="s">
        <v>6288</v>
      </c>
      <c r="F155" s="224" t="s">
        <v>6289</v>
      </c>
      <c r="G155" s="225" t="s">
        <v>245</v>
      </c>
      <c r="H155" s="226">
        <v>12</v>
      </c>
      <c r="I155" s="227"/>
      <c r="J155" s="228">
        <f t="shared" si="30"/>
        <v>0</v>
      </c>
      <c r="K155" s="224" t="s">
        <v>3</v>
      </c>
      <c r="L155" s="229"/>
      <c r="M155" s="230" t="s">
        <v>3</v>
      </c>
      <c r="N155" s="231" t="s">
        <v>44</v>
      </c>
      <c r="O155" s="36"/>
      <c r="P155" s="181">
        <f t="shared" si="31"/>
        <v>0</v>
      </c>
      <c r="Q155" s="181">
        <v>0</v>
      </c>
      <c r="R155" s="181">
        <f t="shared" si="32"/>
        <v>0</v>
      </c>
      <c r="S155" s="181">
        <v>0</v>
      </c>
      <c r="T155" s="182">
        <f t="shared" si="33"/>
        <v>0</v>
      </c>
      <c r="AR155" s="19" t="s">
        <v>266</v>
      </c>
      <c r="AT155" s="19" t="s">
        <v>371</v>
      </c>
      <c r="AU155" s="19" t="s">
        <v>22</v>
      </c>
      <c r="AY155" s="19" t="s">
        <v>235</v>
      </c>
      <c r="BE155" s="183">
        <f t="shared" si="34"/>
        <v>0</v>
      </c>
      <c r="BF155" s="183">
        <f t="shared" si="35"/>
        <v>0</v>
      </c>
      <c r="BG155" s="183">
        <f t="shared" si="36"/>
        <v>0</v>
      </c>
      <c r="BH155" s="183">
        <f t="shared" si="37"/>
        <v>0</v>
      </c>
      <c r="BI155" s="183">
        <f t="shared" si="38"/>
        <v>0</v>
      </c>
      <c r="BJ155" s="19" t="s">
        <v>22</v>
      </c>
      <c r="BK155" s="183">
        <f t="shared" si="39"/>
        <v>0</v>
      </c>
      <c r="BL155" s="19" t="s">
        <v>241</v>
      </c>
      <c r="BM155" s="19" t="s">
        <v>6290</v>
      </c>
    </row>
    <row r="156" spans="2:65" s="1" customFormat="1" ht="22.5" customHeight="1" x14ac:dyDescent="0.3">
      <c r="B156" s="171"/>
      <c r="C156" s="172" t="s">
        <v>894</v>
      </c>
      <c r="D156" s="172" t="s">
        <v>237</v>
      </c>
      <c r="E156" s="173" t="s">
        <v>6291</v>
      </c>
      <c r="F156" s="174" t="s">
        <v>6292</v>
      </c>
      <c r="G156" s="175" t="s">
        <v>245</v>
      </c>
      <c r="H156" s="176">
        <v>46</v>
      </c>
      <c r="I156" s="177"/>
      <c r="J156" s="178">
        <f t="shared" si="30"/>
        <v>0</v>
      </c>
      <c r="K156" s="174" t="s">
        <v>3</v>
      </c>
      <c r="L156" s="35"/>
      <c r="M156" s="179" t="s">
        <v>3</v>
      </c>
      <c r="N156" s="180" t="s">
        <v>44</v>
      </c>
      <c r="O156" s="36"/>
      <c r="P156" s="181">
        <f t="shared" si="31"/>
        <v>0</v>
      </c>
      <c r="Q156" s="181">
        <v>0</v>
      </c>
      <c r="R156" s="181">
        <f t="shared" si="32"/>
        <v>0</v>
      </c>
      <c r="S156" s="181">
        <v>0</v>
      </c>
      <c r="T156" s="182">
        <f t="shared" si="33"/>
        <v>0</v>
      </c>
      <c r="AR156" s="19" t="s">
        <v>241</v>
      </c>
      <c r="AT156" s="19" t="s">
        <v>237</v>
      </c>
      <c r="AU156" s="19" t="s">
        <v>22</v>
      </c>
      <c r="AY156" s="19" t="s">
        <v>235</v>
      </c>
      <c r="BE156" s="183">
        <f t="shared" si="34"/>
        <v>0</v>
      </c>
      <c r="BF156" s="183">
        <f t="shared" si="35"/>
        <v>0</v>
      </c>
      <c r="BG156" s="183">
        <f t="shared" si="36"/>
        <v>0</v>
      </c>
      <c r="BH156" s="183">
        <f t="shared" si="37"/>
        <v>0</v>
      </c>
      <c r="BI156" s="183">
        <f t="shared" si="38"/>
        <v>0</v>
      </c>
      <c r="BJ156" s="19" t="s">
        <v>22</v>
      </c>
      <c r="BK156" s="183">
        <f t="shared" si="39"/>
        <v>0</v>
      </c>
      <c r="BL156" s="19" t="s">
        <v>241</v>
      </c>
      <c r="BM156" s="19" t="s">
        <v>6293</v>
      </c>
    </row>
    <row r="157" spans="2:65" s="11" customFormat="1" ht="37.35" customHeight="1" x14ac:dyDescent="0.35">
      <c r="B157" s="157"/>
      <c r="D157" s="158" t="s">
        <v>72</v>
      </c>
      <c r="E157" s="159" t="s">
        <v>371</v>
      </c>
      <c r="F157" s="159" t="s">
        <v>6294</v>
      </c>
      <c r="I157" s="160"/>
      <c r="J157" s="161">
        <f>BK157</f>
        <v>0</v>
      </c>
      <c r="L157" s="157"/>
      <c r="M157" s="162"/>
      <c r="N157" s="163"/>
      <c r="O157" s="163"/>
      <c r="P157" s="164">
        <f>P158+P163</f>
        <v>0</v>
      </c>
      <c r="Q157" s="163"/>
      <c r="R157" s="164">
        <f>R158+R163</f>
        <v>0</v>
      </c>
      <c r="S157" s="163"/>
      <c r="T157" s="165">
        <f>T158+T163</f>
        <v>0</v>
      </c>
      <c r="AR157" s="158" t="s">
        <v>103</v>
      </c>
      <c r="AT157" s="166" t="s">
        <v>72</v>
      </c>
      <c r="AU157" s="166" t="s">
        <v>73</v>
      </c>
      <c r="AY157" s="158" t="s">
        <v>235</v>
      </c>
      <c r="BK157" s="167">
        <f>BK158+BK163</f>
        <v>0</v>
      </c>
    </row>
    <row r="158" spans="2:65" s="11" customFormat="1" ht="19.899999999999999" customHeight="1" x14ac:dyDescent="0.3">
      <c r="B158" s="157"/>
      <c r="D158" s="168" t="s">
        <v>72</v>
      </c>
      <c r="E158" s="169" t="s">
        <v>6295</v>
      </c>
      <c r="F158" s="169" t="s">
        <v>6296</v>
      </c>
      <c r="I158" s="160"/>
      <c r="J158" s="170">
        <f>BK158</f>
        <v>0</v>
      </c>
      <c r="L158" s="157"/>
      <c r="M158" s="162"/>
      <c r="N158" s="163"/>
      <c r="O158" s="163"/>
      <c r="P158" s="164">
        <f>SUM(P159:P162)</f>
        <v>0</v>
      </c>
      <c r="Q158" s="163"/>
      <c r="R158" s="164">
        <f>SUM(R159:R162)</f>
        <v>0</v>
      </c>
      <c r="S158" s="163"/>
      <c r="T158" s="165">
        <f>SUM(T159:T162)</f>
        <v>0</v>
      </c>
      <c r="AR158" s="158" t="s">
        <v>103</v>
      </c>
      <c r="AT158" s="166" t="s">
        <v>72</v>
      </c>
      <c r="AU158" s="166" t="s">
        <v>22</v>
      </c>
      <c r="AY158" s="158" t="s">
        <v>235</v>
      </c>
      <c r="BK158" s="167">
        <f>SUM(BK159:BK162)</f>
        <v>0</v>
      </c>
    </row>
    <row r="159" spans="2:65" s="1" customFormat="1" ht="22.5" customHeight="1" x14ac:dyDescent="0.3">
      <c r="B159" s="171"/>
      <c r="C159" s="172" t="s">
        <v>900</v>
      </c>
      <c r="D159" s="172" t="s">
        <v>237</v>
      </c>
      <c r="E159" s="173" t="s">
        <v>6297</v>
      </c>
      <c r="F159" s="174" t="s">
        <v>6298</v>
      </c>
      <c r="G159" s="175" t="s">
        <v>3803</v>
      </c>
      <c r="H159" s="176">
        <v>95</v>
      </c>
      <c r="I159" s="177"/>
      <c r="J159" s="178">
        <f>ROUND(I159*H159,2)</f>
        <v>0</v>
      </c>
      <c r="K159" s="174" t="s">
        <v>3</v>
      </c>
      <c r="L159" s="35"/>
      <c r="M159" s="179" t="s">
        <v>3</v>
      </c>
      <c r="N159" s="180" t="s">
        <v>44</v>
      </c>
      <c r="O159" s="36"/>
      <c r="P159" s="181">
        <f>O159*H159</f>
        <v>0</v>
      </c>
      <c r="Q159" s="181">
        <v>0</v>
      </c>
      <c r="R159" s="181">
        <f>Q159*H159</f>
        <v>0</v>
      </c>
      <c r="S159" s="181">
        <v>0</v>
      </c>
      <c r="T159" s="182">
        <f>S159*H159</f>
        <v>0</v>
      </c>
      <c r="AR159" s="19" t="s">
        <v>241</v>
      </c>
      <c r="AT159" s="19" t="s">
        <v>237</v>
      </c>
      <c r="AU159" s="19" t="s">
        <v>81</v>
      </c>
      <c r="AY159" s="19" t="s">
        <v>235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9" t="s">
        <v>22</v>
      </c>
      <c r="BK159" s="183">
        <f>ROUND(I159*H159,2)</f>
        <v>0</v>
      </c>
      <c r="BL159" s="19" t="s">
        <v>241</v>
      </c>
      <c r="BM159" s="19" t="s">
        <v>6299</v>
      </c>
    </row>
    <row r="160" spans="2:65" s="1" customFormat="1" ht="22.5" customHeight="1" x14ac:dyDescent="0.3">
      <c r="B160" s="171"/>
      <c r="C160" s="172" t="s">
        <v>554</v>
      </c>
      <c r="D160" s="172" t="s">
        <v>237</v>
      </c>
      <c r="E160" s="173" t="s">
        <v>6300</v>
      </c>
      <c r="F160" s="174" t="s">
        <v>6301</v>
      </c>
      <c r="G160" s="175" t="s">
        <v>6302</v>
      </c>
      <c r="H160" s="176">
        <v>1</v>
      </c>
      <c r="I160" s="177"/>
      <c r="J160" s="178">
        <f>ROUND(I160*H160,2)</f>
        <v>0</v>
      </c>
      <c r="K160" s="174" t="s">
        <v>3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6303</v>
      </c>
    </row>
    <row r="161" spans="2:65" s="1" customFormat="1" ht="22.5" customHeight="1" x14ac:dyDescent="0.3">
      <c r="B161" s="171"/>
      <c r="C161" s="172" t="s">
        <v>912</v>
      </c>
      <c r="D161" s="172" t="s">
        <v>237</v>
      </c>
      <c r="E161" s="173" t="s">
        <v>6304</v>
      </c>
      <c r="F161" s="174" t="s">
        <v>6305</v>
      </c>
      <c r="G161" s="175" t="s">
        <v>6302</v>
      </c>
      <c r="H161" s="176">
        <v>1</v>
      </c>
      <c r="I161" s="177"/>
      <c r="J161" s="178">
        <f>ROUND(I161*H161,2)</f>
        <v>0</v>
      </c>
      <c r="K161" s="174" t="s">
        <v>3</v>
      </c>
      <c r="L161" s="35"/>
      <c r="M161" s="179" t="s">
        <v>3</v>
      </c>
      <c r="N161" s="180" t="s">
        <v>44</v>
      </c>
      <c r="O161" s="36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AR161" s="19" t="s">
        <v>241</v>
      </c>
      <c r="AT161" s="19" t="s">
        <v>237</v>
      </c>
      <c r="AU161" s="19" t="s">
        <v>81</v>
      </c>
      <c r="AY161" s="19" t="s">
        <v>235</v>
      </c>
      <c r="BE161" s="183">
        <f>IF(N161="základní",J161,0)</f>
        <v>0</v>
      </c>
      <c r="BF161" s="183">
        <f>IF(N161="snížená",J161,0)</f>
        <v>0</v>
      </c>
      <c r="BG161" s="183">
        <f>IF(N161="zákl. přenesená",J161,0)</f>
        <v>0</v>
      </c>
      <c r="BH161" s="183">
        <f>IF(N161="sníž. přenesená",J161,0)</f>
        <v>0</v>
      </c>
      <c r="BI161" s="183">
        <f>IF(N161="nulová",J161,0)</f>
        <v>0</v>
      </c>
      <c r="BJ161" s="19" t="s">
        <v>22</v>
      </c>
      <c r="BK161" s="183">
        <f>ROUND(I161*H161,2)</f>
        <v>0</v>
      </c>
      <c r="BL161" s="19" t="s">
        <v>241</v>
      </c>
      <c r="BM161" s="19" t="s">
        <v>6306</v>
      </c>
    </row>
    <row r="162" spans="2:65" s="1" customFormat="1" ht="22.5" customHeight="1" x14ac:dyDescent="0.3">
      <c r="B162" s="171"/>
      <c r="C162" s="172" t="s">
        <v>916</v>
      </c>
      <c r="D162" s="172" t="s">
        <v>237</v>
      </c>
      <c r="E162" s="173" t="s">
        <v>6307</v>
      </c>
      <c r="F162" s="174" t="s">
        <v>6308</v>
      </c>
      <c r="G162" s="175" t="s">
        <v>6302</v>
      </c>
      <c r="H162" s="176">
        <v>1</v>
      </c>
      <c r="I162" s="177"/>
      <c r="J162" s="178">
        <f>ROUND(I162*H162,2)</f>
        <v>0</v>
      </c>
      <c r="K162" s="174" t="s">
        <v>3</v>
      </c>
      <c r="L162" s="35"/>
      <c r="M162" s="179" t="s">
        <v>3</v>
      </c>
      <c r="N162" s="180" t="s">
        <v>44</v>
      </c>
      <c r="O162" s="36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AR162" s="19" t="s">
        <v>241</v>
      </c>
      <c r="AT162" s="19" t="s">
        <v>237</v>
      </c>
      <c r="AU162" s="19" t="s">
        <v>81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241</v>
      </c>
      <c r="BM162" s="19" t="s">
        <v>6309</v>
      </c>
    </row>
    <row r="163" spans="2:65" s="11" customFormat="1" ht="29.85" customHeight="1" x14ac:dyDescent="0.3">
      <c r="B163" s="157"/>
      <c r="D163" s="168" t="s">
        <v>72</v>
      </c>
      <c r="E163" s="169" t="s">
        <v>6310</v>
      </c>
      <c r="F163" s="169" t="s">
        <v>6311</v>
      </c>
      <c r="I163" s="160"/>
      <c r="J163" s="170">
        <f>BK163</f>
        <v>0</v>
      </c>
      <c r="L163" s="157"/>
      <c r="M163" s="162"/>
      <c r="N163" s="163"/>
      <c r="O163" s="163"/>
      <c r="P163" s="164">
        <f>SUM(P164:P185)</f>
        <v>0</v>
      </c>
      <c r="Q163" s="163"/>
      <c r="R163" s="164">
        <f>SUM(R164:R185)</f>
        <v>0</v>
      </c>
      <c r="S163" s="163"/>
      <c r="T163" s="165">
        <f>SUM(T164:T185)</f>
        <v>0</v>
      </c>
      <c r="AR163" s="158" t="s">
        <v>103</v>
      </c>
      <c r="AT163" s="166" t="s">
        <v>72</v>
      </c>
      <c r="AU163" s="166" t="s">
        <v>22</v>
      </c>
      <c r="AY163" s="158" t="s">
        <v>235</v>
      </c>
      <c r="BK163" s="167">
        <f>SUM(BK164:BK185)</f>
        <v>0</v>
      </c>
    </row>
    <row r="164" spans="2:65" s="1" customFormat="1" ht="22.5" customHeight="1" x14ac:dyDescent="0.3">
      <c r="B164" s="171"/>
      <c r="C164" s="222" t="s">
        <v>920</v>
      </c>
      <c r="D164" s="222" t="s">
        <v>371</v>
      </c>
      <c r="E164" s="223" t="s">
        <v>6312</v>
      </c>
      <c r="F164" s="224" t="s">
        <v>6313</v>
      </c>
      <c r="G164" s="225" t="s">
        <v>6314</v>
      </c>
      <c r="H164" s="226">
        <v>1</v>
      </c>
      <c r="I164" s="227"/>
      <c r="J164" s="228">
        <f t="shared" ref="J164:J185" si="40">ROUND(I164*H164,2)</f>
        <v>0</v>
      </c>
      <c r="K164" s="224" t="s">
        <v>3</v>
      </c>
      <c r="L164" s="229"/>
      <c r="M164" s="230" t="s">
        <v>3</v>
      </c>
      <c r="N164" s="231" t="s">
        <v>44</v>
      </c>
      <c r="O164" s="36"/>
      <c r="P164" s="181">
        <f t="shared" ref="P164:P185" si="41">O164*H164</f>
        <v>0</v>
      </c>
      <c r="Q164" s="181">
        <v>0</v>
      </c>
      <c r="R164" s="181">
        <f t="shared" ref="R164:R185" si="42">Q164*H164</f>
        <v>0</v>
      </c>
      <c r="S164" s="181">
        <v>0</v>
      </c>
      <c r="T164" s="182">
        <f t="shared" ref="T164:T185" si="43">S164*H164</f>
        <v>0</v>
      </c>
      <c r="AR164" s="19" t="s">
        <v>266</v>
      </c>
      <c r="AT164" s="19" t="s">
        <v>371</v>
      </c>
      <c r="AU164" s="19" t="s">
        <v>81</v>
      </c>
      <c r="AY164" s="19" t="s">
        <v>235</v>
      </c>
      <c r="BE164" s="183">
        <f t="shared" ref="BE164:BE185" si="44">IF(N164="základní",J164,0)</f>
        <v>0</v>
      </c>
      <c r="BF164" s="183">
        <f t="shared" ref="BF164:BF185" si="45">IF(N164="snížená",J164,0)</f>
        <v>0</v>
      </c>
      <c r="BG164" s="183">
        <f t="shared" ref="BG164:BG185" si="46">IF(N164="zákl. přenesená",J164,0)</f>
        <v>0</v>
      </c>
      <c r="BH164" s="183">
        <f t="shared" ref="BH164:BH185" si="47">IF(N164="sníž. přenesená",J164,0)</f>
        <v>0</v>
      </c>
      <c r="BI164" s="183">
        <f t="shared" ref="BI164:BI185" si="48">IF(N164="nulová",J164,0)</f>
        <v>0</v>
      </c>
      <c r="BJ164" s="19" t="s">
        <v>22</v>
      </c>
      <c r="BK164" s="183">
        <f t="shared" ref="BK164:BK185" si="49">ROUND(I164*H164,2)</f>
        <v>0</v>
      </c>
      <c r="BL164" s="19" t="s">
        <v>241</v>
      </c>
      <c r="BM164" s="19" t="s">
        <v>6315</v>
      </c>
    </row>
    <row r="165" spans="2:65" s="1" customFormat="1" ht="22.5" customHeight="1" x14ac:dyDescent="0.3">
      <c r="B165" s="171"/>
      <c r="C165" s="222" t="s">
        <v>925</v>
      </c>
      <c r="D165" s="222" t="s">
        <v>371</v>
      </c>
      <c r="E165" s="223" t="s">
        <v>6316</v>
      </c>
      <c r="F165" s="224" t="s">
        <v>6317</v>
      </c>
      <c r="G165" s="225" t="s">
        <v>387</v>
      </c>
      <c r="H165" s="226">
        <v>1</v>
      </c>
      <c r="I165" s="227"/>
      <c r="J165" s="228">
        <f t="shared" si="40"/>
        <v>0</v>
      </c>
      <c r="K165" s="224" t="s">
        <v>3</v>
      </c>
      <c r="L165" s="229"/>
      <c r="M165" s="230" t="s">
        <v>3</v>
      </c>
      <c r="N165" s="231" t="s">
        <v>44</v>
      </c>
      <c r="O165" s="36"/>
      <c r="P165" s="181">
        <f t="shared" si="41"/>
        <v>0</v>
      </c>
      <c r="Q165" s="181">
        <v>0</v>
      </c>
      <c r="R165" s="181">
        <f t="shared" si="42"/>
        <v>0</v>
      </c>
      <c r="S165" s="181">
        <v>0</v>
      </c>
      <c r="T165" s="182">
        <f t="shared" si="43"/>
        <v>0</v>
      </c>
      <c r="AR165" s="19" t="s">
        <v>266</v>
      </c>
      <c r="AT165" s="19" t="s">
        <v>371</v>
      </c>
      <c r="AU165" s="19" t="s">
        <v>81</v>
      </c>
      <c r="AY165" s="19" t="s">
        <v>235</v>
      </c>
      <c r="BE165" s="183">
        <f t="shared" si="44"/>
        <v>0</v>
      </c>
      <c r="BF165" s="183">
        <f t="shared" si="45"/>
        <v>0</v>
      </c>
      <c r="BG165" s="183">
        <f t="shared" si="46"/>
        <v>0</v>
      </c>
      <c r="BH165" s="183">
        <f t="shared" si="47"/>
        <v>0</v>
      </c>
      <c r="BI165" s="183">
        <f t="shared" si="48"/>
        <v>0</v>
      </c>
      <c r="BJ165" s="19" t="s">
        <v>22</v>
      </c>
      <c r="BK165" s="183">
        <f t="shared" si="49"/>
        <v>0</v>
      </c>
      <c r="BL165" s="19" t="s">
        <v>241</v>
      </c>
      <c r="BM165" s="19" t="s">
        <v>6318</v>
      </c>
    </row>
    <row r="166" spans="2:65" s="1" customFormat="1" ht="22.5" customHeight="1" x14ac:dyDescent="0.3">
      <c r="B166" s="171"/>
      <c r="C166" s="222" t="s">
        <v>930</v>
      </c>
      <c r="D166" s="222" t="s">
        <v>371</v>
      </c>
      <c r="E166" s="223" t="s">
        <v>6319</v>
      </c>
      <c r="F166" s="224" t="s">
        <v>6320</v>
      </c>
      <c r="G166" s="225" t="s">
        <v>387</v>
      </c>
      <c r="H166" s="226">
        <v>1</v>
      </c>
      <c r="I166" s="227"/>
      <c r="J166" s="228">
        <f t="shared" si="40"/>
        <v>0</v>
      </c>
      <c r="K166" s="224" t="s">
        <v>3</v>
      </c>
      <c r="L166" s="229"/>
      <c r="M166" s="230" t="s">
        <v>3</v>
      </c>
      <c r="N166" s="231" t="s">
        <v>44</v>
      </c>
      <c r="O166" s="36"/>
      <c r="P166" s="181">
        <f t="shared" si="41"/>
        <v>0</v>
      </c>
      <c r="Q166" s="181">
        <v>0</v>
      </c>
      <c r="R166" s="181">
        <f t="shared" si="42"/>
        <v>0</v>
      </c>
      <c r="S166" s="181">
        <v>0</v>
      </c>
      <c r="T166" s="182">
        <f t="shared" si="43"/>
        <v>0</v>
      </c>
      <c r="AR166" s="19" t="s">
        <v>266</v>
      </c>
      <c r="AT166" s="19" t="s">
        <v>371</v>
      </c>
      <c r="AU166" s="19" t="s">
        <v>81</v>
      </c>
      <c r="AY166" s="19" t="s">
        <v>235</v>
      </c>
      <c r="BE166" s="183">
        <f t="shared" si="44"/>
        <v>0</v>
      </c>
      <c r="BF166" s="183">
        <f t="shared" si="45"/>
        <v>0</v>
      </c>
      <c r="BG166" s="183">
        <f t="shared" si="46"/>
        <v>0</v>
      </c>
      <c r="BH166" s="183">
        <f t="shared" si="47"/>
        <v>0</v>
      </c>
      <c r="BI166" s="183">
        <f t="shared" si="48"/>
        <v>0</v>
      </c>
      <c r="BJ166" s="19" t="s">
        <v>22</v>
      </c>
      <c r="BK166" s="183">
        <f t="shared" si="49"/>
        <v>0</v>
      </c>
      <c r="BL166" s="19" t="s">
        <v>241</v>
      </c>
      <c r="BM166" s="19" t="s">
        <v>6321</v>
      </c>
    </row>
    <row r="167" spans="2:65" s="1" customFormat="1" ht="22.5" customHeight="1" x14ac:dyDescent="0.3">
      <c r="B167" s="171"/>
      <c r="C167" s="222" t="s">
        <v>934</v>
      </c>
      <c r="D167" s="222" t="s">
        <v>371</v>
      </c>
      <c r="E167" s="223" t="s">
        <v>6322</v>
      </c>
      <c r="F167" s="224" t="s">
        <v>6323</v>
      </c>
      <c r="G167" s="225" t="s">
        <v>387</v>
      </c>
      <c r="H167" s="226">
        <v>14</v>
      </c>
      <c r="I167" s="227"/>
      <c r="J167" s="228">
        <f t="shared" si="40"/>
        <v>0</v>
      </c>
      <c r="K167" s="224" t="s">
        <v>3</v>
      </c>
      <c r="L167" s="229"/>
      <c r="M167" s="230" t="s">
        <v>3</v>
      </c>
      <c r="N167" s="231" t="s">
        <v>44</v>
      </c>
      <c r="O167" s="36"/>
      <c r="P167" s="181">
        <f t="shared" si="41"/>
        <v>0</v>
      </c>
      <c r="Q167" s="181">
        <v>0</v>
      </c>
      <c r="R167" s="181">
        <f t="shared" si="42"/>
        <v>0</v>
      </c>
      <c r="S167" s="181">
        <v>0</v>
      </c>
      <c r="T167" s="182">
        <f t="shared" si="43"/>
        <v>0</v>
      </c>
      <c r="AR167" s="19" t="s">
        <v>266</v>
      </c>
      <c r="AT167" s="19" t="s">
        <v>371</v>
      </c>
      <c r="AU167" s="19" t="s">
        <v>81</v>
      </c>
      <c r="AY167" s="19" t="s">
        <v>235</v>
      </c>
      <c r="BE167" s="183">
        <f t="shared" si="44"/>
        <v>0</v>
      </c>
      <c r="BF167" s="183">
        <f t="shared" si="45"/>
        <v>0</v>
      </c>
      <c r="BG167" s="183">
        <f t="shared" si="46"/>
        <v>0</v>
      </c>
      <c r="BH167" s="183">
        <f t="shared" si="47"/>
        <v>0</v>
      </c>
      <c r="BI167" s="183">
        <f t="shared" si="48"/>
        <v>0</v>
      </c>
      <c r="BJ167" s="19" t="s">
        <v>22</v>
      </c>
      <c r="BK167" s="183">
        <f t="shared" si="49"/>
        <v>0</v>
      </c>
      <c r="BL167" s="19" t="s">
        <v>241</v>
      </c>
      <c r="BM167" s="19" t="s">
        <v>6324</v>
      </c>
    </row>
    <row r="168" spans="2:65" s="1" customFormat="1" ht="22.5" customHeight="1" x14ac:dyDescent="0.3">
      <c r="B168" s="171"/>
      <c r="C168" s="222" t="s">
        <v>938</v>
      </c>
      <c r="D168" s="222" t="s">
        <v>371</v>
      </c>
      <c r="E168" s="223" t="s">
        <v>6325</v>
      </c>
      <c r="F168" s="224" t="s">
        <v>6326</v>
      </c>
      <c r="G168" s="225" t="s">
        <v>387</v>
      </c>
      <c r="H168" s="226">
        <v>5</v>
      </c>
      <c r="I168" s="227"/>
      <c r="J168" s="228">
        <f t="shared" si="40"/>
        <v>0</v>
      </c>
      <c r="K168" s="224" t="s">
        <v>3</v>
      </c>
      <c r="L168" s="229"/>
      <c r="M168" s="230" t="s">
        <v>3</v>
      </c>
      <c r="N168" s="231" t="s">
        <v>44</v>
      </c>
      <c r="O168" s="36"/>
      <c r="P168" s="181">
        <f t="shared" si="41"/>
        <v>0</v>
      </c>
      <c r="Q168" s="181">
        <v>0</v>
      </c>
      <c r="R168" s="181">
        <f t="shared" si="42"/>
        <v>0</v>
      </c>
      <c r="S168" s="181">
        <v>0</v>
      </c>
      <c r="T168" s="182">
        <f t="shared" si="43"/>
        <v>0</v>
      </c>
      <c r="AR168" s="19" t="s">
        <v>266</v>
      </c>
      <c r="AT168" s="19" t="s">
        <v>371</v>
      </c>
      <c r="AU168" s="19" t="s">
        <v>81</v>
      </c>
      <c r="AY168" s="19" t="s">
        <v>235</v>
      </c>
      <c r="BE168" s="183">
        <f t="shared" si="44"/>
        <v>0</v>
      </c>
      <c r="BF168" s="183">
        <f t="shared" si="45"/>
        <v>0</v>
      </c>
      <c r="BG168" s="183">
        <f t="shared" si="46"/>
        <v>0</v>
      </c>
      <c r="BH168" s="183">
        <f t="shared" si="47"/>
        <v>0</v>
      </c>
      <c r="BI168" s="183">
        <f t="shared" si="48"/>
        <v>0</v>
      </c>
      <c r="BJ168" s="19" t="s">
        <v>22</v>
      </c>
      <c r="BK168" s="183">
        <f t="shared" si="49"/>
        <v>0</v>
      </c>
      <c r="BL168" s="19" t="s">
        <v>241</v>
      </c>
      <c r="BM168" s="19" t="s">
        <v>6327</v>
      </c>
    </row>
    <row r="169" spans="2:65" s="1" customFormat="1" ht="22.5" customHeight="1" x14ac:dyDescent="0.3">
      <c r="B169" s="171"/>
      <c r="C169" s="222" t="s">
        <v>942</v>
      </c>
      <c r="D169" s="222" t="s">
        <v>371</v>
      </c>
      <c r="E169" s="223" t="s">
        <v>6328</v>
      </c>
      <c r="F169" s="224" t="s">
        <v>6329</v>
      </c>
      <c r="G169" s="225" t="s">
        <v>387</v>
      </c>
      <c r="H169" s="226">
        <v>47</v>
      </c>
      <c r="I169" s="227"/>
      <c r="J169" s="228">
        <f t="shared" si="40"/>
        <v>0</v>
      </c>
      <c r="K169" s="224" t="s">
        <v>3</v>
      </c>
      <c r="L169" s="229"/>
      <c r="M169" s="230" t="s">
        <v>3</v>
      </c>
      <c r="N169" s="231" t="s">
        <v>44</v>
      </c>
      <c r="O169" s="36"/>
      <c r="P169" s="181">
        <f t="shared" si="41"/>
        <v>0</v>
      </c>
      <c r="Q169" s="181">
        <v>0</v>
      </c>
      <c r="R169" s="181">
        <f t="shared" si="42"/>
        <v>0</v>
      </c>
      <c r="S169" s="181">
        <v>0</v>
      </c>
      <c r="T169" s="182">
        <f t="shared" si="43"/>
        <v>0</v>
      </c>
      <c r="AR169" s="19" t="s">
        <v>266</v>
      </c>
      <c r="AT169" s="19" t="s">
        <v>371</v>
      </c>
      <c r="AU169" s="19" t="s">
        <v>81</v>
      </c>
      <c r="AY169" s="19" t="s">
        <v>235</v>
      </c>
      <c r="BE169" s="183">
        <f t="shared" si="44"/>
        <v>0</v>
      </c>
      <c r="BF169" s="183">
        <f t="shared" si="45"/>
        <v>0</v>
      </c>
      <c r="BG169" s="183">
        <f t="shared" si="46"/>
        <v>0</v>
      </c>
      <c r="BH169" s="183">
        <f t="shared" si="47"/>
        <v>0</v>
      </c>
      <c r="BI169" s="183">
        <f t="shared" si="48"/>
        <v>0</v>
      </c>
      <c r="BJ169" s="19" t="s">
        <v>22</v>
      </c>
      <c r="BK169" s="183">
        <f t="shared" si="49"/>
        <v>0</v>
      </c>
      <c r="BL169" s="19" t="s">
        <v>241</v>
      </c>
      <c r="BM169" s="19" t="s">
        <v>6330</v>
      </c>
    </row>
    <row r="170" spans="2:65" s="1" customFormat="1" ht="22.5" customHeight="1" x14ac:dyDescent="0.3">
      <c r="B170" s="171"/>
      <c r="C170" s="222" t="s">
        <v>946</v>
      </c>
      <c r="D170" s="222" t="s">
        <v>371</v>
      </c>
      <c r="E170" s="223" t="s">
        <v>6331</v>
      </c>
      <c r="F170" s="224" t="s">
        <v>6332</v>
      </c>
      <c r="G170" s="225" t="s">
        <v>387</v>
      </c>
      <c r="H170" s="226">
        <v>47</v>
      </c>
      <c r="I170" s="227"/>
      <c r="J170" s="228">
        <f t="shared" si="40"/>
        <v>0</v>
      </c>
      <c r="K170" s="224" t="s">
        <v>3</v>
      </c>
      <c r="L170" s="229"/>
      <c r="M170" s="230" t="s">
        <v>3</v>
      </c>
      <c r="N170" s="231" t="s">
        <v>44</v>
      </c>
      <c r="O170" s="36"/>
      <c r="P170" s="181">
        <f t="shared" si="41"/>
        <v>0</v>
      </c>
      <c r="Q170" s="181">
        <v>0</v>
      </c>
      <c r="R170" s="181">
        <f t="shared" si="42"/>
        <v>0</v>
      </c>
      <c r="S170" s="181">
        <v>0</v>
      </c>
      <c r="T170" s="182">
        <f t="shared" si="43"/>
        <v>0</v>
      </c>
      <c r="AR170" s="19" t="s">
        <v>266</v>
      </c>
      <c r="AT170" s="19" t="s">
        <v>371</v>
      </c>
      <c r="AU170" s="19" t="s">
        <v>81</v>
      </c>
      <c r="AY170" s="19" t="s">
        <v>235</v>
      </c>
      <c r="BE170" s="183">
        <f t="shared" si="44"/>
        <v>0</v>
      </c>
      <c r="BF170" s="183">
        <f t="shared" si="45"/>
        <v>0</v>
      </c>
      <c r="BG170" s="183">
        <f t="shared" si="46"/>
        <v>0</v>
      </c>
      <c r="BH170" s="183">
        <f t="shared" si="47"/>
        <v>0</v>
      </c>
      <c r="BI170" s="183">
        <f t="shared" si="48"/>
        <v>0</v>
      </c>
      <c r="BJ170" s="19" t="s">
        <v>22</v>
      </c>
      <c r="BK170" s="183">
        <f t="shared" si="49"/>
        <v>0</v>
      </c>
      <c r="BL170" s="19" t="s">
        <v>241</v>
      </c>
      <c r="BM170" s="19" t="s">
        <v>6333</v>
      </c>
    </row>
    <row r="171" spans="2:65" s="1" customFormat="1" ht="22.5" customHeight="1" x14ac:dyDescent="0.3">
      <c r="B171" s="171"/>
      <c r="C171" s="222" t="s">
        <v>950</v>
      </c>
      <c r="D171" s="222" t="s">
        <v>371</v>
      </c>
      <c r="E171" s="223" t="s">
        <v>6334</v>
      </c>
      <c r="F171" s="224" t="s">
        <v>6335</v>
      </c>
      <c r="G171" s="225" t="s">
        <v>387</v>
      </c>
      <c r="H171" s="226">
        <v>18</v>
      </c>
      <c r="I171" s="227"/>
      <c r="J171" s="228">
        <f t="shared" si="40"/>
        <v>0</v>
      </c>
      <c r="K171" s="224" t="s">
        <v>3</v>
      </c>
      <c r="L171" s="229"/>
      <c r="M171" s="230" t="s">
        <v>3</v>
      </c>
      <c r="N171" s="231" t="s">
        <v>44</v>
      </c>
      <c r="O171" s="36"/>
      <c r="P171" s="181">
        <f t="shared" si="41"/>
        <v>0</v>
      </c>
      <c r="Q171" s="181">
        <v>0</v>
      </c>
      <c r="R171" s="181">
        <f t="shared" si="42"/>
        <v>0</v>
      </c>
      <c r="S171" s="181">
        <v>0</v>
      </c>
      <c r="T171" s="182">
        <f t="shared" si="43"/>
        <v>0</v>
      </c>
      <c r="AR171" s="19" t="s">
        <v>266</v>
      </c>
      <c r="AT171" s="19" t="s">
        <v>371</v>
      </c>
      <c r="AU171" s="19" t="s">
        <v>81</v>
      </c>
      <c r="AY171" s="19" t="s">
        <v>235</v>
      </c>
      <c r="BE171" s="183">
        <f t="shared" si="44"/>
        <v>0</v>
      </c>
      <c r="BF171" s="183">
        <f t="shared" si="45"/>
        <v>0</v>
      </c>
      <c r="BG171" s="183">
        <f t="shared" si="46"/>
        <v>0</v>
      </c>
      <c r="BH171" s="183">
        <f t="shared" si="47"/>
        <v>0</v>
      </c>
      <c r="BI171" s="183">
        <f t="shared" si="48"/>
        <v>0</v>
      </c>
      <c r="BJ171" s="19" t="s">
        <v>22</v>
      </c>
      <c r="BK171" s="183">
        <f t="shared" si="49"/>
        <v>0</v>
      </c>
      <c r="BL171" s="19" t="s">
        <v>241</v>
      </c>
      <c r="BM171" s="19" t="s">
        <v>6336</v>
      </c>
    </row>
    <row r="172" spans="2:65" s="1" customFormat="1" ht="22.5" customHeight="1" x14ac:dyDescent="0.3">
      <c r="B172" s="171"/>
      <c r="C172" s="222" t="s">
        <v>954</v>
      </c>
      <c r="D172" s="222" t="s">
        <v>371</v>
      </c>
      <c r="E172" s="223" t="s">
        <v>6337</v>
      </c>
      <c r="F172" s="224" t="s">
        <v>6338</v>
      </c>
      <c r="G172" s="225" t="s">
        <v>387</v>
      </c>
      <c r="H172" s="226">
        <v>20</v>
      </c>
      <c r="I172" s="227"/>
      <c r="J172" s="228">
        <f t="shared" si="40"/>
        <v>0</v>
      </c>
      <c r="K172" s="224" t="s">
        <v>3</v>
      </c>
      <c r="L172" s="229"/>
      <c r="M172" s="230" t="s">
        <v>3</v>
      </c>
      <c r="N172" s="231" t="s">
        <v>44</v>
      </c>
      <c r="O172" s="36"/>
      <c r="P172" s="181">
        <f t="shared" si="41"/>
        <v>0</v>
      </c>
      <c r="Q172" s="181">
        <v>0</v>
      </c>
      <c r="R172" s="181">
        <f t="shared" si="42"/>
        <v>0</v>
      </c>
      <c r="S172" s="181">
        <v>0</v>
      </c>
      <c r="T172" s="182">
        <f t="shared" si="43"/>
        <v>0</v>
      </c>
      <c r="AR172" s="19" t="s">
        <v>266</v>
      </c>
      <c r="AT172" s="19" t="s">
        <v>371</v>
      </c>
      <c r="AU172" s="19" t="s">
        <v>81</v>
      </c>
      <c r="AY172" s="19" t="s">
        <v>235</v>
      </c>
      <c r="BE172" s="183">
        <f t="shared" si="44"/>
        <v>0</v>
      </c>
      <c r="BF172" s="183">
        <f t="shared" si="45"/>
        <v>0</v>
      </c>
      <c r="BG172" s="183">
        <f t="shared" si="46"/>
        <v>0</v>
      </c>
      <c r="BH172" s="183">
        <f t="shared" si="47"/>
        <v>0</v>
      </c>
      <c r="BI172" s="183">
        <f t="shared" si="48"/>
        <v>0</v>
      </c>
      <c r="BJ172" s="19" t="s">
        <v>22</v>
      </c>
      <c r="BK172" s="183">
        <f t="shared" si="49"/>
        <v>0</v>
      </c>
      <c r="BL172" s="19" t="s">
        <v>241</v>
      </c>
      <c r="BM172" s="19" t="s">
        <v>6339</v>
      </c>
    </row>
    <row r="173" spans="2:65" s="1" customFormat="1" ht="22.5" customHeight="1" x14ac:dyDescent="0.3">
      <c r="B173" s="171"/>
      <c r="C173" s="222" t="s">
        <v>959</v>
      </c>
      <c r="D173" s="222" t="s">
        <v>371</v>
      </c>
      <c r="E173" s="223" t="s">
        <v>6340</v>
      </c>
      <c r="F173" s="224" t="s">
        <v>6341</v>
      </c>
      <c r="G173" s="225" t="s">
        <v>387</v>
      </c>
      <c r="H173" s="226">
        <v>3</v>
      </c>
      <c r="I173" s="227"/>
      <c r="J173" s="228">
        <f t="shared" si="40"/>
        <v>0</v>
      </c>
      <c r="K173" s="224" t="s">
        <v>3</v>
      </c>
      <c r="L173" s="229"/>
      <c r="M173" s="230" t="s">
        <v>3</v>
      </c>
      <c r="N173" s="231" t="s">
        <v>44</v>
      </c>
      <c r="O173" s="36"/>
      <c r="P173" s="181">
        <f t="shared" si="41"/>
        <v>0</v>
      </c>
      <c r="Q173" s="181">
        <v>0</v>
      </c>
      <c r="R173" s="181">
        <f t="shared" si="42"/>
        <v>0</v>
      </c>
      <c r="S173" s="181">
        <v>0</v>
      </c>
      <c r="T173" s="182">
        <f t="shared" si="43"/>
        <v>0</v>
      </c>
      <c r="AR173" s="19" t="s">
        <v>266</v>
      </c>
      <c r="AT173" s="19" t="s">
        <v>371</v>
      </c>
      <c r="AU173" s="19" t="s">
        <v>81</v>
      </c>
      <c r="AY173" s="19" t="s">
        <v>235</v>
      </c>
      <c r="BE173" s="183">
        <f t="shared" si="44"/>
        <v>0</v>
      </c>
      <c r="BF173" s="183">
        <f t="shared" si="45"/>
        <v>0</v>
      </c>
      <c r="BG173" s="183">
        <f t="shared" si="46"/>
        <v>0</v>
      </c>
      <c r="BH173" s="183">
        <f t="shared" si="47"/>
        <v>0</v>
      </c>
      <c r="BI173" s="183">
        <f t="shared" si="48"/>
        <v>0</v>
      </c>
      <c r="BJ173" s="19" t="s">
        <v>22</v>
      </c>
      <c r="BK173" s="183">
        <f t="shared" si="49"/>
        <v>0</v>
      </c>
      <c r="BL173" s="19" t="s">
        <v>241</v>
      </c>
      <c r="BM173" s="19" t="s">
        <v>6342</v>
      </c>
    </row>
    <row r="174" spans="2:65" s="1" customFormat="1" ht="22.5" customHeight="1" x14ac:dyDescent="0.3">
      <c r="B174" s="171"/>
      <c r="C174" s="222" t="s">
        <v>963</v>
      </c>
      <c r="D174" s="222" t="s">
        <v>371</v>
      </c>
      <c r="E174" s="223" t="s">
        <v>6343</v>
      </c>
      <c r="F174" s="224" t="s">
        <v>6344</v>
      </c>
      <c r="G174" s="225" t="s">
        <v>387</v>
      </c>
      <c r="H174" s="226">
        <v>47</v>
      </c>
      <c r="I174" s="227"/>
      <c r="J174" s="228">
        <f t="shared" si="40"/>
        <v>0</v>
      </c>
      <c r="K174" s="224" t="s">
        <v>3</v>
      </c>
      <c r="L174" s="229"/>
      <c r="M174" s="230" t="s">
        <v>3</v>
      </c>
      <c r="N174" s="231" t="s">
        <v>44</v>
      </c>
      <c r="O174" s="36"/>
      <c r="P174" s="181">
        <f t="shared" si="41"/>
        <v>0</v>
      </c>
      <c r="Q174" s="181">
        <v>0</v>
      </c>
      <c r="R174" s="181">
        <f t="shared" si="42"/>
        <v>0</v>
      </c>
      <c r="S174" s="181">
        <v>0</v>
      </c>
      <c r="T174" s="182">
        <f t="shared" si="43"/>
        <v>0</v>
      </c>
      <c r="AR174" s="19" t="s">
        <v>266</v>
      </c>
      <c r="AT174" s="19" t="s">
        <v>371</v>
      </c>
      <c r="AU174" s="19" t="s">
        <v>81</v>
      </c>
      <c r="AY174" s="19" t="s">
        <v>235</v>
      </c>
      <c r="BE174" s="183">
        <f t="shared" si="44"/>
        <v>0</v>
      </c>
      <c r="BF174" s="183">
        <f t="shared" si="45"/>
        <v>0</v>
      </c>
      <c r="BG174" s="183">
        <f t="shared" si="46"/>
        <v>0</v>
      </c>
      <c r="BH174" s="183">
        <f t="shared" si="47"/>
        <v>0</v>
      </c>
      <c r="BI174" s="183">
        <f t="shared" si="48"/>
        <v>0</v>
      </c>
      <c r="BJ174" s="19" t="s">
        <v>22</v>
      </c>
      <c r="BK174" s="183">
        <f t="shared" si="49"/>
        <v>0</v>
      </c>
      <c r="BL174" s="19" t="s">
        <v>241</v>
      </c>
      <c r="BM174" s="19" t="s">
        <v>6345</v>
      </c>
    </row>
    <row r="175" spans="2:65" s="1" customFormat="1" ht="22.5" customHeight="1" x14ac:dyDescent="0.3">
      <c r="B175" s="171"/>
      <c r="C175" s="222" t="s">
        <v>969</v>
      </c>
      <c r="D175" s="222" t="s">
        <v>371</v>
      </c>
      <c r="E175" s="223" t="s">
        <v>6346</v>
      </c>
      <c r="F175" s="224" t="s">
        <v>6347</v>
      </c>
      <c r="G175" s="225" t="s">
        <v>387</v>
      </c>
      <c r="H175" s="226">
        <v>83</v>
      </c>
      <c r="I175" s="227"/>
      <c r="J175" s="228">
        <f t="shared" si="40"/>
        <v>0</v>
      </c>
      <c r="K175" s="224" t="s">
        <v>3</v>
      </c>
      <c r="L175" s="229"/>
      <c r="M175" s="230" t="s">
        <v>3</v>
      </c>
      <c r="N175" s="231" t="s">
        <v>44</v>
      </c>
      <c r="O175" s="36"/>
      <c r="P175" s="181">
        <f t="shared" si="41"/>
        <v>0</v>
      </c>
      <c r="Q175" s="181">
        <v>0</v>
      </c>
      <c r="R175" s="181">
        <f t="shared" si="42"/>
        <v>0</v>
      </c>
      <c r="S175" s="181">
        <v>0</v>
      </c>
      <c r="T175" s="182">
        <f t="shared" si="43"/>
        <v>0</v>
      </c>
      <c r="AR175" s="19" t="s">
        <v>266</v>
      </c>
      <c r="AT175" s="19" t="s">
        <v>371</v>
      </c>
      <c r="AU175" s="19" t="s">
        <v>81</v>
      </c>
      <c r="AY175" s="19" t="s">
        <v>235</v>
      </c>
      <c r="BE175" s="183">
        <f t="shared" si="44"/>
        <v>0</v>
      </c>
      <c r="BF175" s="183">
        <f t="shared" si="45"/>
        <v>0</v>
      </c>
      <c r="BG175" s="183">
        <f t="shared" si="46"/>
        <v>0</v>
      </c>
      <c r="BH175" s="183">
        <f t="shared" si="47"/>
        <v>0</v>
      </c>
      <c r="BI175" s="183">
        <f t="shared" si="48"/>
        <v>0</v>
      </c>
      <c r="BJ175" s="19" t="s">
        <v>22</v>
      </c>
      <c r="BK175" s="183">
        <f t="shared" si="49"/>
        <v>0</v>
      </c>
      <c r="BL175" s="19" t="s">
        <v>241</v>
      </c>
      <c r="BM175" s="19" t="s">
        <v>6348</v>
      </c>
    </row>
    <row r="176" spans="2:65" s="1" customFormat="1" ht="22.5" customHeight="1" x14ac:dyDescent="0.3">
      <c r="B176" s="171"/>
      <c r="C176" s="222" t="s">
        <v>973</v>
      </c>
      <c r="D176" s="222" t="s">
        <v>371</v>
      </c>
      <c r="E176" s="223" t="s">
        <v>6349</v>
      </c>
      <c r="F176" s="224" t="s">
        <v>6350</v>
      </c>
      <c r="G176" s="225" t="s">
        <v>387</v>
      </c>
      <c r="H176" s="226">
        <v>1</v>
      </c>
      <c r="I176" s="227"/>
      <c r="J176" s="228">
        <f t="shared" si="40"/>
        <v>0</v>
      </c>
      <c r="K176" s="224" t="s">
        <v>3</v>
      </c>
      <c r="L176" s="229"/>
      <c r="M176" s="230" t="s">
        <v>3</v>
      </c>
      <c r="N176" s="231" t="s">
        <v>44</v>
      </c>
      <c r="O176" s="36"/>
      <c r="P176" s="181">
        <f t="shared" si="41"/>
        <v>0</v>
      </c>
      <c r="Q176" s="181">
        <v>0</v>
      </c>
      <c r="R176" s="181">
        <f t="shared" si="42"/>
        <v>0</v>
      </c>
      <c r="S176" s="181">
        <v>0</v>
      </c>
      <c r="T176" s="182">
        <f t="shared" si="43"/>
        <v>0</v>
      </c>
      <c r="AR176" s="19" t="s">
        <v>266</v>
      </c>
      <c r="AT176" s="19" t="s">
        <v>371</v>
      </c>
      <c r="AU176" s="19" t="s">
        <v>81</v>
      </c>
      <c r="AY176" s="19" t="s">
        <v>235</v>
      </c>
      <c r="BE176" s="183">
        <f t="shared" si="44"/>
        <v>0</v>
      </c>
      <c r="BF176" s="183">
        <f t="shared" si="45"/>
        <v>0</v>
      </c>
      <c r="BG176" s="183">
        <f t="shared" si="46"/>
        <v>0</v>
      </c>
      <c r="BH176" s="183">
        <f t="shared" si="47"/>
        <v>0</v>
      </c>
      <c r="BI176" s="183">
        <f t="shared" si="48"/>
        <v>0</v>
      </c>
      <c r="BJ176" s="19" t="s">
        <v>22</v>
      </c>
      <c r="BK176" s="183">
        <f t="shared" si="49"/>
        <v>0</v>
      </c>
      <c r="BL176" s="19" t="s">
        <v>241</v>
      </c>
      <c r="BM176" s="19" t="s">
        <v>6351</v>
      </c>
    </row>
    <row r="177" spans="2:65" s="1" customFormat="1" ht="22.5" customHeight="1" x14ac:dyDescent="0.3">
      <c r="B177" s="171"/>
      <c r="C177" s="222" t="s">
        <v>977</v>
      </c>
      <c r="D177" s="222" t="s">
        <v>371</v>
      </c>
      <c r="E177" s="223" t="s">
        <v>6352</v>
      </c>
      <c r="F177" s="224" t="s">
        <v>6353</v>
      </c>
      <c r="G177" s="225" t="s">
        <v>387</v>
      </c>
      <c r="H177" s="226">
        <v>2</v>
      </c>
      <c r="I177" s="227"/>
      <c r="J177" s="228">
        <f t="shared" si="40"/>
        <v>0</v>
      </c>
      <c r="K177" s="224" t="s">
        <v>3</v>
      </c>
      <c r="L177" s="229"/>
      <c r="M177" s="230" t="s">
        <v>3</v>
      </c>
      <c r="N177" s="231" t="s">
        <v>44</v>
      </c>
      <c r="O177" s="36"/>
      <c r="P177" s="181">
        <f t="shared" si="41"/>
        <v>0</v>
      </c>
      <c r="Q177" s="181">
        <v>0</v>
      </c>
      <c r="R177" s="181">
        <f t="shared" si="42"/>
        <v>0</v>
      </c>
      <c r="S177" s="181">
        <v>0</v>
      </c>
      <c r="T177" s="182">
        <f t="shared" si="43"/>
        <v>0</v>
      </c>
      <c r="AR177" s="19" t="s">
        <v>266</v>
      </c>
      <c r="AT177" s="19" t="s">
        <v>371</v>
      </c>
      <c r="AU177" s="19" t="s">
        <v>81</v>
      </c>
      <c r="AY177" s="19" t="s">
        <v>235</v>
      </c>
      <c r="BE177" s="183">
        <f t="shared" si="44"/>
        <v>0</v>
      </c>
      <c r="BF177" s="183">
        <f t="shared" si="45"/>
        <v>0</v>
      </c>
      <c r="BG177" s="183">
        <f t="shared" si="46"/>
        <v>0</v>
      </c>
      <c r="BH177" s="183">
        <f t="shared" si="47"/>
        <v>0</v>
      </c>
      <c r="BI177" s="183">
        <f t="shared" si="48"/>
        <v>0</v>
      </c>
      <c r="BJ177" s="19" t="s">
        <v>22</v>
      </c>
      <c r="BK177" s="183">
        <f t="shared" si="49"/>
        <v>0</v>
      </c>
      <c r="BL177" s="19" t="s">
        <v>241</v>
      </c>
      <c r="BM177" s="19" t="s">
        <v>6354</v>
      </c>
    </row>
    <row r="178" spans="2:65" s="1" customFormat="1" ht="22.5" customHeight="1" x14ac:dyDescent="0.3">
      <c r="B178" s="171"/>
      <c r="C178" s="222" t="s">
        <v>981</v>
      </c>
      <c r="D178" s="222" t="s">
        <v>371</v>
      </c>
      <c r="E178" s="223" t="s">
        <v>6355</v>
      </c>
      <c r="F178" s="224" t="s">
        <v>6356</v>
      </c>
      <c r="G178" s="225" t="s">
        <v>387</v>
      </c>
      <c r="H178" s="226">
        <v>1</v>
      </c>
      <c r="I178" s="227"/>
      <c r="J178" s="228">
        <f t="shared" si="40"/>
        <v>0</v>
      </c>
      <c r="K178" s="224" t="s">
        <v>3</v>
      </c>
      <c r="L178" s="229"/>
      <c r="M178" s="230" t="s">
        <v>3</v>
      </c>
      <c r="N178" s="231" t="s">
        <v>44</v>
      </c>
      <c r="O178" s="36"/>
      <c r="P178" s="181">
        <f t="shared" si="41"/>
        <v>0</v>
      </c>
      <c r="Q178" s="181">
        <v>0</v>
      </c>
      <c r="R178" s="181">
        <f t="shared" si="42"/>
        <v>0</v>
      </c>
      <c r="S178" s="181">
        <v>0</v>
      </c>
      <c r="T178" s="182">
        <f t="shared" si="43"/>
        <v>0</v>
      </c>
      <c r="AR178" s="19" t="s">
        <v>266</v>
      </c>
      <c r="AT178" s="19" t="s">
        <v>371</v>
      </c>
      <c r="AU178" s="19" t="s">
        <v>81</v>
      </c>
      <c r="AY178" s="19" t="s">
        <v>235</v>
      </c>
      <c r="BE178" s="183">
        <f t="shared" si="44"/>
        <v>0</v>
      </c>
      <c r="BF178" s="183">
        <f t="shared" si="45"/>
        <v>0</v>
      </c>
      <c r="BG178" s="183">
        <f t="shared" si="46"/>
        <v>0</v>
      </c>
      <c r="BH178" s="183">
        <f t="shared" si="47"/>
        <v>0</v>
      </c>
      <c r="BI178" s="183">
        <f t="shared" si="48"/>
        <v>0</v>
      </c>
      <c r="BJ178" s="19" t="s">
        <v>22</v>
      </c>
      <c r="BK178" s="183">
        <f t="shared" si="49"/>
        <v>0</v>
      </c>
      <c r="BL178" s="19" t="s">
        <v>241</v>
      </c>
      <c r="BM178" s="19" t="s">
        <v>6357</v>
      </c>
    </row>
    <row r="179" spans="2:65" s="1" customFormat="1" ht="22.5" customHeight="1" x14ac:dyDescent="0.3">
      <c r="B179" s="171"/>
      <c r="C179" s="222" t="s">
        <v>985</v>
      </c>
      <c r="D179" s="222" t="s">
        <v>371</v>
      </c>
      <c r="E179" s="223" t="s">
        <v>6358</v>
      </c>
      <c r="F179" s="224" t="s">
        <v>6359</v>
      </c>
      <c r="G179" s="225" t="s">
        <v>387</v>
      </c>
      <c r="H179" s="226">
        <v>1</v>
      </c>
      <c r="I179" s="227"/>
      <c r="J179" s="228">
        <f t="shared" si="40"/>
        <v>0</v>
      </c>
      <c r="K179" s="224" t="s">
        <v>3</v>
      </c>
      <c r="L179" s="229"/>
      <c r="M179" s="230" t="s">
        <v>3</v>
      </c>
      <c r="N179" s="231" t="s">
        <v>44</v>
      </c>
      <c r="O179" s="36"/>
      <c r="P179" s="181">
        <f t="shared" si="41"/>
        <v>0</v>
      </c>
      <c r="Q179" s="181">
        <v>0</v>
      </c>
      <c r="R179" s="181">
        <f t="shared" si="42"/>
        <v>0</v>
      </c>
      <c r="S179" s="181">
        <v>0</v>
      </c>
      <c r="T179" s="182">
        <f t="shared" si="43"/>
        <v>0</v>
      </c>
      <c r="AR179" s="19" t="s">
        <v>266</v>
      </c>
      <c r="AT179" s="19" t="s">
        <v>371</v>
      </c>
      <c r="AU179" s="19" t="s">
        <v>81</v>
      </c>
      <c r="AY179" s="19" t="s">
        <v>235</v>
      </c>
      <c r="BE179" s="183">
        <f t="shared" si="44"/>
        <v>0</v>
      </c>
      <c r="BF179" s="183">
        <f t="shared" si="45"/>
        <v>0</v>
      </c>
      <c r="BG179" s="183">
        <f t="shared" si="46"/>
        <v>0</v>
      </c>
      <c r="BH179" s="183">
        <f t="shared" si="47"/>
        <v>0</v>
      </c>
      <c r="BI179" s="183">
        <f t="shared" si="48"/>
        <v>0</v>
      </c>
      <c r="BJ179" s="19" t="s">
        <v>22</v>
      </c>
      <c r="BK179" s="183">
        <f t="shared" si="49"/>
        <v>0</v>
      </c>
      <c r="BL179" s="19" t="s">
        <v>241</v>
      </c>
      <c r="BM179" s="19" t="s">
        <v>6360</v>
      </c>
    </row>
    <row r="180" spans="2:65" s="1" customFormat="1" ht="22.5" customHeight="1" x14ac:dyDescent="0.3">
      <c r="B180" s="171"/>
      <c r="C180" s="222" t="s">
        <v>992</v>
      </c>
      <c r="D180" s="222" t="s">
        <v>371</v>
      </c>
      <c r="E180" s="223" t="s">
        <v>6361</v>
      </c>
      <c r="F180" s="224" t="s">
        <v>6362</v>
      </c>
      <c r="G180" s="225" t="s">
        <v>346</v>
      </c>
      <c r="H180" s="226">
        <v>600</v>
      </c>
      <c r="I180" s="227"/>
      <c r="J180" s="228">
        <f t="shared" si="40"/>
        <v>0</v>
      </c>
      <c r="K180" s="224" t="s">
        <v>3</v>
      </c>
      <c r="L180" s="229"/>
      <c r="M180" s="230" t="s">
        <v>3</v>
      </c>
      <c r="N180" s="231" t="s">
        <v>44</v>
      </c>
      <c r="O180" s="36"/>
      <c r="P180" s="181">
        <f t="shared" si="41"/>
        <v>0</v>
      </c>
      <c r="Q180" s="181">
        <v>0</v>
      </c>
      <c r="R180" s="181">
        <f t="shared" si="42"/>
        <v>0</v>
      </c>
      <c r="S180" s="181">
        <v>0</v>
      </c>
      <c r="T180" s="182">
        <f t="shared" si="43"/>
        <v>0</v>
      </c>
      <c r="AR180" s="19" t="s">
        <v>266</v>
      </c>
      <c r="AT180" s="19" t="s">
        <v>371</v>
      </c>
      <c r="AU180" s="19" t="s">
        <v>81</v>
      </c>
      <c r="AY180" s="19" t="s">
        <v>235</v>
      </c>
      <c r="BE180" s="183">
        <f t="shared" si="44"/>
        <v>0</v>
      </c>
      <c r="BF180" s="183">
        <f t="shared" si="45"/>
        <v>0</v>
      </c>
      <c r="BG180" s="183">
        <f t="shared" si="46"/>
        <v>0</v>
      </c>
      <c r="BH180" s="183">
        <f t="shared" si="47"/>
        <v>0</v>
      </c>
      <c r="BI180" s="183">
        <f t="shared" si="48"/>
        <v>0</v>
      </c>
      <c r="BJ180" s="19" t="s">
        <v>22</v>
      </c>
      <c r="BK180" s="183">
        <f t="shared" si="49"/>
        <v>0</v>
      </c>
      <c r="BL180" s="19" t="s">
        <v>241</v>
      </c>
      <c r="BM180" s="19" t="s">
        <v>6363</v>
      </c>
    </row>
    <row r="181" spans="2:65" s="1" customFormat="1" ht="22.5" customHeight="1" x14ac:dyDescent="0.3">
      <c r="B181" s="171"/>
      <c r="C181" s="222" t="s">
        <v>27</v>
      </c>
      <c r="D181" s="222" t="s">
        <v>371</v>
      </c>
      <c r="E181" s="223" t="s">
        <v>6364</v>
      </c>
      <c r="F181" s="224" t="s">
        <v>6365</v>
      </c>
      <c r="G181" s="225" t="s">
        <v>4644</v>
      </c>
      <c r="H181" s="226">
        <v>1</v>
      </c>
      <c r="I181" s="227"/>
      <c r="J181" s="228">
        <f t="shared" si="40"/>
        <v>0</v>
      </c>
      <c r="K181" s="224" t="s">
        <v>3</v>
      </c>
      <c r="L181" s="229"/>
      <c r="M181" s="230" t="s">
        <v>3</v>
      </c>
      <c r="N181" s="231" t="s">
        <v>44</v>
      </c>
      <c r="O181" s="36"/>
      <c r="P181" s="181">
        <f t="shared" si="41"/>
        <v>0</v>
      </c>
      <c r="Q181" s="181">
        <v>0</v>
      </c>
      <c r="R181" s="181">
        <f t="shared" si="42"/>
        <v>0</v>
      </c>
      <c r="S181" s="181">
        <v>0</v>
      </c>
      <c r="T181" s="182">
        <f t="shared" si="43"/>
        <v>0</v>
      </c>
      <c r="AR181" s="19" t="s">
        <v>266</v>
      </c>
      <c r="AT181" s="19" t="s">
        <v>371</v>
      </c>
      <c r="AU181" s="19" t="s">
        <v>81</v>
      </c>
      <c r="AY181" s="19" t="s">
        <v>235</v>
      </c>
      <c r="BE181" s="183">
        <f t="shared" si="44"/>
        <v>0</v>
      </c>
      <c r="BF181" s="183">
        <f t="shared" si="45"/>
        <v>0</v>
      </c>
      <c r="BG181" s="183">
        <f t="shared" si="46"/>
        <v>0</v>
      </c>
      <c r="BH181" s="183">
        <f t="shared" si="47"/>
        <v>0</v>
      </c>
      <c r="BI181" s="183">
        <f t="shared" si="48"/>
        <v>0</v>
      </c>
      <c r="BJ181" s="19" t="s">
        <v>22</v>
      </c>
      <c r="BK181" s="183">
        <f t="shared" si="49"/>
        <v>0</v>
      </c>
      <c r="BL181" s="19" t="s">
        <v>241</v>
      </c>
      <c r="BM181" s="19" t="s">
        <v>6366</v>
      </c>
    </row>
    <row r="182" spans="2:65" s="1" customFormat="1" ht="22.5" customHeight="1" x14ac:dyDescent="0.3">
      <c r="B182" s="171"/>
      <c r="C182" s="222" t="s">
        <v>3221</v>
      </c>
      <c r="D182" s="222" t="s">
        <v>371</v>
      </c>
      <c r="E182" s="223" t="s">
        <v>6367</v>
      </c>
      <c r="F182" s="224" t="s">
        <v>6368</v>
      </c>
      <c r="G182" s="225" t="s">
        <v>346</v>
      </c>
      <c r="H182" s="226">
        <v>155</v>
      </c>
      <c r="I182" s="227"/>
      <c r="J182" s="228">
        <f t="shared" si="40"/>
        <v>0</v>
      </c>
      <c r="K182" s="224" t="s">
        <v>3</v>
      </c>
      <c r="L182" s="229"/>
      <c r="M182" s="230" t="s">
        <v>3</v>
      </c>
      <c r="N182" s="231" t="s">
        <v>44</v>
      </c>
      <c r="O182" s="36"/>
      <c r="P182" s="181">
        <f t="shared" si="41"/>
        <v>0</v>
      </c>
      <c r="Q182" s="181">
        <v>0</v>
      </c>
      <c r="R182" s="181">
        <f t="shared" si="42"/>
        <v>0</v>
      </c>
      <c r="S182" s="181">
        <v>0</v>
      </c>
      <c r="T182" s="182">
        <f t="shared" si="43"/>
        <v>0</v>
      </c>
      <c r="AR182" s="19" t="s">
        <v>266</v>
      </c>
      <c r="AT182" s="19" t="s">
        <v>371</v>
      </c>
      <c r="AU182" s="19" t="s">
        <v>81</v>
      </c>
      <c r="AY182" s="19" t="s">
        <v>235</v>
      </c>
      <c r="BE182" s="183">
        <f t="shared" si="44"/>
        <v>0</v>
      </c>
      <c r="BF182" s="183">
        <f t="shared" si="45"/>
        <v>0</v>
      </c>
      <c r="BG182" s="183">
        <f t="shared" si="46"/>
        <v>0</v>
      </c>
      <c r="BH182" s="183">
        <f t="shared" si="47"/>
        <v>0</v>
      </c>
      <c r="BI182" s="183">
        <f t="shared" si="48"/>
        <v>0</v>
      </c>
      <c r="BJ182" s="19" t="s">
        <v>22</v>
      </c>
      <c r="BK182" s="183">
        <f t="shared" si="49"/>
        <v>0</v>
      </c>
      <c r="BL182" s="19" t="s">
        <v>241</v>
      </c>
      <c r="BM182" s="19" t="s">
        <v>6369</v>
      </c>
    </row>
    <row r="183" spans="2:65" s="1" customFormat="1" ht="22.5" customHeight="1" x14ac:dyDescent="0.3">
      <c r="B183" s="171"/>
      <c r="C183" s="222" t="s">
        <v>3227</v>
      </c>
      <c r="D183" s="222" t="s">
        <v>371</v>
      </c>
      <c r="E183" s="223" t="s">
        <v>6370</v>
      </c>
      <c r="F183" s="224" t="s">
        <v>6371</v>
      </c>
      <c r="G183" s="225" t="s">
        <v>346</v>
      </c>
      <c r="H183" s="226">
        <v>92</v>
      </c>
      <c r="I183" s="227"/>
      <c r="J183" s="228">
        <f t="shared" si="40"/>
        <v>0</v>
      </c>
      <c r="K183" s="224" t="s">
        <v>3</v>
      </c>
      <c r="L183" s="229"/>
      <c r="M183" s="230" t="s">
        <v>3</v>
      </c>
      <c r="N183" s="231" t="s">
        <v>44</v>
      </c>
      <c r="O183" s="36"/>
      <c r="P183" s="181">
        <f t="shared" si="41"/>
        <v>0</v>
      </c>
      <c r="Q183" s="181">
        <v>0</v>
      </c>
      <c r="R183" s="181">
        <f t="shared" si="42"/>
        <v>0</v>
      </c>
      <c r="S183" s="181">
        <v>0</v>
      </c>
      <c r="T183" s="182">
        <f t="shared" si="43"/>
        <v>0</v>
      </c>
      <c r="AR183" s="19" t="s">
        <v>266</v>
      </c>
      <c r="AT183" s="19" t="s">
        <v>371</v>
      </c>
      <c r="AU183" s="19" t="s">
        <v>81</v>
      </c>
      <c r="AY183" s="19" t="s">
        <v>235</v>
      </c>
      <c r="BE183" s="183">
        <f t="shared" si="44"/>
        <v>0</v>
      </c>
      <c r="BF183" s="183">
        <f t="shared" si="45"/>
        <v>0</v>
      </c>
      <c r="BG183" s="183">
        <f t="shared" si="46"/>
        <v>0</v>
      </c>
      <c r="BH183" s="183">
        <f t="shared" si="47"/>
        <v>0</v>
      </c>
      <c r="BI183" s="183">
        <f t="shared" si="48"/>
        <v>0</v>
      </c>
      <c r="BJ183" s="19" t="s">
        <v>22</v>
      </c>
      <c r="BK183" s="183">
        <f t="shared" si="49"/>
        <v>0</v>
      </c>
      <c r="BL183" s="19" t="s">
        <v>241</v>
      </c>
      <c r="BM183" s="19" t="s">
        <v>6372</v>
      </c>
    </row>
    <row r="184" spans="2:65" s="1" customFormat="1" ht="22.5" customHeight="1" x14ac:dyDescent="0.3">
      <c r="B184" s="171"/>
      <c r="C184" s="222" t="s">
        <v>5043</v>
      </c>
      <c r="D184" s="222" t="s">
        <v>371</v>
      </c>
      <c r="E184" s="223" t="s">
        <v>6373</v>
      </c>
      <c r="F184" s="224" t="s">
        <v>6374</v>
      </c>
      <c r="G184" s="225" t="s">
        <v>346</v>
      </c>
      <c r="H184" s="226">
        <v>44</v>
      </c>
      <c r="I184" s="227"/>
      <c r="J184" s="228">
        <f t="shared" si="40"/>
        <v>0</v>
      </c>
      <c r="K184" s="224" t="s">
        <v>3</v>
      </c>
      <c r="L184" s="229"/>
      <c r="M184" s="230" t="s">
        <v>3</v>
      </c>
      <c r="N184" s="231" t="s">
        <v>44</v>
      </c>
      <c r="O184" s="36"/>
      <c r="P184" s="181">
        <f t="shared" si="41"/>
        <v>0</v>
      </c>
      <c r="Q184" s="181">
        <v>0</v>
      </c>
      <c r="R184" s="181">
        <f t="shared" si="42"/>
        <v>0</v>
      </c>
      <c r="S184" s="181">
        <v>0</v>
      </c>
      <c r="T184" s="182">
        <f t="shared" si="43"/>
        <v>0</v>
      </c>
      <c r="AR184" s="19" t="s">
        <v>266</v>
      </c>
      <c r="AT184" s="19" t="s">
        <v>371</v>
      </c>
      <c r="AU184" s="19" t="s">
        <v>81</v>
      </c>
      <c r="AY184" s="19" t="s">
        <v>235</v>
      </c>
      <c r="BE184" s="183">
        <f t="shared" si="44"/>
        <v>0</v>
      </c>
      <c r="BF184" s="183">
        <f t="shared" si="45"/>
        <v>0</v>
      </c>
      <c r="BG184" s="183">
        <f t="shared" si="46"/>
        <v>0</v>
      </c>
      <c r="BH184" s="183">
        <f t="shared" si="47"/>
        <v>0</v>
      </c>
      <c r="BI184" s="183">
        <f t="shared" si="48"/>
        <v>0</v>
      </c>
      <c r="BJ184" s="19" t="s">
        <v>22</v>
      </c>
      <c r="BK184" s="183">
        <f t="shared" si="49"/>
        <v>0</v>
      </c>
      <c r="BL184" s="19" t="s">
        <v>241</v>
      </c>
      <c r="BM184" s="19" t="s">
        <v>6375</v>
      </c>
    </row>
    <row r="185" spans="2:65" s="1" customFormat="1" ht="22.5" customHeight="1" x14ac:dyDescent="0.3">
      <c r="B185" s="171"/>
      <c r="C185" s="222" t="s">
        <v>5047</v>
      </c>
      <c r="D185" s="222" t="s">
        <v>371</v>
      </c>
      <c r="E185" s="223" t="s">
        <v>6376</v>
      </c>
      <c r="F185" s="224" t="s">
        <v>6377</v>
      </c>
      <c r="G185" s="225" t="s">
        <v>294</v>
      </c>
      <c r="H185" s="226">
        <v>0.5</v>
      </c>
      <c r="I185" s="227"/>
      <c r="J185" s="228">
        <f t="shared" si="40"/>
        <v>0</v>
      </c>
      <c r="K185" s="224" t="s">
        <v>3</v>
      </c>
      <c r="L185" s="229"/>
      <c r="M185" s="230" t="s">
        <v>3</v>
      </c>
      <c r="N185" s="251" t="s">
        <v>44</v>
      </c>
      <c r="O185" s="244"/>
      <c r="P185" s="245">
        <f t="shared" si="41"/>
        <v>0</v>
      </c>
      <c r="Q185" s="245">
        <v>0</v>
      </c>
      <c r="R185" s="245">
        <f t="shared" si="42"/>
        <v>0</v>
      </c>
      <c r="S185" s="245">
        <v>0</v>
      </c>
      <c r="T185" s="246">
        <f t="shared" si="43"/>
        <v>0</v>
      </c>
      <c r="AR185" s="19" t="s">
        <v>266</v>
      </c>
      <c r="AT185" s="19" t="s">
        <v>371</v>
      </c>
      <c r="AU185" s="19" t="s">
        <v>81</v>
      </c>
      <c r="AY185" s="19" t="s">
        <v>235</v>
      </c>
      <c r="BE185" s="183">
        <f t="shared" si="44"/>
        <v>0</v>
      </c>
      <c r="BF185" s="183">
        <f t="shared" si="45"/>
        <v>0</v>
      </c>
      <c r="BG185" s="183">
        <f t="shared" si="46"/>
        <v>0</v>
      </c>
      <c r="BH185" s="183">
        <f t="shared" si="47"/>
        <v>0</v>
      </c>
      <c r="BI185" s="183">
        <f t="shared" si="48"/>
        <v>0</v>
      </c>
      <c r="BJ185" s="19" t="s">
        <v>22</v>
      </c>
      <c r="BK185" s="183">
        <f t="shared" si="49"/>
        <v>0</v>
      </c>
      <c r="BL185" s="19" t="s">
        <v>241</v>
      </c>
      <c r="BM185" s="19" t="s">
        <v>6378</v>
      </c>
    </row>
    <row r="186" spans="2:65" s="1" customFormat="1" ht="6.95" customHeight="1" x14ac:dyDescent="0.3">
      <c r="B186" s="50"/>
      <c r="C186" s="51"/>
      <c r="D186" s="51"/>
      <c r="E186" s="51"/>
      <c r="F186" s="51"/>
      <c r="G186" s="51"/>
      <c r="H186" s="51"/>
      <c r="I186" s="124"/>
      <c r="J186" s="51"/>
      <c r="K186" s="51"/>
      <c r="L186" s="35"/>
    </row>
  </sheetData>
  <autoFilter ref="C88:K88"/>
  <mergeCells count="12">
    <mergeCell ref="E79:H79"/>
    <mergeCell ref="E81:H81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7:H77"/>
  </mergeCells>
  <hyperlinks>
    <hyperlink ref="F1:G1" location="C2" tooltip="Krycí list soupisu" display="1) Krycí list soupisu"/>
    <hyperlink ref="G1:H1" location="C58" tooltip="Rekapitulace" display="2) Rekapitulace"/>
    <hyperlink ref="J1" location="C8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BR173"/>
  <sheetViews>
    <sheetView showGridLines="0" workbookViewId="0">
      <pane ySplit="1" topLeftCell="A112" activePane="bottomLeft" state="frozen"/>
      <selection activeCell="J236" sqref="J236"/>
      <selection pane="bottomLeft" activeCell="Y134" sqref="Y1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198</v>
      </c>
      <c r="AZ2" s="235" t="s">
        <v>2108</v>
      </c>
      <c r="BA2" s="235" t="s">
        <v>6379</v>
      </c>
      <c r="BB2" s="235" t="s">
        <v>245</v>
      </c>
      <c r="BC2" s="235" t="s">
        <v>6380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50</v>
      </c>
      <c r="BA3" s="235" t="s">
        <v>6381</v>
      </c>
      <c r="BB3" s="235" t="s">
        <v>245</v>
      </c>
      <c r="BC3" s="235" t="s">
        <v>6382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1407</v>
      </c>
      <c r="BA4" s="235" t="s">
        <v>6383</v>
      </c>
      <c r="BB4" s="235" t="s">
        <v>245</v>
      </c>
      <c r="BC4" s="235" t="s">
        <v>6384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6095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6385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ROUND(J93,2)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ROUND(SUM(BE93:BE172), 2)</f>
        <v>0</v>
      </c>
      <c r="G32" s="36"/>
      <c r="H32" s="36"/>
      <c r="I32" s="116">
        <v>0.21</v>
      </c>
      <c r="J32" s="115">
        <f>ROUND(ROUND((SUM(BE93:BE172)),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ROUND(SUM(BF93:BF172), 2)</f>
        <v>0</v>
      </c>
      <c r="G33" s="36"/>
      <c r="H33" s="36"/>
      <c r="I33" s="116">
        <v>0.15</v>
      </c>
      <c r="J33" s="115">
        <f>ROUND(ROUND((SUM(BF93:BF172)),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ROUND(SUM(BG93:BG172),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ROUND(SUM(BH93:BH172),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ROUND(SUM(BI93:BI172),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6095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02 - SO 802 - Vodní prvek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J93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J94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217</v>
      </c>
      <c r="E62" s="142"/>
      <c r="F62" s="142"/>
      <c r="G62" s="142"/>
      <c r="H62" s="142"/>
      <c r="I62" s="143"/>
      <c r="J62" s="144">
        <f>J95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570</v>
      </c>
      <c r="E63" s="142"/>
      <c r="F63" s="142"/>
      <c r="G63" s="142"/>
      <c r="H63" s="142"/>
      <c r="I63" s="143"/>
      <c r="J63" s="144">
        <f>J113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1624</v>
      </c>
      <c r="E64" s="142"/>
      <c r="F64" s="142"/>
      <c r="G64" s="142"/>
      <c r="H64" s="142"/>
      <c r="I64" s="143"/>
      <c r="J64" s="144">
        <f>J120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218</v>
      </c>
      <c r="E65" s="142"/>
      <c r="F65" s="142"/>
      <c r="G65" s="142"/>
      <c r="H65" s="142"/>
      <c r="I65" s="143"/>
      <c r="J65" s="144">
        <f>J145</f>
        <v>0</v>
      </c>
      <c r="K65" s="145"/>
    </row>
    <row r="66" spans="2:12" s="9" customFormat="1" ht="14.85" customHeight="1" x14ac:dyDescent="0.3">
      <c r="B66" s="139"/>
      <c r="C66" s="140"/>
      <c r="D66" s="141" t="s">
        <v>6386</v>
      </c>
      <c r="E66" s="142"/>
      <c r="F66" s="142"/>
      <c r="G66" s="142"/>
      <c r="H66" s="142"/>
      <c r="I66" s="143"/>
      <c r="J66" s="144">
        <f>J154</f>
        <v>0</v>
      </c>
      <c r="K66" s="145"/>
    </row>
    <row r="67" spans="2:12" s="8" customFormat="1" ht="24.95" customHeight="1" x14ac:dyDescent="0.3">
      <c r="B67" s="132"/>
      <c r="C67" s="133"/>
      <c r="D67" s="134" t="s">
        <v>2123</v>
      </c>
      <c r="E67" s="135"/>
      <c r="F67" s="135"/>
      <c r="G67" s="135"/>
      <c r="H67" s="135"/>
      <c r="I67" s="136"/>
      <c r="J67" s="137">
        <f>J156</f>
        <v>0</v>
      </c>
      <c r="K67" s="138"/>
    </row>
    <row r="68" spans="2:12" s="9" customFormat="1" ht="19.899999999999999" customHeight="1" x14ac:dyDescent="0.3">
      <c r="B68" s="139"/>
      <c r="C68" s="140"/>
      <c r="D68" s="141" t="s">
        <v>6387</v>
      </c>
      <c r="E68" s="142"/>
      <c r="F68" s="142"/>
      <c r="G68" s="142"/>
      <c r="H68" s="142"/>
      <c r="I68" s="143"/>
      <c r="J68" s="144">
        <f>J157</f>
        <v>0</v>
      </c>
      <c r="K68" s="145"/>
    </row>
    <row r="69" spans="2:12" s="8" customFormat="1" ht="24.95" customHeight="1" x14ac:dyDescent="0.3">
      <c r="B69" s="132"/>
      <c r="C69" s="133"/>
      <c r="D69" s="134" t="s">
        <v>4586</v>
      </c>
      <c r="E69" s="135"/>
      <c r="F69" s="135"/>
      <c r="G69" s="135"/>
      <c r="H69" s="135"/>
      <c r="I69" s="136"/>
      <c r="J69" s="137">
        <f>J168</f>
        <v>0</v>
      </c>
      <c r="K69" s="138"/>
    </row>
    <row r="70" spans="2:12" s="9" customFormat="1" ht="19.899999999999999" customHeight="1" x14ac:dyDescent="0.3">
      <c r="B70" s="139"/>
      <c r="C70" s="140"/>
      <c r="D70" s="141" t="s">
        <v>6388</v>
      </c>
      <c r="E70" s="142"/>
      <c r="F70" s="142"/>
      <c r="G70" s="142"/>
      <c r="H70" s="142"/>
      <c r="I70" s="143"/>
      <c r="J70" s="144">
        <f>J169</f>
        <v>0</v>
      </c>
      <c r="K70" s="145"/>
    </row>
    <row r="71" spans="2:12" s="9" customFormat="1" ht="19.899999999999999" customHeight="1" x14ac:dyDescent="0.3">
      <c r="B71" s="139"/>
      <c r="C71" s="140"/>
      <c r="D71" s="141" t="s">
        <v>6389</v>
      </c>
      <c r="E71" s="142"/>
      <c r="F71" s="142"/>
      <c r="G71" s="142"/>
      <c r="H71" s="142"/>
      <c r="I71" s="143"/>
      <c r="J71" s="144">
        <f>J171</f>
        <v>0</v>
      </c>
      <c r="K71" s="145"/>
    </row>
    <row r="72" spans="2:12" s="1" customFormat="1" ht="21.75" customHeight="1" x14ac:dyDescent="0.3">
      <c r="B72" s="35"/>
      <c r="C72" s="36"/>
      <c r="D72" s="36"/>
      <c r="E72" s="36"/>
      <c r="F72" s="36"/>
      <c r="G72" s="36"/>
      <c r="H72" s="36"/>
      <c r="I72" s="103"/>
      <c r="J72" s="36"/>
      <c r="K72" s="39"/>
    </row>
    <row r="73" spans="2:12" s="1" customFormat="1" ht="6.95" customHeight="1" x14ac:dyDescent="0.3">
      <c r="B73" s="50"/>
      <c r="C73" s="51"/>
      <c r="D73" s="51"/>
      <c r="E73" s="51"/>
      <c r="F73" s="51"/>
      <c r="G73" s="51"/>
      <c r="H73" s="51"/>
      <c r="I73" s="124"/>
      <c r="J73" s="51"/>
      <c r="K73" s="52"/>
    </row>
    <row r="77" spans="2:12" s="1" customFormat="1" ht="6.95" customHeight="1" x14ac:dyDescent="0.3">
      <c r="B77" s="53"/>
      <c r="C77" s="54"/>
      <c r="D77" s="54"/>
      <c r="E77" s="54"/>
      <c r="F77" s="54"/>
      <c r="G77" s="54"/>
      <c r="H77" s="54"/>
      <c r="I77" s="125"/>
      <c r="J77" s="54"/>
      <c r="K77" s="54"/>
      <c r="L77" s="35"/>
    </row>
    <row r="78" spans="2:12" s="1" customFormat="1" ht="36.950000000000003" customHeight="1" x14ac:dyDescent="0.3">
      <c r="B78" s="35"/>
      <c r="C78" s="55" t="s">
        <v>220</v>
      </c>
      <c r="L78" s="35"/>
    </row>
    <row r="79" spans="2:12" s="1" customFormat="1" ht="6.95" customHeight="1" x14ac:dyDescent="0.3">
      <c r="B79" s="35"/>
      <c r="L79" s="35"/>
    </row>
    <row r="80" spans="2:12" s="1" customFormat="1" ht="14.45" customHeight="1" x14ac:dyDescent="0.3">
      <c r="B80" s="35"/>
      <c r="C80" s="57" t="s">
        <v>17</v>
      </c>
      <c r="L80" s="35"/>
    </row>
    <row r="81" spans="2:65" s="1" customFormat="1" ht="22.5" customHeight="1" x14ac:dyDescent="0.3">
      <c r="B81" s="35"/>
      <c r="E81" s="418" t="str">
        <f>E7</f>
        <v>MMUVD Pardubice</v>
      </c>
      <c r="F81" s="395"/>
      <c r="G81" s="395"/>
      <c r="H81" s="395"/>
      <c r="L81" s="35"/>
    </row>
    <row r="82" spans="2:65" ht="15" x14ac:dyDescent="0.3">
      <c r="B82" s="23"/>
      <c r="C82" s="57" t="s">
        <v>209</v>
      </c>
      <c r="L82" s="23"/>
    </row>
    <row r="83" spans="2:65" s="1" customFormat="1" ht="22.5" customHeight="1" x14ac:dyDescent="0.3">
      <c r="B83" s="35"/>
      <c r="E83" s="418" t="s">
        <v>6095</v>
      </c>
      <c r="F83" s="395"/>
      <c r="G83" s="395"/>
      <c r="H83" s="395"/>
      <c r="L83" s="35"/>
    </row>
    <row r="84" spans="2:65" s="1" customFormat="1" ht="14.45" customHeight="1" x14ac:dyDescent="0.3">
      <c r="B84" s="35"/>
      <c r="C84" s="57" t="s">
        <v>544</v>
      </c>
      <c r="L84" s="35"/>
    </row>
    <row r="85" spans="2:65" s="1" customFormat="1" ht="23.25" customHeight="1" x14ac:dyDescent="0.3">
      <c r="B85" s="35"/>
      <c r="E85" s="392" t="str">
        <f>E11</f>
        <v>02 - SO 802 - Vodní prvek</v>
      </c>
      <c r="F85" s="395"/>
      <c r="G85" s="395"/>
      <c r="H85" s="395"/>
      <c r="L85" s="35"/>
    </row>
    <row r="86" spans="2:65" s="1" customFormat="1" ht="6.95" customHeight="1" x14ac:dyDescent="0.3">
      <c r="B86" s="35"/>
      <c r="L86" s="35"/>
    </row>
    <row r="87" spans="2:65" s="1" customFormat="1" ht="18" customHeight="1" x14ac:dyDescent="0.3">
      <c r="B87" s="35"/>
      <c r="C87" s="57" t="s">
        <v>23</v>
      </c>
      <c r="F87" s="146" t="str">
        <f>F14</f>
        <v>Pardubice</v>
      </c>
      <c r="I87" s="147" t="s">
        <v>25</v>
      </c>
      <c r="J87" s="61">
        <f>IF(J14="","",J14)</f>
        <v>42576</v>
      </c>
      <c r="L87" s="35"/>
    </row>
    <row r="88" spans="2:65" s="1" customFormat="1" ht="6.95" customHeight="1" x14ac:dyDescent="0.3">
      <c r="B88" s="35"/>
      <c r="L88" s="35"/>
    </row>
    <row r="89" spans="2:65" s="1" customFormat="1" ht="15" x14ac:dyDescent="0.3">
      <c r="B89" s="35"/>
      <c r="C89" s="57" t="s">
        <v>28</v>
      </c>
      <c r="F89" s="146" t="str">
        <f>E17</f>
        <v>Město Pardubice</v>
      </c>
      <c r="I89" s="147" t="s">
        <v>34</v>
      </c>
      <c r="J89" s="146" t="str">
        <f>E23</f>
        <v>Grebner spol s r.o.</v>
      </c>
      <c r="L89" s="35"/>
    </row>
    <row r="90" spans="2:65" s="1" customFormat="1" ht="14.45" customHeight="1" x14ac:dyDescent="0.3">
      <c r="B90" s="35"/>
      <c r="C90" s="57" t="s">
        <v>32</v>
      </c>
      <c r="F90" s="146" t="str">
        <f>IF(E20="","",E20)</f>
        <v/>
      </c>
      <c r="L90" s="35"/>
    </row>
    <row r="91" spans="2:65" s="1" customFormat="1" ht="10.35" customHeight="1" x14ac:dyDescent="0.3">
      <c r="B91" s="35"/>
      <c r="L91" s="35"/>
    </row>
    <row r="92" spans="2:65" s="10" customFormat="1" ht="29.25" customHeight="1" x14ac:dyDescent="0.3">
      <c r="B92" s="148"/>
      <c r="C92" s="149" t="s">
        <v>221</v>
      </c>
      <c r="D92" s="150" t="s">
        <v>58</v>
      </c>
      <c r="E92" s="150" t="s">
        <v>54</v>
      </c>
      <c r="F92" s="150" t="s">
        <v>222</v>
      </c>
      <c r="G92" s="150" t="s">
        <v>223</v>
      </c>
      <c r="H92" s="150" t="s">
        <v>224</v>
      </c>
      <c r="I92" s="151" t="s">
        <v>225</v>
      </c>
      <c r="J92" s="150" t="s">
        <v>213</v>
      </c>
      <c r="K92" s="152" t="s">
        <v>226</v>
      </c>
      <c r="L92" s="148"/>
      <c r="M92" s="68" t="s">
        <v>227</v>
      </c>
      <c r="N92" s="69" t="s">
        <v>43</v>
      </c>
      <c r="O92" s="69" t="s">
        <v>228</v>
      </c>
      <c r="P92" s="69" t="s">
        <v>229</v>
      </c>
      <c r="Q92" s="69" t="s">
        <v>230</v>
      </c>
      <c r="R92" s="69" t="s">
        <v>231</v>
      </c>
      <c r="S92" s="69" t="s">
        <v>232</v>
      </c>
      <c r="T92" s="70" t="s">
        <v>233</v>
      </c>
    </row>
    <row r="93" spans="2:65" s="1" customFormat="1" ht="29.25" customHeight="1" x14ac:dyDescent="0.35">
      <c r="B93" s="35"/>
      <c r="C93" s="72" t="s">
        <v>214</v>
      </c>
      <c r="J93" s="153">
        <f>BK93</f>
        <v>0</v>
      </c>
      <c r="L93" s="35"/>
      <c r="M93" s="71"/>
      <c r="N93" s="62"/>
      <c r="O93" s="62"/>
      <c r="P93" s="154">
        <f>P94+P156+P168</f>
        <v>0</v>
      </c>
      <c r="Q93" s="62"/>
      <c r="R93" s="154">
        <f>R94+R156+R168</f>
        <v>265.50644838242999</v>
      </c>
      <c r="S93" s="62"/>
      <c r="T93" s="155">
        <f>T94+T156+T168</f>
        <v>0</v>
      </c>
      <c r="AT93" s="19" t="s">
        <v>72</v>
      </c>
      <c r="AU93" s="19" t="s">
        <v>215</v>
      </c>
      <c r="BK93" s="156">
        <f>BK94+BK156+BK168</f>
        <v>0</v>
      </c>
    </row>
    <row r="94" spans="2:65" s="11" customFormat="1" ht="37.35" customHeight="1" x14ac:dyDescent="0.35">
      <c r="B94" s="157"/>
      <c r="D94" s="158" t="s">
        <v>72</v>
      </c>
      <c r="E94" s="159" t="s">
        <v>234</v>
      </c>
      <c r="F94" s="159" t="s">
        <v>575</v>
      </c>
      <c r="I94" s="160"/>
      <c r="J94" s="161">
        <f>BK94</f>
        <v>0</v>
      </c>
      <c r="L94" s="157"/>
      <c r="M94" s="162"/>
      <c r="N94" s="163"/>
      <c r="O94" s="163"/>
      <c r="P94" s="164">
        <f>P95+P113+P120+P145</f>
        <v>0</v>
      </c>
      <c r="Q94" s="163"/>
      <c r="R94" s="164">
        <f>R95+R113+R120+R145</f>
        <v>255.82608288243</v>
      </c>
      <c r="S94" s="163"/>
      <c r="T94" s="165">
        <f>T95+T113+T120+T145</f>
        <v>0</v>
      </c>
      <c r="AR94" s="158" t="s">
        <v>22</v>
      </c>
      <c r="AT94" s="166" t="s">
        <v>72</v>
      </c>
      <c r="AU94" s="166" t="s">
        <v>73</v>
      </c>
      <c r="AY94" s="158" t="s">
        <v>235</v>
      </c>
      <c r="BK94" s="167">
        <f>BK95+BK113+BK120+BK145</f>
        <v>0</v>
      </c>
    </row>
    <row r="95" spans="2:65" s="11" customFormat="1" ht="19.899999999999999" customHeight="1" x14ac:dyDescent="0.3">
      <c r="B95" s="157"/>
      <c r="D95" s="168" t="s">
        <v>72</v>
      </c>
      <c r="E95" s="169" t="s">
        <v>22</v>
      </c>
      <c r="F95" s="169" t="s">
        <v>236</v>
      </c>
      <c r="I95" s="160"/>
      <c r="J95" s="170">
        <f>BK95</f>
        <v>0</v>
      </c>
      <c r="L95" s="157"/>
      <c r="M95" s="162"/>
      <c r="N95" s="163"/>
      <c r="O95" s="163"/>
      <c r="P95" s="164">
        <f>SUM(P96:P112)</f>
        <v>0</v>
      </c>
      <c r="Q95" s="163"/>
      <c r="R95" s="164">
        <f>SUM(R96:R112)</f>
        <v>0</v>
      </c>
      <c r="S95" s="163"/>
      <c r="T95" s="165">
        <f>SUM(T96:T112)</f>
        <v>0</v>
      </c>
      <c r="AR95" s="158" t="s">
        <v>22</v>
      </c>
      <c r="AT95" s="166" t="s">
        <v>72</v>
      </c>
      <c r="AU95" s="166" t="s">
        <v>22</v>
      </c>
      <c r="AY95" s="158" t="s">
        <v>235</v>
      </c>
      <c r="BK95" s="167">
        <f>SUM(BK96:BK112)</f>
        <v>0</v>
      </c>
    </row>
    <row r="96" spans="2:65" s="1" customFormat="1" ht="31.5" customHeight="1" x14ac:dyDescent="0.3">
      <c r="B96" s="171"/>
      <c r="C96" s="172" t="s">
        <v>22</v>
      </c>
      <c r="D96" s="172" t="s">
        <v>237</v>
      </c>
      <c r="E96" s="173" t="s">
        <v>6390</v>
      </c>
      <c r="F96" s="174" t="s">
        <v>5236</v>
      </c>
      <c r="G96" s="175" t="s">
        <v>245</v>
      </c>
      <c r="H96" s="176">
        <v>660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6391</v>
      </c>
    </row>
    <row r="97" spans="2:65" s="12" customFormat="1" x14ac:dyDescent="0.3">
      <c r="B97" s="184"/>
      <c r="D97" s="194" t="s">
        <v>304</v>
      </c>
      <c r="E97" s="193" t="s">
        <v>3</v>
      </c>
      <c r="F97" s="195" t="s">
        <v>6392</v>
      </c>
      <c r="H97" s="196">
        <v>660</v>
      </c>
      <c r="I97" s="189"/>
      <c r="L97" s="184"/>
      <c r="M97" s="190"/>
      <c r="N97" s="191"/>
      <c r="O97" s="191"/>
      <c r="P97" s="191"/>
      <c r="Q97" s="191"/>
      <c r="R97" s="191"/>
      <c r="S97" s="191"/>
      <c r="T97" s="192"/>
      <c r="AT97" s="193" t="s">
        <v>304</v>
      </c>
      <c r="AU97" s="193" t="s">
        <v>81</v>
      </c>
      <c r="AV97" s="12" t="s">
        <v>81</v>
      </c>
      <c r="AW97" s="12" t="s">
        <v>36</v>
      </c>
      <c r="AX97" s="12" t="s">
        <v>73</v>
      </c>
      <c r="AY97" s="193" t="s">
        <v>235</v>
      </c>
    </row>
    <row r="98" spans="2:65" s="13" customFormat="1" x14ac:dyDescent="0.3">
      <c r="B98" s="197"/>
      <c r="D98" s="185" t="s">
        <v>304</v>
      </c>
      <c r="E98" s="198" t="s">
        <v>50</v>
      </c>
      <c r="F98" s="199" t="s">
        <v>329</v>
      </c>
      <c r="H98" s="200">
        <v>660</v>
      </c>
      <c r="I98" s="201"/>
      <c r="L98" s="197"/>
      <c r="M98" s="202"/>
      <c r="N98" s="203"/>
      <c r="O98" s="203"/>
      <c r="P98" s="203"/>
      <c r="Q98" s="203"/>
      <c r="R98" s="203"/>
      <c r="S98" s="203"/>
      <c r="T98" s="204"/>
      <c r="AT98" s="205" t="s">
        <v>304</v>
      </c>
      <c r="AU98" s="205" t="s">
        <v>81</v>
      </c>
      <c r="AV98" s="13" t="s">
        <v>241</v>
      </c>
      <c r="AW98" s="13" t="s">
        <v>36</v>
      </c>
      <c r="AX98" s="13" t="s">
        <v>22</v>
      </c>
      <c r="AY98" s="205" t="s">
        <v>235</v>
      </c>
    </row>
    <row r="99" spans="2:65" s="1" customFormat="1" ht="44.25" customHeight="1" x14ac:dyDescent="0.3">
      <c r="B99" s="171"/>
      <c r="C99" s="172" t="s">
        <v>81</v>
      </c>
      <c r="D99" s="172" t="s">
        <v>237</v>
      </c>
      <c r="E99" s="173" t="s">
        <v>6393</v>
      </c>
      <c r="F99" s="174" t="s">
        <v>1446</v>
      </c>
      <c r="G99" s="175" t="s">
        <v>245</v>
      </c>
      <c r="H99" s="176">
        <v>105.6</v>
      </c>
      <c r="I99" s="177"/>
      <c r="J99" s="178">
        <f>ROUND(I99*H99,2)</f>
        <v>0</v>
      </c>
      <c r="K99" s="174" t="s">
        <v>309</v>
      </c>
      <c r="L99" s="35"/>
      <c r="M99" s="179" t="s">
        <v>3</v>
      </c>
      <c r="N99" s="180" t="s">
        <v>44</v>
      </c>
      <c r="O99" s="36"/>
      <c r="P99" s="181">
        <f>O99*H99</f>
        <v>0</v>
      </c>
      <c r="Q99" s="181">
        <v>0</v>
      </c>
      <c r="R99" s="181">
        <f>Q99*H99</f>
        <v>0</v>
      </c>
      <c r="S99" s="181">
        <v>0</v>
      </c>
      <c r="T99" s="182">
        <f>S99*H99</f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9" t="s">
        <v>22</v>
      </c>
      <c r="BK99" s="183">
        <f>ROUND(I99*H99,2)</f>
        <v>0</v>
      </c>
      <c r="BL99" s="19" t="s">
        <v>241</v>
      </c>
      <c r="BM99" s="19" t="s">
        <v>6394</v>
      </c>
    </row>
    <row r="100" spans="2:65" s="12" customFormat="1" x14ac:dyDescent="0.3">
      <c r="B100" s="184"/>
      <c r="D100" s="185" t="s">
        <v>304</v>
      </c>
      <c r="E100" s="186" t="s">
        <v>3</v>
      </c>
      <c r="F100" s="187" t="s">
        <v>6395</v>
      </c>
      <c r="H100" s="188">
        <v>105.6</v>
      </c>
      <c r="I100" s="189"/>
      <c r="L100" s="184"/>
      <c r="M100" s="190"/>
      <c r="N100" s="191"/>
      <c r="O100" s="191"/>
      <c r="P100" s="191"/>
      <c r="Q100" s="191"/>
      <c r="R100" s="191"/>
      <c r="S100" s="191"/>
      <c r="T100" s="192"/>
      <c r="AT100" s="193" t="s">
        <v>304</v>
      </c>
      <c r="AU100" s="193" t="s">
        <v>81</v>
      </c>
      <c r="AV100" s="12" t="s">
        <v>81</v>
      </c>
      <c r="AW100" s="12" t="s">
        <v>36</v>
      </c>
      <c r="AX100" s="12" t="s">
        <v>22</v>
      </c>
      <c r="AY100" s="193" t="s">
        <v>235</v>
      </c>
    </row>
    <row r="101" spans="2:65" s="1" customFormat="1" ht="44.25" customHeight="1" x14ac:dyDescent="0.3">
      <c r="B101" s="171"/>
      <c r="C101" s="172" t="s">
        <v>103</v>
      </c>
      <c r="D101" s="172" t="s">
        <v>237</v>
      </c>
      <c r="E101" s="173" t="s">
        <v>1449</v>
      </c>
      <c r="F101" s="174" t="s">
        <v>1450</v>
      </c>
      <c r="G101" s="175" t="s">
        <v>245</v>
      </c>
      <c r="H101" s="176">
        <v>187.59299999999999</v>
      </c>
      <c r="I101" s="177"/>
      <c r="J101" s="178">
        <f>ROUND(I101*H101,2)</f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0</v>
      </c>
      <c r="R101" s="181">
        <f>Q101*H101</f>
        <v>0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6396</v>
      </c>
    </row>
    <row r="102" spans="2:65" s="12" customFormat="1" x14ac:dyDescent="0.3">
      <c r="B102" s="184"/>
      <c r="D102" s="185" t="s">
        <v>304</v>
      </c>
      <c r="E102" s="186" t="s">
        <v>3</v>
      </c>
      <c r="F102" s="187" t="s">
        <v>1407</v>
      </c>
      <c r="H102" s="188">
        <v>187.59299999999999</v>
      </c>
      <c r="I102" s="189"/>
      <c r="L102" s="184"/>
      <c r="M102" s="190"/>
      <c r="N102" s="191"/>
      <c r="O102" s="191"/>
      <c r="P102" s="191"/>
      <c r="Q102" s="191"/>
      <c r="R102" s="191"/>
      <c r="S102" s="191"/>
      <c r="T102" s="192"/>
      <c r="AT102" s="193" t="s">
        <v>304</v>
      </c>
      <c r="AU102" s="193" t="s">
        <v>81</v>
      </c>
      <c r="AV102" s="12" t="s">
        <v>81</v>
      </c>
      <c r="AW102" s="12" t="s">
        <v>36</v>
      </c>
      <c r="AX102" s="12" t="s">
        <v>22</v>
      </c>
      <c r="AY102" s="193" t="s">
        <v>235</v>
      </c>
    </row>
    <row r="103" spans="2:65" s="1" customFormat="1" ht="22.5" customHeight="1" x14ac:dyDescent="0.3">
      <c r="B103" s="171"/>
      <c r="C103" s="172" t="s">
        <v>241</v>
      </c>
      <c r="D103" s="172" t="s">
        <v>237</v>
      </c>
      <c r="E103" s="173" t="s">
        <v>1453</v>
      </c>
      <c r="F103" s="174" t="s">
        <v>377</v>
      </c>
      <c r="G103" s="175" t="s">
        <v>245</v>
      </c>
      <c r="H103" s="176">
        <v>187.59299999999999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0</v>
      </c>
      <c r="R103" s="181">
        <f>Q103*H103</f>
        <v>0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6397</v>
      </c>
    </row>
    <row r="104" spans="2:65" s="12" customFormat="1" x14ac:dyDescent="0.3">
      <c r="B104" s="184"/>
      <c r="D104" s="194" t="s">
        <v>304</v>
      </c>
      <c r="E104" s="193" t="s">
        <v>3</v>
      </c>
      <c r="F104" s="195" t="s">
        <v>6398</v>
      </c>
      <c r="H104" s="196">
        <v>4.2809999999999997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73</v>
      </c>
      <c r="AY104" s="193" t="s">
        <v>235</v>
      </c>
    </row>
    <row r="105" spans="2:65" s="15" customFormat="1" x14ac:dyDescent="0.3">
      <c r="B105" s="214"/>
      <c r="D105" s="194" t="s">
        <v>304</v>
      </c>
      <c r="E105" s="215" t="s">
        <v>3</v>
      </c>
      <c r="F105" s="216" t="s">
        <v>6399</v>
      </c>
      <c r="H105" s="217" t="s">
        <v>3</v>
      </c>
      <c r="I105" s="218"/>
      <c r="L105" s="214"/>
      <c r="M105" s="219"/>
      <c r="N105" s="220"/>
      <c r="O105" s="220"/>
      <c r="P105" s="220"/>
      <c r="Q105" s="220"/>
      <c r="R105" s="220"/>
      <c r="S105" s="220"/>
      <c r="T105" s="221"/>
      <c r="AT105" s="217" t="s">
        <v>304</v>
      </c>
      <c r="AU105" s="217" t="s">
        <v>81</v>
      </c>
      <c r="AV105" s="15" t="s">
        <v>22</v>
      </c>
      <c r="AW105" s="15" t="s">
        <v>36</v>
      </c>
      <c r="AX105" s="15" t="s">
        <v>73</v>
      </c>
      <c r="AY105" s="217" t="s">
        <v>235</v>
      </c>
    </row>
    <row r="106" spans="2:65" s="12" customFormat="1" x14ac:dyDescent="0.3">
      <c r="B106" s="184"/>
      <c r="D106" s="194" t="s">
        <v>304</v>
      </c>
      <c r="E106" s="193" t="s">
        <v>3</v>
      </c>
      <c r="F106" s="195" t="s">
        <v>6400</v>
      </c>
      <c r="H106" s="196">
        <v>176.4</v>
      </c>
      <c r="I106" s="189"/>
      <c r="L106" s="184"/>
      <c r="M106" s="190"/>
      <c r="N106" s="191"/>
      <c r="O106" s="191"/>
      <c r="P106" s="191"/>
      <c r="Q106" s="191"/>
      <c r="R106" s="191"/>
      <c r="S106" s="191"/>
      <c r="T106" s="192"/>
      <c r="AT106" s="193" t="s">
        <v>304</v>
      </c>
      <c r="AU106" s="193" t="s">
        <v>81</v>
      </c>
      <c r="AV106" s="12" t="s">
        <v>81</v>
      </c>
      <c r="AW106" s="12" t="s">
        <v>36</v>
      </c>
      <c r="AX106" s="12" t="s">
        <v>73</v>
      </c>
      <c r="AY106" s="193" t="s">
        <v>235</v>
      </c>
    </row>
    <row r="107" spans="2:65" s="12" customFormat="1" x14ac:dyDescent="0.3">
      <c r="B107" s="184"/>
      <c r="D107" s="194" t="s">
        <v>304</v>
      </c>
      <c r="E107" s="193" t="s">
        <v>3</v>
      </c>
      <c r="F107" s="195" t="s">
        <v>6401</v>
      </c>
      <c r="H107" s="196">
        <v>6.9119999999999999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73</v>
      </c>
      <c r="AY107" s="193" t="s">
        <v>235</v>
      </c>
    </row>
    <row r="108" spans="2:65" s="13" customFormat="1" x14ac:dyDescent="0.3">
      <c r="B108" s="197"/>
      <c r="D108" s="185" t="s">
        <v>304</v>
      </c>
      <c r="E108" s="198" t="s">
        <v>1407</v>
      </c>
      <c r="F108" s="199" t="s">
        <v>329</v>
      </c>
      <c r="H108" s="200">
        <v>187.59299999999999</v>
      </c>
      <c r="I108" s="201"/>
      <c r="L108" s="197"/>
      <c r="M108" s="202"/>
      <c r="N108" s="203"/>
      <c r="O108" s="203"/>
      <c r="P108" s="203"/>
      <c r="Q108" s="203"/>
      <c r="R108" s="203"/>
      <c r="S108" s="203"/>
      <c r="T108" s="204"/>
      <c r="AT108" s="205" t="s">
        <v>304</v>
      </c>
      <c r="AU108" s="205" t="s">
        <v>81</v>
      </c>
      <c r="AV108" s="13" t="s">
        <v>241</v>
      </c>
      <c r="AW108" s="13" t="s">
        <v>36</v>
      </c>
      <c r="AX108" s="13" t="s">
        <v>22</v>
      </c>
      <c r="AY108" s="205" t="s">
        <v>235</v>
      </c>
    </row>
    <row r="109" spans="2:65" s="1" customFormat="1" ht="22.5" customHeight="1" x14ac:dyDescent="0.3">
      <c r="B109" s="171"/>
      <c r="C109" s="172" t="s">
        <v>254</v>
      </c>
      <c r="D109" s="172" t="s">
        <v>237</v>
      </c>
      <c r="E109" s="173" t="s">
        <v>1791</v>
      </c>
      <c r="F109" s="174" t="s">
        <v>381</v>
      </c>
      <c r="G109" s="175" t="s">
        <v>294</v>
      </c>
      <c r="H109" s="176">
        <v>300.149</v>
      </c>
      <c r="I109" s="177"/>
      <c r="J109" s="178">
        <f>ROUND(I109*H109,2)</f>
        <v>0</v>
      </c>
      <c r="K109" s="174" t="s">
        <v>309</v>
      </c>
      <c r="L109" s="35"/>
      <c r="M109" s="179" t="s">
        <v>3</v>
      </c>
      <c r="N109" s="180" t="s">
        <v>44</v>
      </c>
      <c r="O109" s="36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6402</v>
      </c>
    </row>
    <row r="110" spans="2:65" s="12" customFormat="1" x14ac:dyDescent="0.3">
      <c r="B110" s="184"/>
      <c r="D110" s="185" t="s">
        <v>304</v>
      </c>
      <c r="E110" s="186" t="s">
        <v>3</v>
      </c>
      <c r="F110" s="187" t="s">
        <v>6403</v>
      </c>
      <c r="H110" s="188">
        <v>300.149</v>
      </c>
      <c r="I110" s="189"/>
      <c r="L110" s="184"/>
      <c r="M110" s="190"/>
      <c r="N110" s="191"/>
      <c r="O110" s="191"/>
      <c r="P110" s="191"/>
      <c r="Q110" s="191"/>
      <c r="R110" s="191"/>
      <c r="S110" s="191"/>
      <c r="T110" s="192"/>
      <c r="AT110" s="193" t="s">
        <v>304</v>
      </c>
      <c r="AU110" s="193" t="s">
        <v>81</v>
      </c>
      <c r="AV110" s="12" t="s">
        <v>81</v>
      </c>
      <c r="AW110" s="12" t="s">
        <v>36</v>
      </c>
      <c r="AX110" s="12" t="s">
        <v>22</v>
      </c>
      <c r="AY110" s="193" t="s">
        <v>235</v>
      </c>
    </row>
    <row r="111" spans="2:65" s="1" customFormat="1" ht="22.5" customHeight="1" x14ac:dyDescent="0.3">
      <c r="B111" s="171"/>
      <c r="C111" s="172" t="s">
        <v>258</v>
      </c>
      <c r="D111" s="172" t="s">
        <v>237</v>
      </c>
      <c r="E111" s="173" t="s">
        <v>1651</v>
      </c>
      <c r="F111" s="174" t="s">
        <v>1463</v>
      </c>
      <c r="G111" s="175" t="s">
        <v>245</v>
      </c>
      <c r="H111" s="176">
        <v>472.40699999999998</v>
      </c>
      <c r="I111" s="177"/>
      <c r="J111" s="178">
        <f>ROUND(I111*H111,2)</f>
        <v>0</v>
      </c>
      <c r="K111" s="174" t="s">
        <v>309</v>
      </c>
      <c r="L111" s="35"/>
      <c r="M111" s="179" t="s">
        <v>3</v>
      </c>
      <c r="N111" s="180" t="s">
        <v>44</v>
      </c>
      <c r="O111" s="36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>IF(N111="základní",J111,0)</f>
        <v>0</v>
      </c>
      <c r="BF111" s="183">
        <f>IF(N111="snížená",J111,0)</f>
        <v>0</v>
      </c>
      <c r="BG111" s="183">
        <f>IF(N111="zákl. přenesená",J111,0)</f>
        <v>0</v>
      </c>
      <c r="BH111" s="183">
        <f>IF(N111="sníž. přenesená",J111,0)</f>
        <v>0</v>
      </c>
      <c r="BI111" s="183">
        <f>IF(N111="nulová",J111,0)</f>
        <v>0</v>
      </c>
      <c r="BJ111" s="19" t="s">
        <v>22</v>
      </c>
      <c r="BK111" s="183">
        <f>ROUND(I111*H111,2)</f>
        <v>0</v>
      </c>
      <c r="BL111" s="19" t="s">
        <v>241</v>
      </c>
      <c r="BM111" s="19" t="s">
        <v>6404</v>
      </c>
    </row>
    <row r="112" spans="2:65" s="12" customFormat="1" x14ac:dyDescent="0.3">
      <c r="B112" s="184"/>
      <c r="D112" s="194" t="s">
        <v>304</v>
      </c>
      <c r="E112" s="193" t="s">
        <v>3</v>
      </c>
      <c r="F112" s="195" t="s">
        <v>1465</v>
      </c>
      <c r="H112" s="196">
        <v>472.40699999999998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22</v>
      </c>
      <c r="AY112" s="193" t="s">
        <v>235</v>
      </c>
    </row>
    <row r="113" spans="2:65" s="11" customFormat="1" ht="29.85" customHeight="1" x14ac:dyDescent="0.3">
      <c r="B113" s="157"/>
      <c r="D113" s="168" t="s">
        <v>72</v>
      </c>
      <c r="E113" s="169" t="s">
        <v>81</v>
      </c>
      <c r="F113" s="169" t="s">
        <v>615</v>
      </c>
      <c r="I113" s="160"/>
      <c r="J113" s="170">
        <f>BK113</f>
        <v>0</v>
      </c>
      <c r="L113" s="157"/>
      <c r="M113" s="162"/>
      <c r="N113" s="163"/>
      <c r="O113" s="163"/>
      <c r="P113" s="164">
        <f>SUM(P114:P119)</f>
        <v>0</v>
      </c>
      <c r="Q113" s="163"/>
      <c r="R113" s="164">
        <f>SUM(R114:R119)</f>
        <v>9.6616269760999973</v>
      </c>
      <c r="S113" s="163"/>
      <c r="T113" s="165">
        <f>SUM(T114:T119)</f>
        <v>0</v>
      </c>
      <c r="AR113" s="158" t="s">
        <v>22</v>
      </c>
      <c r="AT113" s="166" t="s">
        <v>72</v>
      </c>
      <c r="AU113" s="166" t="s">
        <v>22</v>
      </c>
      <c r="AY113" s="158" t="s">
        <v>235</v>
      </c>
      <c r="BK113" s="167">
        <f>SUM(BK114:BK119)</f>
        <v>0</v>
      </c>
    </row>
    <row r="114" spans="2:65" s="1" customFormat="1" ht="22.5" customHeight="1" x14ac:dyDescent="0.3">
      <c r="B114" s="171"/>
      <c r="C114" s="172" t="s">
        <v>262</v>
      </c>
      <c r="D114" s="172" t="s">
        <v>237</v>
      </c>
      <c r="E114" s="173" t="s">
        <v>6405</v>
      </c>
      <c r="F114" s="174" t="s">
        <v>6406</v>
      </c>
      <c r="G114" s="175" t="s">
        <v>245</v>
      </c>
      <c r="H114" s="176">
        <v>4.2809999999999997</v>
      </c>
      <c r="I114" s="177"/>
      <c r="J114" s="178">
        <f>ROUND(I114*H114,2)</f>
        <v>0</v>
      </c>
      <c r="K114" s="174" t="s">
        <v>309</v>
      </c>
      <c r="L114" s="35"/>
      <c r="M114" s="179" t="s">
        <v>3</v>
      </c>
      <c r="N114" s="180" t="s">
        <v>44</v>
      </c>
      <c r="O114" s="36"/>
      <c r="P114" s="181">
        <f>O114*H114</f>
        <v>0</v>
      </c>
      <c r="Q114" s="181">
        <v>2.2563399999999998</v>
      </c>
      <c r="R114" s="181">
        <f>Q114*H114</f>
        <v>9.6593915399999979</v>
      </c>
      <c r="S114" s="181">
        <v>0</v>
      </c>
      <c r="T114" s="182">
        <f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6407</v>
      </c>
    </row>
    <row r="115" spans="2:65" s="12" customFormat="1" x14ac:dyDescent="0.3">
      <c r="B115" s="184"/>
      <c r="D115" s="194" t="s">
        <v>304</v>
      </c>
      <c r="E115" s="193" t="s">
        <v>3</v>
      </c>
      <c r="F115" s="195" t="s">
        <v>6408</v>
      </c>
      <c r="H115" s="196">
        <v>4.2809999999999997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73</v>
      </c>
      <c r="AY115" s="193" t="s">
        <v>235</v>
      </c>
    </row>
    <row r="116" spans="2:65" s="13" customFormat="1" x14ac:dyDescent="0.3">
      <c r="B116" s="197"/>
      <c r="D116" s="185" t="s">
        <v>304</v>
      </c>
      <c r="E116" s="198" t="s">
        <v>2108</v>
      </c>
      <c r="F116" s="199" t="s">
        <v>329</v>
      </c>
      <c r="H116" s="200">
        <v>4.2809999999999997</v>
      </c>
      <c r="I116" s="201"/>
      <c r="L116" s="197"/>
      <c r="M116" s="202"/>
      <c r="N116" s="203"/>
      <c r="O116" s="203"/>
      <c r="P116" s="203"/>
      <c r="Q116" s="203"/>
      <c r="R116" s="203"/>
      <c r="S116" s="203"/>
      <c r="T116" s="204"/>
      <c r="AT116" s="205" t="s">
        <v>304</v>
      </c>
      <c r="AU116" s="205" t="s">
        <v>81</v>
      </c>
      <c r="AV116" s="13" t="s">
        <v>241</v>
      </c>
      <c r="AW116" s="13" t="s">
        <v>36</v>
      </c>
      <c r="AX116" s="13" t="s">
        <v>22</v>
      </c>
      <c r="AY116" s="205" t="s">
        <v>235</v>
      </c>
    </row>
    <row r="117" spans="2:65" s="1" customFormat="1" ht="22.5" customHeight="1" x14ac:dyDescent="0.3">
      <c r="B117" s="171"/>
      <c r="C117" s="172" t="s">
        <v>266</v>
      </c>
      <c r="D117" s="172" t="s">
        <v>237</v>
      </c>
      <c r="E117" s="173" t="s">
        <v>6409</v>
      </c>
      <c r="F117" s="174" t="s">
        <v>6410</v>
      </c>
      <c r="G117" s="175" t="s">
        <v>240</v>
      </c>
      <c r="H117" s="176">
        <v>2.1789999999999998</v>
      </c>
      <c r="I117" s="177"/>
      <c r="J117" s="178">
        <f>ROUND(I117*H117,2)</f>
        <v>0</v>
      </c>
      <c r="K117" s="174" t="s">
        <v>309</v>
      </c>
      <c r="L117" s="35"/>
      <c r="M117" s="179" t="s">
        <v>3</v>
      </c>
      <c r="N117" s="180" t="s">
        <v>44</v>
      </c>
      <c r="O117" s="36"/>
      <c r="P117" s="181">
        <f>O117*H117</f>
        <v>0</v>
      </c>
      <c r="Q117" s="181">
        <v>1.0258999999999999E-3</v>
      </c>
      <c r="R117" s="181">
        <f>Q117*H117</f>
        <v>2.2354360999999995E-3</v>
      </c>
      <c r="S117" s="181">
        <v>0</v>
      </c>
      <c r="T117" s="182">
        <f>S117*H117</f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6411</v>
      </c>
    </row>
    <row r="118" spans="2:65" s="12" customFormat="1" x14ac:dyDescent="0.3">
      <c r="B118" s="184"/>
      <c r="D118" s="185" t="s">
        <v>304</v>
      </c>
      <c r="E118" s="186" t="s">
        <v>3</v>
      </c>
      <c r="F118" s="187" t="s">
        <v>6412</v>
      </c>
      <c r="H118" s="188">
        <v>2.1789999999999998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22</v>
      </c>
      <c r="AY118" s="193" t="s">
        <v>235</v>
      </c>
    </row>
    <row r="119" spans="2:65" s="1" customFormat="1" ht="22.5" customHeight="1" x14ac:dyDescent="0.3">
      <c r="B119" s="171"/>
      <c r="C119" s="172" t="s">
        <v>270</v>
      </c>
      <c r="D119" s="172" t="s">
        <v>237</v>
      </c>
      <c r="E119" s="173" t="s">
        <v>6413</v>
      </c>
      <c r="F119" s="174" t="s">
        <v>6414</v>
      </c>
      <c r="G119" s="175" t="s">
        <v>240</v>
      </c>
      <c r="H119" s="176">
        <v>2.1789999999999998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6415</v>
      </c>
    </row>
    <row r="120" spans="2:65" s="11" customFormat="1" ht="29.85" customHeight="1" x14ac:dyDescent="0.3">
      <c r="B120" s="157"/>
      <c r="D120" s="168" t="s">
        <v>72</v>
      </c>
      <c r="E120" s="169" t="s">
        <v>103</v>
      </c>
      <c r="F120" s="169" t="s">
        <v>1661</v>
      </c>
      <c r="I120" s="160"/>
      <c r="J120" s="170">
        <f>BK120</f>
        <v>0</v>
      </c>
      <c r="L120" s="157"/>
      <c r="M120" s="162"/>
      <c r="N120" s="163"/>
      <c r="O120" s="163"/>
      <c r="P120" s="164">
        <f>SUM(P121:P144)</f>
        <v>0</v>
      </c>
      <c r="Q120" s="163"/>
      <c r="R120" s="164">
        <f>SUM(R121:R144)</f>
        <v>244.34396569833001</v>
      </c>
      <c r="S120" s="163"/>
      <c r="T120" s="165">
        <f>SUM(T121:T144)</f>
        <v>0</v>
      </c>
      <c r="AR120" s="158" t="s">
        <v>22</v>
      </c>
      <c r="AT120" s="166" t="s">
        <v>72</v>
      </c>
      <c r="AU120" s="166" t="s">
        <v>22</v>
      </c>
      <c r="AY120" s="158" t="s">
        <v>235</v>
      </c>
      <c r="BK120" s="167">
        <f>SUM(BK121:BK144)</f>
        <v>0</v>
      </c>
    </row>
    <row r="121" spans="2:65" s="1" customFormat="1" ht="22.5" customHeight="1" x14ac:dyDescent="0.3">
      <c r="B121" s="171"/>
      <c r="C121" s="172" t="s">
        <v>26</v>
      </c>
      <c r="D121" s="172" t="s">
        <v>237</v>
      </c>
      <c r="E121" s="173" t="s">
        <v>6416</v>
      </c>
      <c r="F121" s="174" t="s">
        <v>6417</v>
      </c>
      <c r="G121" s="175" t="s">
        <v>245</v>
      </c>
      <c r="H121" s="176">
        <v>26.643999999999998</v>
      </c>
      <c r="I121" s="177"/>
      <c r="J121" s="178">
        <f>ROUND(I121*H121,2)</f>
        <v>0</v>
      </c>
      <c r="K121" s="174" t="s">
        <v>309</v>
      </c>
      <c r="L121" s="35"/>
      <c r="M121" s="179" t="s">
        <v>3</v>
      </c>
      <c r="N121" s="180" t="s">
        <v>44</v>
      </c>
      <c r="O121" s="36"/>
      <c r="P121" s="181">
        <f>O121*H121</f>
        <v>0</v>
      </c>
      <c r="Q121" s="181">
        <v>0.25080999999999998</v>
      </c>
      <c r="R121" s="181">
        <f>Q121*H121</f>
        <v>6.6825816399999987</v>
      </c>
      <c r="S121" s="181">
        <v>0</v>
      </c>
      <c r="T121" s="182">
        <f>S121*H121</f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9" t="s">
        <v>22</v>
      </c>
      <c r="BK121" s="183">
        <f>ROUND(I121*H121,2)</f>
        <v>0</v>
      </c>
      <c r="BL121" s="19" t="s">
        <v>241</v>
      </c>
      <c r="BM121" s="19" t="s">
        <v>6418</v>
      </c>
    </row>
    <row r="122" spans="2:65" s="12" customFormat="1" x14ac:dyDescent="0.3">
      <c r="B122" s="184"/>
      <c r="D122" s="194" t="s">
        <v>304</v>
      </c>
      <c r="E122" s="193" t="s">
        <v>3</v>
      </c>
      <c r="F122" s="195" t="s">
        <v>6419</v>
      </c>
      <c r="H122" s="196">
        <v>10.566000000000001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73</v>
      </c>
      <c r="AY122" s="193" t="s">
        <v>235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6420</v>
      </c>
      <c r="H123" s="196">
        <v>16.077999999999999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73</v>
      </c>
      <c r="AY123" s="193" t="s">
        <v>235</v>
      </c>
    </row>
    <row r="124" spans="2:65" s="13" customFormat="1" x14ac:dyDescent="0.3">
      <c r="B124" s="197"/>
      <c r="D124" s="185" t="s">
        <v>304</v>
      </c>
      <c r="E124" s="198" t="s">
        <v>3</v>
      </c>
      <c r="F124" s="199" t="s">
        <v>329</v>
      </c>
      <c r="H124" s="200">
        <v>26.643999999999998</v>
      </c>
      <c r="I124" s="201"/>
      <c r="L124" s="197"/>
      <c r="M124" s="202"/>
      <c r="N124" s="203"/>
      <c r="O124" s="203"/>
      <c r="P124" s="203"/>
      <c r="Q124" s="203"/>
      <c r="R124" s="203"/>
      <c r="S124" s="203"/>
      <c r="T124" s="204"/>
      <c r="AT124" s="205" t="s">
        <v>304</v>
      </c>
      <c r="AU124" s="205" t="s">
        <v>81</v>
      </c>
      <c r="AV124" s="13" t="s">
        <v>241</v>
      </c>
      <c r="AW124" s="13" t="s">
        <v>36</v>
      </c>
      <c r="AX124" s="13" t="s">
        <v>22</v>
      </c>
      <c r="AY124" s="205" t="s">
        <v>235</v>
      </c>
    </row>
    <row r="125" spans="2:65" s="1" customFormat="1" ht="22.5" customHeight="1" x14ac:dyDescent="0.3">
      <c r="B125" s="171"/>
      <c r="C125" s="222" t="s">
        <v>164</v>
      </c>
      <c r="D125" s="222" t="s">
        <v>371</v>
      </c>
      <c r="E125" s="223" t="s">
        <v>6421</v>
      </c>
      <c r="F125" s="224" t="s">
        <v>6422</v>
      </c>
      <c r="G125" s="354" t="s">
        <v>245</v>
      </c>
      <c r="H125" s="226">
        <v>26.643999999999998</v>
      </c>
      <c r="I125" s="227"/>
      <c r="J125" s="228">
        <f>ROUND(I125*H125,2)</f>
        <v>0</v>
      </c>
      <c r="K125" s="224" t="s">
        <v>3</v>
      </c>
      <c r="L125" s="229"/>
      <c r="M125" s="230" t="s">
        <v>3</v>
      </c>
      <c r="N125" s="231" t="s">
        <v>44</v>
      </c>
      <c r="O125" s="36"/>
      <c r="P125" s="181">
        <f>O125*H125</f>
        <v>0</v>
      </c>
      <c r="Q125" s="181">
        <v>1.37</v>
      </c>
      <c r="R125" s="181">
        <f>Q125*H125</f>
        <v>36.502279999999999</v>
      </c>
      <c r="S125" s="181">
        <v>0</v>
      </c>
      <c r="T125" s="182">
        <f>S125*H125</f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9" t="s">
        <v>22</v>
      </c>
      <c r="BK125" s="183">
        <f>ROUND(I125*H125,2)</f>
        <v>0</v>
      </c>
      <c r="BL125" s="19" t="s">
        <v>241</v>
      </c>
      <c r="BM125" s="19" t="s">
        <v>6423</v>
      </c>
    </row>
    <row r="126" spans="2:65" s="1" customFormat="1" ht="31.5" customHeight="1" x14ac:dyDescent="0.3">
      <c r="B126" s="171"/>
      <c r="C126" s="172" t="s">
        <v>280</v>
      </c>
      <c r="D126" s="172" t="s">
        <v>237</v>
      </c>
      <c r="E126" s="173" t="s">
        <v>6424</v>
      </c>
      <c r="F126" s="174" t="s">
        <v>6425</v>
      </c>
      <c r="G126" s="175" t="s">
        <v>245</v>
      </c>
      <c r="H126" s="176">
        <v>75.090999999999994</v>
      </c>
      <c r="I126" s="177"/>
      <c r="J126" s="178">
        <f>ROUND(I126*H126,2)</f>
        <v>0</v>
      </c>
      <c r="K126" s="174" t="s">
        <v>309</v>
      </c>
      <c r="L126" s="35"/>
      <c r="M126" s="179" t="s">
        <v>3</v>
      </c>
      <c r="N126" s="180" t="s">
        <v>44</v>
      </c>
      <c r="O126" s="36"/>
      <c r="P126" s="181">
        <f>O126*H126</f>
        <v>0</v>
      </c>
      <c r="Q126" s="181">
        <v>2.5143</v>
      </c>
      <c r="R126" s="181">
        <f>Q126*H126</f>
        <v>188.80130129999998</v>
      </c>
      <c r="S126" s="181">
        <v>0</v>
      </c>
      <c r="T126" s="182">
        <f>S126*H126</f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6426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6427</v>
      </c>
      <c r="H127" s="196">
        <v>25.687999999999999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73</v>
      </c>
      <c r="AY127" s="193" t="s">
        <v>235</v>
      </c>
    </row>
    <row r="128" spans="2:65" s="12" customFormat="1" x14ac:dyDescent="0.3">
      <c r="B128" s="184"/>
      <c r="D128" s="194" t="s">
        <v>304</v>
      </c>
      <c r="E128" s="193" t="s">
        <v>3</v>
      </c>
      <c r="F128" s="195" t="s">
        <v>6428</v>
      </c>
      <c r="H128" s="196">
        <v>26.195</v>
      </c>
      <c r="I128" s="189"/>
      <c r="L128" s="184"/>
      <c r="M128" s="190"/>
      <c r="N128" s="191"/>
      <c r="O128" s="191"/>
      <c r="P128" s="191"/>
      <c r="Q128" s="191"/>
      <c r="R128" s="191"/>
      <c r="S128" s="191"/>
      <c r="T128" s="192"/>
      <c r="AT128" s="193" t="s">
        <v>304</v>
      </c>
      <c r="AU128" s="193" t="s">
        <v>81</v>
      </c>
      <c r="AV128" s="12" t="s">
        <v>81</v>
      </c>
      <c r="AW128" s="12" t="s">
        <v>36</v>
      </c>
      <c r="AX128" s="12" t="s">
        <v>73</v>
      </c>
      <c r="AY128" s="193" t="s">
        <v>235</v>
      </c>
    </row>
    <row r="129" spans="2:65" s="12" customFormat="1" x14ac:dyDescent="0.3">
      <c r="B129" s="184"/>
      <c r="D129" s="194" t="s">
        <v>304</v>
      </c>
      <c r="E129" s="193" t="s">
        <v>3</v>
      </c>
      <c r="F129" s="195" t="s">
        <v>6429</v>
      </c>
      <c r="H129" s="196">
        <v>1.08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73</v>
      </c>
      <c r="AY129" s="193" t="s">
        <v>235</v>
      </c>
    </row>
    <row r="130" spans="2:65" s="12" customFormat="1" x14ac:dyDescent="0.3">
      <c r="B130" s="184"/>
      <c r="D130" s="194" t="s">
        <v>304</v>
      </c>
      <c r="E130" s="193" t="s">
        <v>3</v>
      </c>
      <c r="F130" s="195" t="s">
        <v>6430</v>
      </c>
      <c r="H130" s="196">
        <v>22.05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73</v>
      </c>
      <c r="AY130" s="193" t="s">
        <v>235</v>
      </c>
    </row>
    <row r="131" spans="2:65" s="12" customFormat="1" x14ac:dyDescent="0.3">
      <c r="B131" s="184"/>
      <c r="D131" s="194" t="s">
        <v>304</v>
      </c>
      <c r="E131" s="193" t="s">
        <v>3</v>
      </c>
      <c r="F131" s="195" t="s">
        <v>6431</v>
      </c>
      <c r="H131" s="196">
        <v>-0.3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73</v>
      </c>
      <c r="AY131" s="193" t="s">
        <v>235</v>
      </c>
    </row>
    <row r="132" spans="2:65" s="12" customFormat="1" x14ac:dyDescent="0.3">
      <c r="B132" s="184"/>
      <c r="D132" s="194" t="s">
        <v>304</v>
      </c>
      <c r="E132" s="193" t="s">
        <v>3</v>
      </c>
      <c r="F132" s="195" t="s">
        <v>6432</v>
      </c>
      <c r="H132" s="196">
        <v>0.378</v>
      </c>
      <c r="I132" s="189"/>
      <c r="L132" s="184"/>
      <c r="M132" s="190"/>
      <c r="N132" s="191"/>
      <c r="O132" s="191"/>
      <c r="P132" s="191"/>
      <c r="Q132" s="191"/>
      <c r="R132" s="191"/>
      <c r="S132" s="191"/>
      <c r="T132" s="192"/>
      <c r="AT132" s="193" t="s">
        <v>304</v>
      </c>
      <c r="AU132" s="193" t="s">
        <v>81</v>
      </c>
      <c r="AV132" s="12" t="s">
        <v>81</v>
      </c>
      <c r="AW132" s="12" t="s">
        <v>36</v>
      </c>
      <c r="AX132" s="12" t="s">
        <v>73</v>
      </c>
      <c r="AY132" s="193" t="s">
        <v>235</v>
      </c>
    </row>
    <row r="133" spans="2:65" s="13" customFormat="1" x14ac:dyDescent="0.3">
      <c r="B133" s="197"/>
      <c r="D133" s="185" t="s">
        <v>304</v>
      </c>
      <c r="E133" s="198" t="s">
        <v>3</v>
      </c>
      <c r="F133" s="199" t="s">
        <v>329</v>
      </c>
      <c r="H133" s="200">
        <v>75.090999999999994</v>
      </c>
      <c r="I133" s="201"/>
      <c r="L133" s="197"/>
      <c r="M133" s="202"/>
      <c r="N133" s="203"/>
      <c r="O133" s="203"/>
      <c r="P133" s="203"/>
      <c r="Q133" s="203"/>
      <c r="R133" s="203"/>
      <c r="S133" s="203"/>
      <c r="T133" s="204"/>
      <c r="AT133" s="205" t="s">
        <v>304</v>
      </c>
      <c r="AU133" s="205" t="s">
        <v>81</v>
      </c>
      <c r="AV133" s="13" t="s">
        <v>241</v>
      </c>
      <c r="AW133" s="13" t="s">
        <v>36</v>
      </c>
      <c r="AX133" s="13" t="s">
        <v>22</v>
      </c>
      <c r="AY133" s="205" t="s">
        <v>235</v>
      </c>
    </row>
    <row r="134" spans="2:65" s="1" customFormat="1" ht="31.5" customHeight="1" x14ac:dyDescent="0.3">
      <c r="B134" s="171"/>
      <c r="C134" s="172" t="s">
        <v>284</v>
      </c>
      <c r="D134" s="172" t="s">
        <v>237</v>
      </c>
      <c r="E134" s="173" t="s">
        <v>6433</v>
      </c>
      <c r="F134" s="174" t="s">
        <v>6434</v>
      </c>
      <c r="G134" s="175" t="s">
        <v>240</v>
      </c>
      <c r="H134" s="176">
        <v>261.41000000000003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2.6530130000000001E-3</v>
      </c>
      <c r="R134" s="181">
        <f>Q134*H134</f>
        <v>0.6935241283300001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6435</v>
      </c>
    </row>
    <row r="135" spans="2:65" s="12" customFormat="1" x14ac:dyDescent="0.3">
      <c r="B135" s="184"/>
      <c r="D135" s="194" t="s">
        <v>304</v>
      </c>
      <c r="E135" s="193" t="s">
        <v>3</v>
      </c>
      <c r="F135" s="195" t="s">
        <v>6436</v>
      </c>
      <c r="H135" s="196">
        <v>99.792000000000002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73</v>
      </c>
      <c r="AY135" s="193" t="s">
        <v>235</v>
      </c>
    </row>
    <row r="136" spans="2:65" s="12" customFormat="1" x14ac:dyDescent="0.3">
      <c r="B136" s="184"/>
      <c r="D136" s="194" t="s">
        <v>304</v>
      </c>
      <c r="E136" s="193" t="s">
        <v>3</v>
      </c>
      <c r="F136" s="195" t="s">
        <v>6437</v>
      </c>
      <c r="H136" s="196">
        <v>82.268000000000001</v>
      </c>
      <c r="I136" s="189"/>
      <c r="L136" s="184"/>
      <c r="M136" s="190"/>
      <c r="N136" s="191"/>
      <c r="O136" s="191"/>
      <c r="P136" s="191"/>
      <c r="Q136" s="191"/>
      <c r="R136" s="191"/>
      <c r="S136" s="191"/>
      <c r="T136" s="192"/>
      <c r="AT136" s="193" t="s">
        <v>304</v>
      </c>
      <c r="AU136" s="193" t="s">
        <v>81</v>
      </c>
      <c r="AV136" s="12" t="s">
        <v>81</v>
      </c>
      <c r="AW136" s="12" t="s">
        <v>36</v>
      </c>
      <c r="AX136" s="12" t="s">
        <v>73</v>
      </c>
      <c r="AY136" s="193" t="s">
        <v>235</v>
      </c>
    </row>
    <row r="137" spans="2:65" s="12" customFormat="1" x14ac:dyDescent="0.3">
      <c r="B137" s="184"/>
      <c r="D137" s="194" t="s">
        <v>304</v>
      </c>
      <c r="E137" s="193" t="s">
        <v>3</v>
      </c>
      <c r="F137" s="195" t="s">
        <v>6438</v>
      </c>
      <c r="H137" s="196">
        <v>7.2</v>
      </c>
      <c r="I137" s="189"/>
      <c r="L137" s="184"/>
      <c r="M137" s="190"/>
      <c r="N137" s="191"/>
      <c r="O137" s="191"/>
      <c r="P137" s="191"/>
      <c r="Q137" s="191"/>
      <c r="R137" s="191"/>
      <c r="S137" s="191"/>
      <c r="T137" s="192"/>
      <c r="AT137" s="193" t="s">
        <v>304</v>
      </c>
      <c r="AU137" s="193" t="s">
        <v>81</v>
      </c>
      <c r="AV137" s="12" t="s">
        <v>81</v>
      </c>
      <c r="AW137" s="12" t="s">
        <v>36</v>
      </c>
      <c r="AX137" s="12" t="s">
        <v>73</v>
      </c>
      <c r="AY137" s="193" t="s">
        <v>235</v>
      </c>
    </row>
    <row r="138" spans="2:65" s="12" customFormat="1" x14ac:dyDescent="0.3">
      <c r="B138" s="184"/>
      <c r="D138" s="194" t="s">
        <v>304</v>
      </c>
      <c r="E138" s="193" t="s">
        <v>3</v>
      </c>
      <c r="F138" s="195" t="s">
        <v>6439</v>
      </c>
      <c r="H138" s="196">
        <v>65.91</v>
      </c>
      <c r="I138" s="189"/>
      <c r="L138" s="184"/>
      <c r="M138" s="190"/>
      <c r="N138" s="191"/>
      <c r="O138" s="191"/>
      <c r="P138" s="191"/>
      <c r="Q138" s="191"/>
      <c r="R138" s="191"/>
      <c r="S138" s="191"/>
      <c r="T138" s="192"/>
      <c r="AT138" s="193" t="s">
        <v>304</v>
      </c>
      <c r="AU138" s="193" t="s">
        <v>81</v>
      </c>
      <c r="AV138" s="12" t="s">
        <v>81</v>
      </c>
      <c r="AW138" s="12" t="s">
        <v>36</v>
      </c>
      <c r="AX138" s="12" t="s">
        <v>73</v>
      </c>
      <c r="AY138" s="193" t="s">
        <v>235</v>
      </c>
    </row>
    <row r="139" spans="2:65" s="12" customFormat="1" x14ac:dyDescent="0.3">
      <c r="B139" s="184"/>
      <c r="D139" s="194" t="s">
        <v>304</v>
      </c>
      <c r="E139" s="193" t="s">
        <v>3</v>
      </c>
      <c r="F139" s="195" t="s">
        <v>6440</v>
      </c>
      <c r="H139" s="196">
        <v>1.2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73</v>
      </c>
      <c r="AY139" s="193" t="s">
        <v>235</v>
      </c>
    </row>
    <row r="140" spans="2:65" s="12" customFormat="1" x14ac:dyDescent="0.3">
      <c r="B140" s="184"/>
      <c r="D140" s="194" t="s">
        <v>304</v>
      </c>
      <c r="E140" s="193" t="s">
        <v>3</v>
      </c>
      <c r="F140" s="195" t="s">
        <v>6441</v>
      </c>
      <c r="H140" s="196">
        <v>5.04</v>
      </c>
      <c r="I140" s="189"/>
      <c r="L140" s="184"/>
      <c r="M140" s="190"/>
      <c r="N140" s="191"/>
      <c r="O140" s="191"/>
      <c r="P140" s="191"/>
      <c r="Q140" s="191"/>
      <c r="R140" s="191"/>
      <c r="S140" s="191"/>
      <c r="T140" s="192"/>
      <c r="AT140" s="193" t="s">
        <v>304</v>
      </c>
      <c r="AU140" s="193" t="s">
        <v>81</v>
      </c>
      <c r="AV140" s="12" t="s">
        <v>81</v>
      </c>
      <c r="AW140" s="12" t="s">
        <v>36</v>
      </c>
      <c r="AX140" s="12" t="s">
        <v>73</v>
      </c>
      <c r="AY140" s="193" t="s">
        <v>235</v>
      </c>
    </row>
    <row r="141" spans="2:65" s="13" customFormat="1" x14ac:dyDescent="0.3">
      <c r="B141" s="197"/>
      <c r="D141" s="185" t="s">
        <v>304</v>
      </c>
      <c r="E141" s="198" t="s">
        <v>3</v>
      </c>
      <c r="F141" s="199" t="s">
        <v>329</v>
      </c>
      <c r="H141" s="200">
        <v>261.41000000000003</v>
      </c>
      <c r="I141" s="201"/>
      <c r="L141" s="197"/>
      <c r="M141" s="202"/>
      <c r="N141" s="203"/>
      <c r="O141" s="203"/>
      <c r="P141" s="203"/>
      <c r="Q141" s="203"/>
      <c r="R141" s="203"/>
      <c r="S141" s="203"/>
      <c r="T141" s="204"/>
      <c r="AT141" s="205" t="s">
        <v>304</v>
      </c>
      <c r="AU141" s="205" t="s">
        <v>81</v>
      </c>
      <c r="AV141" s="13" t="s">
        <v>241</v>
      </c>
      <c r="AW141" s="13" t="s">
        <v>36</v>
      </c>
      <c r="AX141" s="13" t="s">
        <v>22</v>
      </c>
      <c r="AY141" s="205" t="s">
        <v>235</v>
      </c>
    </row>
    <row r="142" spans="2:65" s="1" customFormat="1" ht="31.5" customHeight="1" x14ac:dyDescent="0.3">
      <c r="B142" s="171"/>
      <c r="C142" s="172" t="s">
        <v>288</v>
      </c>
      <c r="D142" s="172" t="s">
        <v>237</v>
      </c>
      <c r="E142" s="173" t="s">
        <v>6442</v>
      </c>
      <c r="F142" s="174" t="s">
        <v>6443</v>
      </c>
      <c r="G142" s="175" t="s">
        <v>240</v>
      </c>
      <c r="H142" s="176">
        <v>261.41000000000003</v>
      </c>
      <c r="I142" s="177"/>
      <c r="J142" s="178">
        <f>ROUND(I142*H142,2)</f>
        <v>0</v>
      </c>
      <c r="K142" s="174" t="s">
        <v>309</v>
      </c>
      <c r="L142" s="35"/>
      <c r="M142" s="179" t="s">
        <v>3</v>
      </c>
      <c r="N142" s="180" t="s">
        <v>44</v>
      </c>
      <c r="O142" s="36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AR142" s="19" t="s">
        <v>241</v>
      </c>
      <c r="AT142" s="19" t="s">
        <v>237</v>
      </c>
      <c r="AU142" s="19" t="s">
        <v>81</v>
      </c>
      <c r="AY142" s="19" t="s">
        <v>235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9" t="s">
        <v>22</v>
      </c>
      <c r="BK142" s="183">
        <f>ROUND(I142*H142,2)</f>
        <v>0</v>
      </c>
      <c r="BL142" s="19" t="s">
        <v>241</v>
      </c>
      <c r="BM142" s="19" t="s">
        <v>6444</v>
      </c>
    </row>
    <row r="143" spans="2:65" s="1" customFormat="1" ht="31.5" customHeight="1" x14ac:dyDescent="0.3">
      <c r="B143" s="171"/>
      <c r="C143" s="172" t="s">
        <v>9</v>
      </c>
      <c r="D143" s="172" t="s">
        <v>237</v>
      </c>
      <c r="E143" s="173" t="s">
        <v>6445</v>
      </c>
      <c r="F143" s="174" t="s">
        <v>2200</v>
      </c>
      <c r="G143" s="175" t="s">
        <v>294</v>
      </c>
      <c r="H143" s="176">
        <v>10.513</v>
      </c>
      <c r="I143" s="177"/>
      <c r="J143" s="178">
        <f>ROUND(I143*H143,2)</f>
        <v>0</v>
      </c>
      <c r="K143" s="174" t="s">
        <v>309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1.10951</v>
      </c>
      <c r="R143" s="181">
        <f>Q143*H143</f>
        <v>11.66427863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6446</v>
      </c>
    </row>
    <row r="144" spans="2:65" s="12" customFormat="1" x14ac:dyDescent="0.3">
      <c r="B144" s="184"/>
      <c r="D144" s="194" t="s">
        <v>304</v>
      </c>
      <c r="E144" s="193" t="s">
        <v>3</v>
      </c>
      <c r="F144" s="195" t="s">
        <v>6447</v>
      </c>
      <c r="H144" s="196">
        <v>10.513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93" t="s">
        <v>304</v>
      </c>
      <c r="AU144" s="193" t="s">
        <v>81</v>
      </c>
      <c r="AV144" s="12" t="s">
        <v>81</v>
      </c>
      <c r="AW144" s="12" t="s">
        <v>36</v>
      </c>
      <c r="AX144" s="12" t="s">
        <v>22</v>
      </c>
      <c r="AY144" s="193" t="s">
        <v>235</v>
      </c>
    </row>
    <row r="145" spans="2:65" s="11" customFormat="1" ht="29.85" customHeight="1" x14ac:dyDescent="0.3">
      <c r="B145" s="157"/>
      <c r="D145" s="168" t="s">
        <v>72</v>
      </c>
      <c r="E145" s="169" t="s">
        <v>270</v>
      </c>
      <c r="F145" s="169" t="s">
        <v>383</v>
      </c>
      <c r="I145" s="160"/>
      <c r="J145" s="170">
        <f>BK145</f>
        <v>0</v>
      </c>
      <c r="L145" s="157"/>
      <c r="M145" s="162"/>
      <c r="N145" s="163"/>
      <c r="O145" s="163"/>
      <c r="P145" s="164">
        <f>P146+SUM(P147:P154)</f>
        <v>0</v>
      </c>
      <c r="Q145" s="163"/>
      <c r="R145" s="164">
        <f>R146+SUM(R147:R154)</f>
        <v>1.8204902080000003</v>
      </c>
      <c r="S145" s="163"/>
      <c r="T145" s="165">
        <f>T146+SUM(T147:T154)</f>
        <v>0</v>
      </c>
      <c r="AR145" s="158" t="s">
        <v>22</v>
      </c>
      <c r="AT145" s="166" t="s">
        <v>72</v>
      </c>
      <c r="AU145" s="166" t="s">
        <v>22</v>
      </c>
      <c r="AY145" s="158" t="s">
        <v>235</v>
      </c>
      <c r="BK145" s="167">
        <f>BK146+SUM(BK147:BK154)</f>
        <v>0</v>
      </c>
    </row>
    <row r="146" spans="2:65" s="1" customFormat="1" ht="22.5" customHeight="1" x14ac:dyDescent="0.3">
      <c r="B146" s="171"/>
      <c r="C146" s="172" t="s">
        <v>296</v>
      </c>
      <c r="D146" s="172" t="s">
        <v>237</v>
      </c>
      <c r="E146" s="173" t="s">
        <v>6448</v>
      </c>
      <c r="F146" s="174" t="s">
        <v>6449</v>
      </c>
      <c r="G146" s="175" t="s">
        <v>240</v>
      </c>
      <c r="H146" s="176">
        <v>73.56</v>
      </c>
      <c r="I146" s="177"/>
      <c r="J146" s="178">
        <f>ROUND(I146*H146,2)</f>
        <v>0</v>
      </c>
      <c r="K146" s="174" t="s">
        <v>309</v>
      </c>
      <c r="L146" s="35"/>
      <c r="M146" s="179" t="s">
        <v>3</v>
      </c>
      <c r="N146" s="180" t="s">
        <v>44</v>
      </c>
      <c r="O146" s="36"/>
      <c r="P146" s="181">
        <f>O146*H146</f>
        <v>0</v>
      </c>
      <c r="Q146" s="181">
        <v>6.8000000000000001E-6</v>
      </c>
      <c r="R146" s="181">
        <f>Q146*H146</f>
        <v>5.0020800000000003E-4</v>
      </c>
      <c r="S146" s="181">
        <v>0</v>
      </c>
      <c r="T146" s="182">
        <f>S146*H146</f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241</v>
      </c>
      <c r="BM146" s="19" t="s">
        <v>6450</v>
      </c>
    </row>
    <row r="147" spans="2:65" s="12" customFormat="1" x14ac:dyDescent="0.3">
      <c r="B147" s="184"/>
      <c r="D147" s="185" t="s">
        <v>304</v>
      </c>
      <c r="E147" s="186" t="s">
        <v>3</v>
      </c>
      <c r="F147" s="187" t="s">
        <v>6451</v>
      </c>
      <c r="H147" s="188">
        <v>73.56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93" t="s">
        <v>304</v>
      </c>
      <c r="AU147" s="193" t="s">
        <v>81</v>
      </c>
      <c r="AV147" s="12" t="s">
        <v>81</v>
      </c>
      <c r="AW147" s="12" t="s">
        <v>36</v>
      </c>
      <c r="AX147" s="12" t="s">
        <v>22</v>
      </c>
      <c r="AY147" s="193" t="s">
        <v>235</v>
      </c>
    </row>
    <row r="148" spans="2:65" s="1" customFormat="1" ht="31.5" customHeight="1" x14ac:dyDescent="0.3">
      <c r="B148" s="171"/>
      <c r="C148" s="172" t="s">
        <v>300</v>
      </c>
      <c r="D148" s="172" t="s">
        <v>237</v>
      </c>
      <c r="E148" s="173" t="s">
        <v>6452</v>
      </c>
      <c r="F148" s="174" t="s">
        <v>6453</v>
      </c>
      <c r="G148" s="175" t="s">
        <v>249</v>
      </c>
      <c r="H148" s="176">
        <v>4</v>
      </c>
      <c r="I148" s="177"/>
      <c r="J148" s="178">
        <f t="shared" ref="J148:J153" si="0">ROUND(I148*H148,2)</f>
        <v>0</v>
      </c>
      <c r="K148" s="174" t="s">
        <v>309</v>
      </c>
      <c r="L148" s="35"/>
      <c r="M148" s="179" t="s">
        <v>3</v>
      </c>
      <c r="N148" s="180" t="s">
        <v>44</v>
      </c>
      <c r="O148" s="36"/>
      <c r="P148" s="181">
        <f t="shared" ref="P148:P153" si="1">O148*H148</f>
        <v>0</v>
      </c>
      <c r="Q148" s="181">
        <v>4.5900000000000003E-3</v>
      </c>
      <c r="R148" s="181">
        <f t="shared" ref="R148:R153" si="2">Q148*H148</f>
        <v>1.8360000000000001E-2</v>
      </c>
      <c r="S148" s="181">
        <v>0</v>
      </c>
      <c r="T148" s="182">
        <f t="shared" ref="T148:T153" si="3">S148*H148</f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 t="shared" ref="BE148:BE153" si="4">IF(N148="základní",J148,0)</f>
        <v>0</v>
      </c>
      <c r="BF148" s="183">
        <f t="shared" ref="BF148:BF153" si="5">IF(N148="snížená",J148,0)</f>
        <v>0</v>
      </c>
      <c r="BG148" s="183">
        <f t="shared" ref="BG148:BG153" si="6">IF(N148="zákl. přenesená",J148,0)</f>
        <v>0</v>
      </c>
      <c r="BH148" s="183">
        <f t="shared" ref="BH148:BH153" si="7">IF(N148="sníž. přenesená",J148,0)</f>
        <v>0</v>
      </c>
      <c r="BI148" s="183">
        <f t="shared" ref="BI148:BI153" si="8">IF(N148="nulová",J148,0)</f>
        <v>0</v>
      </c>
      <c r="BJ148" s="19" t="s">
        <v>22</v>
      </c>
      <c r="BK148" s="183">
        <f t="shared" ref="BK148:BK153" si="9">ROUND(I148*H148,2)</f>
        <v>0</v>
      </c>
      <c r="BL148" s="19" t="s">
        <v>241</v>
      </c>
      <c r="BM148" s="19" t="s">
        <v>6454</v>
      </c>
    </row>
    <row r="149" spans="2:65" s="1" customFormat="1" ht="22.5" customHeight="1" x14ac:dyDescent="0.3">
      <c r="B149" s="171"/>
      <c r="C149" s="222" t="s">
        <v>306</v>
      </c>
      <c r="D149" s="222" t="s">
        <v>371</v>
      </c>
      <c r="E149" s="223" t="s">
        <v>6455</v>
      </c>
      <c r="F149" s="224" t="s">
        <v>6456</v>
      </c>
      <c r="G149" s="225" t="s">
        <v>249</v>
      </c>
      <c r="H149" s="226">
        <v>1</v>
      </c>
      <c r="I149" s="227"/>
      <c r="J149" s="228">
        <f t="shared" si="0"/>
        <v>0</v>
      </c>
      <c r="K149" s="224" t="s">
        <v>3</v>
      </c>
      <c r="L149" s="229"/>
      <c r="M149" s="230" t="s">
        <v>3</v>
      </c>
      <c r="N149" s="231" t="s">
        <v>44</v>
      </c>
      <c r="O149" s="36"/>
      <c r="P149" s="181">
        <f t="shared" si="1"/>
        <v>0</v>
      </c>
      <c r="Q149" s="181">
        <v>0.38</v>
      </c>
      <c r="R149" s="181">
        <f t="shared" si="2"/>
        <v>0.38</v>
      </c>
      <c r="S149" s="181">
        <v>0</v>
      </c>
      <c r="T149" s="182">
        <f t="shared" si="3"/>
        <v>0</v>
      </c>
      <c r="AR149" s="19" t="s">
        <v>266</v>
      </c>
      <c r="AT149" s="19" t="s">
        <v>371</v>
      </c>
      <c r="AU149" s="19" t="s">
        <v>81</v>
      </c>
      <c r="AY149" s="19" t="s">
        <v>235</v>
      </c>
      <c r="BE149" s="183">
        <f t="shared" si="4"/>
        <v>0</v>
      </c>
      <c r="BF149" s="183">
        <f t="shared" si="5"/>
        <v>0</v>
      </c>
      <c r="BG149" s="183">
        <f t="shared" si="6"/>
        <v>0</v>
      </c>
      <c r="BH149" s="183">
        <f t="shared" si="7"/>
        <v>0</v>
      </c>
      <c r="BI149" s="183">
        <f t="shared" si="8"/>
        <v>0</v>
      </c>
      <c r="BJ149" s="19" t="s">
        <v>22</v>
      </c>
      <c r="BK149" s="183">
        <f t="shared" si="9"/>
        <v>0</v>
      </c>
      <c r="BL149" s="19" t="s">
        <v>241</v>
      </c>
      <c r="BM149" s="19" t="s">
        <v>6457</v>
      </c>
    </row>
    <row r="150" spans="2:65" s="1" customFormat="1" ht="22.5" customHeight="1" x14ac:dyDescent="0.3">
      <c r="B150" s="171"/>
      <c r="C150" s="222" t="s">
        <v>312</v>
      </c>
      <c r="D150" s="222" t="s">
        <v>371</v>
      </c>
      <c r="E150" s="223" t="s">
        <v>6458</v>
      </c>
      <c r="F150" s="224" t="s">
        <v>6459</v>
      </c>
      <c r="G150" s="225" t="s">
        <v>249</v>
      </c>
      <c r="H150" s="226">
        <v>3</v>
      </c>
      <c r="I150" s="227"/>
      <c r="J150" s="228">
        <f t="shared" si="0"/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 t="shared" si="1"/>
        <v>0</v>
      </c>
      <c r="Q150" s="181">
        <v>0.2</v>
      </c>
      <c r="R150" s="181">
        <f t="shared" si="2"/>
        <v>0.60000000000000009</v>
      </c>
      <c r="S150" s="181">
        <v>0</v>
      </c>
      <c r="T150" s="182">
        <f t="shared" si="3"/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 t="shared" si="4"/>
        <v>0</v>
      </c>
      <c r="BF150" s="183">
        <f t="shared" si="5"/>
        <v>0</v>
      </c>
      <c r="BG150" s="183">
        <f t="shared" si="6"/>
        <v>0</v>
      </c>
      <c r="BH150" s="183">
        <f t="shared" si="7"/>
        <v>0</v>
      </c>
      <c r="BI150" s="183">
        <f t="shared" si="8"/>
        <v>0</v>
      </c>
      <c r="BJ150" s="19" t="s">
        <v>22</v>
      </c>
      <c r="BK150" s="183">
        <f t="shared" si="9"/>
        <v>0</v>
      </c>
      <c r="BL150" s="19" t="s">
        <v>241</v>
      </c>
      <c r="BM150" s="19" t="s">
        <v>6460</v>
      </c>
    </row>
    <row r="151" spans="2:65" s="1" customFormat="1" ht="22.5" customHeight="1" x14ac:dyDescent="0.3">
      <c r="B151" s="171"/>
      <c r="C151" s="222" t="s">
        <v>317</v>
      </c>
      <c r="D151" s="222" t="s">
        <v>371</v>
      </c>
      <c r="E151" s="223" t="s">
        <v>6461</v>
      </c>
      <c r="F151" s="224" t="s">
        <v>6462</v>
      </c>
      <c r="G151" s="225" t="s">
        <v>249</v>
      </c>
      <c r="H151" s="226">
        <v>4</v>
      </c>
      <c r="I151" s="227"/>
      <c r="J151" s="228">
        <f t="shared" si="0"/>
        <v>0</v>
      </c>
      <c r="K151" s="224" t="s">
        <v>3</v>
      </c>
      <c r="L151" s="229"/>
      <c r="M151" s="230" t="s">
        <v>3</v>
      </c>
      <c r="N151" s="231" t="s">
        <v>44</v>
      </c>
      <c r="O151" s="36"/>
      <c r="P151" s="181">
        <f t="shared" si="1"/>
        <v>0</v>
      </c>
      <c r="Q151" s="181">
        <v>0.2</v>
      </c>
      <c r="R151" s="181">
        <f t="shared" si="2"/>
        <v>0.8</v>
      </c>
      <c r="S151" s="181">
        <v>0</v>
      </c>
      <c r="T151" s="182">
        <f t="shared" si="3"/>
        <v>0</v>
      </c>
      <c r="AR151" s="19" t="s">
        <v>266</v>
      </c>
      <c r="AT151" s="19" t="s">
        <v>371</v>
      </c>
      <c r="AU151" s="19" t="s">
        <v>81</v>
      </c>
      <c r="AY151" s="19" t="s">
        <v>235</v>
      </c>
      <c r="BE151" s="183">
        <f t="shared" si="4"/>
        <v>0</v>
      </c>
      <c r="BF151" s="183">
        <f t="shared" si="5"/>
        <v>0</v>
      </c>
      <c r="BG151" s="183">
        <f t="shared" si="6"/>
        <v>0</v>
      </c>
      <c r="BH151" s="183">
        <f t="shared" si="7"/>
        <v>0</v>
      </c>
      <c r="BI151" s="183">
        <f t="shared" si="8"/>
        <v>0</v>
      </c>
      <c r="BJ151" s="19" t="s">
        <v>22</v>
      </c>
      <c r="BK151" s="183">
        <f t="shared" si="9"/>
        <v>0</v>
      </c>
      <c r="BL151" s="19" t="s">
        <v>241</v>
      </c>
      <c r="BM151" s="19" t="s">
        <v>6463</v>
      </c>
    </row>
    <row r="152" spans="2:65" s="1" customFormat="1" ht="22.5" customHeight="1" x14ac:dyDescent="0.3">
      <c r="B152" s="171"/>
      <c r="C152" s="172" t="s">
        <v>8</v>
      </c>
      <c r="D152" s="172" t="s">
        <v>237</v>
      </c>
      <c r="E152" s="173" t="s">
        <v>6464</v>
      </c>
      <c r="F152" s="174" t="s">
        <v>6465</v>
      </c>
      <c r="G152" s="175" t="s">
        <v>249</v>
      </c>
      <c r="H152" s="176">
        <v>7</v>
      </c>
      <c r="I152" s="177"/>
      <c r="J152" s="178">
        <f t="shared" si="0"/>
        <v>0</v>
      </c>
      <c r="K152" s="174" t="s">
        <v>309</v>
      </c>
      <c r="L152" s="35"/>
      <c r="M152" s="179" t="s">
        <v>3</v>
      </c>
      <c r="N152" s="180" t="s">
        <v>44</v>
      </c>
      <c r="O152" s="36"/>
      <c r="P152" s="181">
        <f t="shared" si="1"/>
        <v>0</v>
      </c>
      <c r="Q152" s="181">
        <v>1.81E-3</v>
      </c>
      <c r="R152" s="181">
        <f t="shared" si="2"/>
        <v>1.2670000000000001E-2</v>
      </c>
      <c r="S152" s="181">
        <v>0</v>
      </c>
      <c r="T152" s="182">
        <f t="shared" si="3"/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 t="shared" si="4"/>
        <v>0</v>
      </c>
      <c r="BF152" s="183">
        <f t="shared" si="5"/>
        <v>0</v>
      </c>
      <c r="BG152" s="183">
        <f t="shared" si="6"/>
        <v>0</v>
      </c>
      <c r="BH152" s="183">
        <f t="shared" si="7"/>
        <v>0</v>
      </c>
      <c r="BI152" s="183">
        <f t="shared" si="8"/>
        <v>0</v>
      </c>
      <c r="BJ152" s="19" t="s">
        <v>22</v>
      </c>
      <c r="BK152" s="183">
        <f t="shared" si="9"/>
        <v>0</v>
      </c>
      <c r="BL152" s="19" t="s">
        <v>241</v>
      </c>
      <c r="BM152" s="19" t="s">
        <v>6466</v>
      </c>
    </row>
    <row r="153" spans="2:65" s="1" customFormat="1" ht="22.5" customHeight="1" x14ac:dyDescent="0.3">
      <c r="B153" s="171"/>
      <c r="C153" s="222" t="s">
        <v>330</v>
      </c>
      <c r="D153" s="222" t="s">
        <v>371</v>
      </c>
      <c r="E153" s="223" t="s">
        <v>6467</v>
      </c>
      <c r="F153" s="224" t="s">
        <v>6468</v>
      </c>
      <c r="G153" s="225" t="s">
        <v>249</v>
      </c>
      <c r="H153" s="226">
        <v>7</v>
      </c>
      <c r="I153" s="227"/>
      <c r="J153" s="228">
        <f t="shared" si="0"/>
        <v>0</v>
      </c>
      <c r="K153" s="224" t="s">
        <v>3</v>
      </c>
      <c r="L153" s="229"/>
      <c r="M153" s="230" t="s">
        <v>3</v>
      </c>
      <c r="N153" s="231" t="s">
        <v>44</v>
      </c>
      <c r="O153" s="36"/>
      <c r="P153" s="181">
        <f t="shared" si="1"/>
        <v>0</v>
      </c>
      <c r="Q153" s="181">
        <v>1.2800000000000001E-3</v>
      </c>
      <c r="R153" s="181">
        <f t="shared" si="2"/>
        <v>8.9600000000000009E-3</v>
      </c>
      <c r="S153" s="181">
        <v>0</v>
      </c>
      <c r="T153" s="182">
        <f t="shared" si="3"/>
        <v>0</v>
      </c>
      <c r="AR153" s="19" t="s">
        <v>266</v>
      </c>
      <c r="AT153" s="19" t="s">
        <v>371</v>
      </c>
      <c r="AU153" s="19" t="s">
        <v>81</v>
      </c>
      <c r="AY153" s="19" t="s">
        <v>235</v>
      </c>
      <c r="BE153" s="183">
        <f t="shared" si="4"/>
        <v>0</v>
      </c>
      <c r="BF153" s="183">
        <f t="shared" si="5"/>
        <v>0</v>
      </c>
      <c r="BG153" s="183">
        <f t="shared" si="6"/>
        <v>0</v>
      </c>
      <c r="BH153" s="183">
        <f t="shared" si="7"/>
        <v>0</v>
      </c>
      <c r="BI153" s="183">
        <f t="shared" si="8"/>
        <v>0</v>
      </c>
      <c r="BJ153" s="19" t="s">
        <v>22</v>
      </c>
      <c r="BK153" s="183">
        <f t="shared" si="9"/>
        <v>0</v>
      </c>
      <c r="BL153" s="19" t="s">
        <v>241</v>
      </c>
      <c r="BM153" s="19" t="s">
        <v>6469</v>
      </c>
    </row>
    <row r="154" spans="2:65" s="11" customFormat="1" ht="22.35" customHeight="1" x14ac:dyDescent="0.3">
      <c r="B154" s="157"/>
      <c r="D154" s="168" t="s">
        <v>72</v>
      </c>
      <c r="E154" s="169" t="s">
        <v>992</v>
      </c>
      <c r="F154" s="169" t="s">
        <v>6470</v>
      </c>
      <c r="I154" s="160"/>
      <c r="J154" s="170">
        <f>BK154</f>
        <v>0</v>
      </c>
      <c r="L154" s="157"/>
      <c r="M154" s="162"/>
      <c r="N154" s="163"/>
      <c r="O154" s="163"/>
      <c r="P154" s="164">
        <f>P155</f>
        <v>0</v>
      </c>
      <c r="Q154" s="163"/>
      <c r="R154" s="164">
        <f>R155</f>
        <v>0</v>
      </c>
      <c r="S154" s="163"/>
      <c r="T154" s="165">
        <f>T155</f>
        <v>0</v>
      </c>
      <c r="AR154" s="158" t="s">
        <v>22</v>
      </c>
      <c r="AT154" s="166" t="s">
        <v>72</v>
      </c>
      <c r="AU154" s="166" t="s">
        <v>81</v>
      </c>
      <c r="AY154" s="158" t="s">
        <v>235</v>
      </c>
      <c r="BK154" s="167">
        <f>BK155</f>
        <v>0</v>
      </c>
    </row>
    <row r="155" spans="2:65" s="1" customFormat="1" ht="31.5" customHeight="1" x14ac:dyDescent="0.3">
      <c r="B155" s="171"/>
      <c r="C155" s="172" t="s">
        <v>334</v>
      </c>
      <c r="D155" s="172" t="s">
        <v>237</v>
      </c>
      <c r="E155" s="173" t="s">
        <v>6471</v>
      </c>
      <c r="F155" s="174" t="s">
        <v>6472</v>
      </c>
      <c r="G155" s="175" t="s">
        <v>294</v>
      </c>
      <c r="H155" s="176">
        <v>255.02600000000001</v>
      </c>
      <c r="I155" s="177"/>
      <c r="J155" s="178">
        <f>ROUND(I155*H155,2)</f>
        <v>0</v>
      </c>
      <c r="K155" s="174" t="s">
        <v>309</v>
      </c>
      <c r="L155" s="35"/>
      <c r="M155" s="179" t="s">
        <v>3</v>
      </c>
      <c r="N155" s="180" t="s">
        <v>44</v>
      </c>
      <c r="O155" s="36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AR155" s="19" t="s">
        <v>241</v>
      </c>
      <c r="AT155" s="19" t="s">
        <v>237</v>
      </c>
      <c r="AU155" s="19" t="s">
        <v>103</v>
      </c>
      <c r="AY155" s="19" t="s">
        <v>235</v>
      </c>
      <c r="BE155" s="183">
        <f>IF(N155="základní",J155,0)</f>
        <v>0</v>
      </c>
      <c r="BF155" s="183">
        <f>IF(N155="snížená",J155,0)</f>
        <v>0</v>
      </c>
      <c r="BG155" s="183">
        <f>IF(N155="zákl. přenesená",J155,0)</f>
        <v>0</v>
      </c>
      <c r="BH155" s="183">
        <f>IF(N155="sníž. přenesená",J155,0)</f>
        <v>0</v>
      </c>
      <c r="BI155" s="183">
        <f>IF(N155="nulová",J155,0)</f>
        <v>0</v>
      </c>
      <c r="BJ155" s="19" t="s">
        <v>22</v>
      </c>
      <c r="BK155" s="183">
        <f>ROUND(I155*H155,2)</f>
        <v>0</v>
      </c>
      <c r="BL155" s="19" t="s">
        <v>241</v>
      </c>
      <c r="BM155" s="19" t="s">
        <v>6473</v>
      </c>
    </row>
    <row r="156" spans="2:65" s="11" customFormat="1" ht="37.35" customHeight="1" x14ac:dyDescent="0.35">
      <c r="B156" s="157"/>
      <c r="D156" s="158" t="s">
        <v>72</v>
      </c>
      <c r="E156" s="159" t="s">
        <v>2383</v>
      </c>
      <c r="F156" s="159" t="s">
        <v>2384</v>
      </c>
      <c r="I156" s="160"/>
      <c r="J156" s="161">
        <f>BK156</f>
        <v>0</v>
      </c>
      <c r="L156" s="157"/>
      <c r="M156" s="162"/>
      <c r="N156" s="163"/>
      <c r="O156" s="163"/>
      <c r="P156" s="164">
        <f>P157</f>
        <v>0</v>
      </c>
      <c r="Q156" s="163"/>
      <c r="R156" s="164">
        <f>R157</f>
        <v>9.6792155000000015</v>
      </c>
      <c r="S156" s="163"/>
      <c r="T156" s="165">
        <f>T157</f>
        <v>0</v>
      </c>
      <c r="AR156" s="158" t="s">
        <v>81</v>
      </c>
      <c r="AT156" s="166" t="s">
        <v>72</v>
      </c>
      <c r="AU156" s="166" t="s">
        <v>73</v>
      </c>
      <c r="AY156" s="158" t="s">
        <v>235</v>
      </c>
      <c r="BK156" s="167">
        <f>BK157</f>
        <v>0</v>
      </c>
    </row>
    <row r="157" spans="2:65" s="11" customFormat="1" ht="19.899999999999999" customHeight="1" x14ac:dyDescent="0.3">
      <c r="B157" s="157"/>
      <c r="D157" s="168" t="s">
        <v>72</v>
      </c>
      <c r="E157" s="169" t="s">
        <v>6474</v>
      </c>
      <c r="F157" s="169" t="s">
        <v>6475</v>
      </c>
      <c r="I157" s="160"/>
      <c r="J157" s="170">
        <f>BK157</f>
        <v>0</v>
      </c>
      <c r="L157" s="157"/>
      <c r="M157" s="162"/>
      <c r="N157" s="163"/>
      <c r="O157" s="163"/>
      <c r="P157" s="164">
        <f>SUM(P158:P167)</f>
        <v>0</v>
      </c>
      <c r="Q157" s="163"/>
      <c r="R157" s="164">
        <f>SUM(R158:R167)</f>
        <v>9.6792155000000015</v>
      </c>
      <c r="S157" s="163"/>
      <c r="T157" s="165">
        <f>SUM(T158:T167)</f>
        <v>0</v>
      </c>
      <c r="AR157" s="158" t="s">
        <v>81</v>
      </c>
      <c r="AT157" s="166" t="s">
        <v>72</v>
      </c>
      <c r="AU157" s="166" t="s">
        <v>22</v>
      </c>
      <c r="AY157" s="158" t="s">
        <v>235</v>
      </c>
      <c r="BK157" s="167">
        <f>SUM(BK158:BK167)</f>
        <v>0</v>
      </c>
    </row>
    <row r="158" spans="2:65" s="1" customFormat="1" ht="31.5" customHeight="1" x14ac:dyDescent="0.3">
      <c r="B158" s="171"/>
      <c r="C158" s="172" t="s">
        <v>339</v>
      </c>
      <c r="D158" s="172" t="s">
        <v>237</v>
      </c>
      <c r="E158" s="173" t="s">
        <v>6476</v>
      </c>
      <c r="F158" s="174" t="s">
        <v>6477</v>
      </c>
      <c r="G158" s="175" t="s">
        <v>240</v>
      </c>
      <c r="H158" s="176">
        <v>63.139000000000003</v>
      </c>
      <c r="I158" s="177"/>
      <c r="J158" s="178">
        <f>ROUND(I158*H158,2)</f>
        <v>0</v>
      </c>
      <c r="K158" s="174" t="s">
        <v>309</v>
      </c>
      <c r="L158" s="35"/>
      <c r="M158" s="179" t="s">
        <v>3</v>
      </c>
      <c r="N158" s="180" t="s">
        <v>44</v>
      </c>
      <c r="O158" s="36"/>
      <c r="P158" s="181">
        <f>O158*H158</f>
        <v>0</v>
      </c>
      <c r="Q158" s="181">
        <v>1.0500000000000001E-2</v>
      </c>
      <c r="R158" s="181">
        <f>Q158*H158</f>
        <v>0.66295950000000003</v>
      </c>
      <c r="S158" s="181">
        <v>0</v>
      </c>
      <c r="T158" s="182">
        <f>S158*H158</f>
        <v>0</v>
      </c>
      <c r="AR158" s="19" t="s">
        <v>296</v>
      </c>
      <c r="AT158" s="19" t="s">
        <v>237</v>
      </c>
      <c r="AU158" s="19" t="s">
        <v>81</v>
      </c>
      <c r="AY158" s="19" t="s">
        <v>235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9" t="s">
        <v>22</v>
      </c>
      <c r="BK158" s="183">
        <f>ROUND(I158*H158,2)</f>
        <v>0</v>
      </c>
      <c r="BL158" s="19" t="s">
        <v>296</v>
      </c>
      <c r="BM158" s="19" t="s">
        <v>6478</v>
      </c>
    </row>
    <row r="159" spans="2:65" s="12" customFormat="1" x14ac:dyDescent="0.3">
      <c r="B159" s="184"/>
      <c r="D159" s="194" t="s">
        <v>304</v>
      </c>
      <c r="E159" s="193" t="s">
        <v>3</v>
      </c>
      <c r="F159" s="195" t="s">
        <v>6479</v>
      </c>
      <c r="H159" s="196">
        <v>23.56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73</v>
      </c>
      <c r="AY159" s="193" t="s">
        <v>235</v>
      </c>
    </row>
    <row r="160" spans="2:65" s="12" customFormat="1" x14ac:dyDescent="0.3">
      <c r="B160" s="184"/>
      <c r="D160" s="194" t="s">
        <v>304</v>
      </c>
      <c r="E160" s="193" t="s">
        <v>3</v>
      </c>
      <c r="F160" s="195" t="s">
        <v>6480</v>
      </c>
      <c r="H160" s="196">
        <v>29</v>
      </c>
      <c r="I160" s="189"/>
      <c r="L160" s="184"/>
      <c r="M160" s="190"/>
      <c r="N160" s="191"/>
      <c r="O160" s="191"/>
      <c r="P160" s="191"/>
      <c r="Q160" s="191"/>
      <c r="R160" s="191"/>
      <c r="S160" s="191"/>
      <c r="T160" s="192"/>
      <c r="AT160" s="193" t="s">
        <v>304</v>
      </c>
      <c r="AU160" s="193" t="s">
        <v>81</v>
      </c>
      <c r="AV160" s="12" t="s">
        <v>81</v>
      </c>
      <c r="AW160" s="12" t="s">
        <v>36</v>
      </c>
      <c r="AX160" s="12" t="s">
        <v>73</v>
      </c>
      <c r="AY160" s="193" t="s">
        <v>235</v>
      </c>
    </row>
    <row r="161" spans="2:65" s="12" customFormat="1" x14ac:dyDescent="0.3">
      <c r="B161" s="184"/>
      <c r="D161" s="194" t="s">
        <v>304</v>
      </c>
      <c r="E161" s="193" t="s">
        <v>3</v>
      </c>
      <c r="F161" s="195" t="s">
        <v>6481</v>
      </c>
      <c r="H161" s="196">
        <v>2.645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93" t="s">
        <v>304</v>
      </c>
      <c r="AU161" s="193" t="s">
        <v>81</v>
      </c>
      <c r="AV161" s="12" t="s">
        <v>81</v>
      </c>
      <c r="AW161" s="12" t="s">
        <v>36</v>
      </c>
      <c r="AX161" s="12" t="s">
        <v>73</v>
      </c>
      <c r="AY161" s="193" t="s">
        <v>235</v>
      </c>
    </row>
    <row r="162" spans="2:65" s="12" customFormat="1" x14ac:dyDescent="0.3">
      <c r="B162" s="184"/>
      <c r="D162" s="194" t="s">
        <v>304</v>
      </c>
      <c r="E162" s="193" t="s">
        <v>3</v>
      </c>
      <c r="F162" s="195" t="s">
        <v>6482</v>
      </c>
      <c r="H162" s="196">
        <v>3.9729999999999999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93" t="s">
        <v>304</v>
      </c>
      <c r="AU162" s="193" t="s">
        <v>81</v>
      </c>
      <c r="AV162" s="12" t="s">
        <v>81</v>
      </c>
      <c r="AW162" s="12" t="s">
        <v>36</v>
      </c>
      <c r="AX162" s="12" t="s">
        <v>73</v>
      </c>
      <c r="AY162" s="193" t="s">
        <v>235</v>
      </c>
    </row>
    <row r="163" spans="2:65" s="12" customFormat="1" x14ac:dyDescent="0.3">
      <c r="B163" s="184"/>
      <c r="D163" s="194" t="s">
        <v>304</v>
      </c>
      <c r="E163" s="193" t="s">
        <v>3</v>
      </c>
      <c r="F163" s="195" t="s">
        <v>6483</v>
      </c>
      <c r="H163" s="196">
        <v>3.9609999999999999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93" t="s">
        <v>304</v>
      </c>
      <c r="AU163" s="193" t="s">
        <v>81</v>
      </c>
      <c r="AV163" s="12" t="s">
        <v>81</v>
      </c>
      <c r="AW163" s="12" t="s">
        <v>36</v>
      </c>
      <c r="AX163" s="12" t="s">
        <v>73</v>
      </c>
      <c r="AY163" s="193" t="s">
        <v>235</v>
      </c>
    </row>
    <row r="164" spans="2:65" s="13" customFormat="1" x14ac:dyDescent="0.3">
      <c r="B164" s="197"/>
      <c r="D164" s="185" t="s">
        <v>304</v>
      </c>
      <c r="E164" s="198" t="s">
        <v>3</v>
      </c>
      <c r="F164" s="199" t="s">
        <v>329</v>
      </c>
      <c r="H164" s="200">
        <v>63.139000000000003</v>
      </c>
      <c r="I164" s="201"/>
      <c r="L164" s="197"/>
      <c r="M164" s="202"/>
      <c r="N164" s="203"/>
      <c r="O164" s="203"/>
      <c r="P164" s="203"/>
      <c r="Q164" s="203"/>
      <c r="R164" s="203"/>
      <c r="S164" s="203"/>
      <c r="T164" s="204"/>
      <c r="AT164" s="205" t="s">
        <v>304</v>
      </c>
      <c r="AU164" s="205" t="s">
        <v>81</v>
      </c>
      <c r="AV164" s="13" t="s">
        <v>241</v>
      </c>
      <c r="AW164" s="13" t="s">
        <v>36</v>
      </c>
      <c r="AX164" s="13" t="s">
        <v>22</v>
      </c>
      <c r="AY164" s="205" t="s">
        <v>235</v>
      </c>
    </row>
    <row r="165" spans="2:65" s="1" customFormat="1" ht="22.5" customHeight="1" x14ac:dyDescent="0.3">
      <c r="B165" s="171"/>
      <c r="C165" s="222" t="s">
        <v>343</v>
      </c>
      <c r="D165" s="222" t="s">
        <v>371</v>
      </c>
      <c r="E165" s="223" t="s">
        <v>6484</v>
      </c>
      <c r="F165" s="224" t="s">
        <v>6485</v>
      </c>
      <c r="G165" s="225" t="s">
        <v>240</v>
      </c>
      <c r="H165" s="226">
        <v>66.296000000000006</v>
      </c>
      <c r="I165" s="227"/>
      <c r="J165" s="228">
        <f>ROUND(I165*H165,2)</f>
        <v>0</v>
      </c>
      <c r="K165" s="224" t="s">
        <v>309</v>
      </c>
      <c r="L165" s="229"/>
      <c r="M165" s="230" t="s">
        <v>3</v>
      </c>
      <c r="N165" s="231" t="s">
        <v>44</v>
      </c>
      <c r="O165" s="36"/>
      <c r="P165" s="181">
        <f>O165*H165</f>
        <v>0</v>
      </c>
      <c r="Q165" s="181">
        <v>0.13600000000000001</v>
      </c>
      <c r="R165" s="181">
        <f>Q165*H165</f>
        <v>9.016256000000002</v>
      </c>
      <c r="S165" s="181">
        <v>0</v>
      </c>
      <c r="T165" s="182">
        <f>S165*H165</f>
        <v>0</v>
      </c>
      <c r="AR165" s="19" t="s">
        <v>384</v>
      </c>
      <c r="AT165" s="19" t="s">
        <v>371</v>
      </c>
      <c r="AU165" s="19" t="s">
        <v>81</v>
      </c>
      <c r="AY165" s="19" t="s">
        <v>235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9" t="s">
        <v>22</v>
      </c>
      <c r="BK165" s="183">
        <f>ROUND(I165*H165,2)</f>
        <v>0</v>
      </c>
      <c r="BL165" s="19" t="s">
        <v>296</v>
      </c>
      <c r="BM165" s="19" t="s">
        <v>6486</v>
      </c>
    </row>
    <row r="166" spans="2:65" s="12" customFormat="1" x14ac:dyDescent="0.3">
      <c r="B166" s="184"/>
      <c r="D166" s="185" t="s">
        <v>304</v>
      </c>
      <c r="E166" s="186" t="s">
        <v>3</v>
      </c>
      <c r="F166" s="187" t="s">
        <v>6487</v>
      </c>
      <c r="H166" s="188">
        <v>66.296000000000006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93" t="s">
        <v>304</v>
      </c>
      <c r="AU166" s="193" t="s">
        <v>81</v>
      </c>
      <c r="AV166" s="12" t="s">
        <v>81</v>
      </c>
      <c r="AW166" s="12" t="s">
        <v>36</v>
      </c>
      <c r="AX166" s="12" t="s">
        <v>22</v>
      </c>
      <c r="AY166" s="193" t="s">
        <v>235</v>
      </c>
    </row>
    <row r="167" spans="2:65" s="1" customFormat="1" ht="31.5" customHeight="1" x14ac:dyDescent="0.3">
      <c r="B167" s="171"/>
      <c r="C167" s="172" t="s">
        <v>349</v>
      </c>
      <c r="D167" s="172" t="s">
        <v>237</v>
      </c>
      <c r="E167" s="173" t="s">
        <v>6488</v>
      </c>
      <c r="F167" s="174" t="s">
        <v>6489</v>
      </c>
      <c r="G167" s="175" t="s">
        <v>2425</v>
      </c>
      <c r="H167" s="351">
        <v>2.5000000000000001E-2</v>
      </c>
      <c r="I167" s="177"/>
      <c r="J167" s="178">
        <f>ROUND(I167*H167,2)</f>
        <v>0</v>
      </c>
      <c r="K167" s="174" t="s">
        <v>309</v>
      </c>
      <c r="L167" s="35"/>
      <c r="M167" s="179" t="s">
        <v>3</v>
      </c>
      <c r="N167" s="180" t="s">
        <v>44</v>
      </c>
      <c r="O167" s="36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AR167" s="19" t="s">
        <v>296</v>
      </c>
      <c r="AT167" s="19" t="s">
        <v>237</v>
      </c>
      <c r="AU167" s="19" t="s">
        <v>81</v>
      </c>
      <c r="AY167" s="19" t="s">
        <v>235</v>
      </c>
      <c r="BE167" s="183">
        <f>IF(N167="základní",J167,0)</f>
        <v>0</v>
      </c>
      <c r="BF167" s="183">
        <f>IF(N167="snížená",J167,0)</f>
        <v>0</v>
      </c>
      <c r="BG167" s="183">
        <f>IF(N167="zákl. přenesená",J167,0)</f>
        <v>0</v>
      </c>
      <c r="BH167" s="183">
        <f>IF(N167="sníž. přenesená",J167,0)</f>
        <v>0</v>
      </c>
      <c r="BI167" s="183">
        <f>IF(N167="nulová",J167,0)</f>
        <v>0</v>
      </c>
      <c r="BJ167" s="19" t="s">
        <v>22</v>
      </c>
      <c r="BK167" s="183">
        <f>ROUND(I167*H167,2)</f>
        <v>0</v>
      </c>
      <c r="BL167" s="19" t="s">
        <v>296</v>
      </c>
      <c r="BM167" s="19" t="s">
        <v>6490</v>
      </c>
    </row>
    <row r="168" spans="2:65" s="11" customFormat="1" ht="37.35" customHeight="1" x14ac:dyDescent="0.35">
      <c r="B168" s="157"/>
      <c r="D168" s="158" t="s">
        <v>72</v>
      </c>
      <c r="E168" s="159" t="s">
        <v>371</v>
      </c>
      <c r="F168" s="159" t="s">
        <v>4633</v>
      </c>
      <c r="I168" s="160"/>
      <c r="J168" s="161">
        <f>BK168</f>
        <v>0</v>
      </c>
      <c r="L168" s="157"/>
      <c r="M168" s="162"/>
      <c r="N168" s="163"/>
      <c r="O168" s="163"/>
      <c r="P168" s="164">
        <f>P169+P171</f>
        <v>0</v>
      </c>
      <c r="Q168" s="163"/>
      <c r="R168" s="164">
        <f>R169+R171</f>
        <v>1.15E-3</v>
      </c>
      <c r="S168" s="163"/>
      <c r="T168" s="165">
        <f>T169+T171</f>
        <v>0</v>
      </c>
      <c r="AR168" s="158" t="s">
        <v>103</v>
      </c>
      <c r="AT168" s="166" t="s">
        <v>72</v>
      </c>
      <c r="AU168" s="166" t="s">
        <v>73</v>
      </c>
      <c r="AY168" s="158" t="s">
        <v>235</v>
      </c>
      <c r="BK168" s="167">
        <f>BK169+BK171</f>
        <v>0</v>
      </c>
    </row>
    <row r="169" spans="2:65" s="11" customFormat="1" ht="19.899999999999999" customHeight="1" x14ac:dyDescent="0.3">
      <c r="B169" s="157"/>
      <c r="D169" s="168" t="s">
        <v>72</v>
      </c>
      <c r="E169" s="169" t="s">
        <v>4807</v>
      </c>
      <c r="F169" s="169" t="s">
        <v>2983</v>
      </c>
      <c r="I169" s="160"/>
      <c r="J169" s="170">
        <f>BK169</f>
        <v>0</v>
      </c>
      <c r="L169" s="157"/>
      <c r="M169" s="162"/>
      <c r="N169" s="163"/>
      <c r="O169" s="163"/>
      <c r="P169" s="164">
        <f>P170</f>
        <v>0</v>
      </c>
      <c r="Q169" s="163"/>
      <c r="R169" s="164">
        <f>R170</f>
        <v>0</v>
      </c>
      <c r="S169" s="163"/>
      <c r="T169" s="165">
        <f>T170</f>
        <v>0</v>
      </c>
      <c r="AR169" s="158" t="s">
        <v>103</v>
      </c>
      <c r="AT169" s="166" t="s">
        <v>72</v>
      </c>
      <c r="AU169" s="166" t="s">
        <v>22</v>
      </c>
      <c r="AY169" s="158" t="s">
        <v>235</v>
      </c>
      <c r="BK169" s="167">
        <f>BK170</f>
        <v>0</v>
      </c>
    </row>
    <row r="170" spans="2:65" s="1" customFormat="1" ht="69.75" customHeight="1" x14ac:dyDescent="0.3">
      <c r="B170" s="171"/>
      <c r="C170" s="172" t="s">
        <v>354</v>
      </c>
      <c r="D170" s="172" t="s">
        <v>237</v>
      </c>
      <c r="E170" s="173" t="s">
        <v>6491</v>
      </c>
      <c r="F170" s="174" t="s">
        <v>6492</v>
      </c>
      <c r="G170" s="175" t="s">
        <v>424</v>
      </c>
      <c r="H170" s="176">
        <v>1</v>
      </c>
      <c r="I170" s="177"/>
      <c r="J170" s="178">
        <f>ROUND(I170*H170,2)</f>
        <v>0</v>
      </c>
      <c r="K170" s="174" t="s">
        <v>3</v>
      </c>
      <c r="L170" s="35"/>
      <c r="M170" s="179" t="s">
        <v>3</v>
      </c>
      <c r="N170" s="180" t="s">
        <v>44</v>
      </c>
      <c r="O170" s="36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AR170" s="19" t="s">
        <v>811</v>
      </c>
      <c r="AT170" s="19" t="s">
        <v>237</v>
      </c>
      <c r="AU170" s="19" t="s">
        <v>81</v>
      </c>
      <c r="AY170" s="19" t="s">
        <v>235</v>
      </c>
      <c r="BE170" s="183">
        <f>IF(N170="základní",J170,0)</f>
        <v>0</v>
      </c>
      <c r="BF170" s="183">
        <f>IF(N170="snížená",J170,0)</f>
        <v>0</v>
      </c>
      <c r="BG170" s="183">
        <f>IF(N170="zákl. přenesená",J170,0)</f>
        <v>0</v>
      </c>
      <c r="BH170" s="183">
        <f>IF(N170="sníž. přenesená",J170,0)</f>
        <v>0</v>
      </c>
      <c r="BI170" s="183">
        <f>IF(N170="nulová",J170,0)</f>
        <v>0</v>
      </c>
      <c r="BJ170" s="19" t="s">
        <v>22</v>
      </c>
      <c r="BK170" s="183">
        <f>ROUND(I170*H170,2)</f>
        <v>0</v>
      </c>
      <c r="BL170" s="19" t="s">
        <v>811</v>
      </c>
      <c r="BM170" s="19" t="s">
        <v>6493</v>
      </c>
    </row>
    <row r="171" spans="2:65" s="11" customFormat="1" ht="29.85" customHeight="1" x14ac:dyDescent="0.3">
      <c r="B171" s="157"/>
      <c r="D171" s="168" t="s">
        <v>72</v>
      </c>
      <c r="E171" s="169" t="s">
        <v>6310</v>
      </c>
      <c r="F171" s="169" t="s">
        <v>6494</v>
      </c>
      <c r="I171" s="160"/>
      <c r="J171" s="170">
        <f>BK171</f>
        <v>0</v>
      </c>
      <c r="L171" s="157"/>
      <c r="M171" s="162"/>
      <c r="N171" s="163"/>
      <c r="O171" s="163"/>
      <c r="P171" s="164">
        <f>P172</f>
        <v>0</v>
      </c>
      <c r="Q171" s="163"/>
      <c r="R171" s="164">
        <f>R172</f>
        <v>1.15E-3</v>
      </c>
      <c r="S171" s="163"/>
      <c r="T171" s="165">
        <f>T172</f>
        <v>0</v>
      </c>
      <c r="AR171" s="158" t="s">
        <v>103</v>
      </c>
      <c r="AT171" s="166" t="s">
        <v>72</v>
      </c>
      <c r="AU171" s="166" t="s">
        <v>22</v>
      </c>
      <c r="AY171" s="158" t="s">
        <v>235</v>
      </c>
      <c r="BK171" s="167">
        <f>BK172</f>
        <v>0</v>
      </c>
    </row>
    <row r="172" spans="2:65" s="1" customFormat="1" ht="22.5" customHeight="1" x14ac:dyDescent="0.3">
      <c r="B172" s="171"/>
      <c r="C172" s="172" t="s">
        <v>366</v>
      </c>
      <c r="D172" s="172" t="s">
        <v>237</v>
      </c>
      <c r="E172" s="173" t="s">
        <v>6495</v>
      </c>
      <c r="F172" s="174" t="s">
        <v>6496</v>
      </c>
      <c r="G172" s="175" t="s">
        <v>424</v>
      </c>
      <c r="H172" s="176">
        <v>1</v>
      </c>
      <c r="I172" s="177"/>
      <c r="J172" s="178">
        <f>ROUND(I172*H172,2)</f>
        <v>0</v>
      </c>
      <c r="K172" s="174" t="s">
        <v>3</v>
      </c>
      <c r="L172" s="35"/>
      <c r="M172" s="179" t="s">
        <v>3</v>
      </c>
      <c r="N172" s="243" t="s">
        <v>44</v>
      </c>
      <c r="O172" s="244"/>
      <c r="P172" s="245">
        <f>O172*H172</f>
        <v>0</v>
      </c>
      <c r="Q172" s="245">
        <v>1.15E-3</v>
      </c>
      <c r="R172" s="245">
        <f>Q172*H172</f>
        <v>1.15E-3</v>
      </c>
      <c r="S172" s="245">
        <v>0</v>
      </c>
      <c r="T172" s="246">
        <f>S172*H172</f>
        <v>0</v>
      </c>
      <c r="AR172" s="19" t="s">
        <v>811</v>
      </c>
      <c r="AT172" s="19" t="s">
        <v>237</v>
      </c>
      <c r="AU172" s="19" t="s">
        <v>81</v>
      </c>
      <c r="AY172" s="19" t="s">
        <v>235</v>
      </c>
      <c r="BE172" s="183">
        <f>IF(N172="základní",J172,0)</f>
        <v>0</v>
      </c>
      <c r="BF172" s="183">
        <f>IF(N172="snížená",J172,0)</f>
        <v>0</v>
      </c>
      <c r="BG172" s="183">
        <f>IF(N172="zákl. přenesená",J172,0)</f>
        <v>0</v>
      </c>
      <c r="BH172" s="183">
        <f>IF(N172="sníž. přenesená",J172,0)</f>
        <v>0</v>
      </c>
      <c r="BI172" s="183">
        <f>IF(N172="nulová",J172,0)</f>
        <v>0</v>
      </c>
      <c r="BJ172" s="19" t="s">
        <v>22</v>
      </c>
      <c r="BK172" s="183">
        <f>ROUND(I172*H172,2)</f>
        <v>0</v>
      </c>
      <c r="BL172" s="19" t="s">
        <v>811</v>
      </c>
      <c r="BM172" s="19" t="s">
        <v>6497</v>
      </c>
    </row>
    <row r="173" spans="2:65" s="1" customFormat="1" ht="6.95" customHeight="1" x14ac:dyDescent="0.3">
      <c r="B173" s="50"/>
      <c r="C173" s="51"/>
      <c r="D173" s="51"/>
      <c r="E173" s="51"/>
      <c r="F173" s="51"/>
      <c r="G173" s="51"/>
      <c r="H173" s="51"/>
      <c r="I173" s="124"/>
      <c r="J173" s="51"/>
      <c r="K173" s="51"/>
      <c r="L173" s="35"/>
    </row>
  </sheetData>
  <autoFilter ref="C92:K92"/>
  <mergeCells count="12">
    <mergeCell ref="E83:H83"/>
    <mergeCell ref="E85:H85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81:H81"/>
  </mergeCells>
  <hyperlinks>
    <hyperlink ref="F1:G1" location="C2" tooltip="Krycí list soupisu" display="1) Krycí list soupisu"/>
    <hyperlink ref="G1:H1" location="C58" tooltip="Rekapitulace" display="2) Rekapitulace"/>
    <hyperlink ref="J1" location="C92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BR136"/>
  <sheetViews>
    <sheetView showGridLines="0" workbookViewId="0">
      <pane ySplit="1" topLeftCell="A130" activePane="bottomLeft" state="frozen"/>
      <selection activeCell="F130" sqref="F130"/>
      <selection pane="bottomLeft" activeCell="F130" sqref="F130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202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6498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6499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ROUND(J87,2)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ROUND(SUM(BE87:BE135), 2)</f>
        <v>0</v>
      </c>
      <c r="G32" s="36"/>
      <c r="H32" s="36"/>
      <c r="I32" s="116">
        <v>0.21</v>
      </c>
      <c r="J32" s="115">
        <f>ROUND(ROUND((SUM(BE87:BE135)),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ROUND(SUM(BF87:BF135), 2)</f>
        <v>0</v>
      </c>
      <c r="G33" s="36"/>
      <c r="H33" s="36"/>
      <c r="I33" s="116">
        <v>0.15</v>
      </c>
      <c r="J33" s="115">
        <f>ROUND(ROUND((SUM(BF87:BF135)),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ROUND(SUM(BG87:BG135),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ROUND(SUM(BH87:BH135),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ROUND(SUM(BI87:BI135),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6498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01 - SO 901 - Mobiliář a informační systém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J87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J88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5219</v>
      </c>
      <c r="E62" s="142"/>
      <c r="F62" s="142"/>
      <c r="G62" s="142"/>
      <c r="H62" s="142"/>
      <c r="I62" s="143"/>
      <c r="J62" s="144">
        <f>J89</f>
        <v>0</v>
      </c>
      <c r="K62" s="145"/>
    </row>
    <row r="63" spans="2:47" s="8" customFormat="1" ht="24.95" customHeight="1" x14ac:dyDescent="0.3">
      <c r="B63" s="132"/>
      <c r="C63" s="133"/>
      <c r="D63" s="134" t="s">
        <v>2123</v>
      </c>
      <c r="E63" s="135"/>
      <c r="F63" s="135"/>
      <c r="G63" s="135"/>
      <c r="H63" s="135"/>
      <c r="I63" s="136"/>
      <c r="J63" s="137">
        <f>J128</f>
        <v>0</v>
      </c>
      <c r="K63" s="138"/>
    </row>
    <row r="64" spans="2:47" s="9" customFormat="1" ht="19.899999999999999" customHeight="1" x14ac:dyDescent="0.3">
      <c r="B64" s="139"/>
      <c r="C64" s="140"/>
      <c r="D64" s="141" t="s">
        <v>5226</v>
      </c>
      <c r="E64" s="142"/>
      <c r="F64" s="142"/>
      <c r="G64" s="142"/>
      <c r="H64" s="142"/>
      <c r="I64" s="143"/>
      <c r="J64" s="144">
        <f>J129</f>
        <v>0</v>
      </c>
      <c r="K64" s="145"/>
    </row>
    <row r="65" spans="2:12" s="8" customFormat="1" ht="24.95" customHeight="1" x14ac:dyDescent="0.3">
      <c r="B65" s="132"/>
      <c r="C65" s="133"/>
      <c r="D65" s="134" t="s">
        <v>574</v>
      </c>
      <c r="E65" s="135"/>
      <c r="F65" s="135"/>
      <c r="G65" s="135"/>
      <c r="H65" s="135"/>
      <c r="I65" s="136"/>
      <c r="J65" s="137">
        <f>J131</f>
        <v>0</v>
      </c>
      <c r="K65" s="138"/>
    </row>
    <row r="66" spans="2:12" s="1" customFormat="1" ht="21.75" customHeight="1" x14ac:dyDescent="0.3">
      <c r="B66" s="35"/>
      <c r="C66" s="36"/>
      <c r="D66" s="36"/>
      <c r="E66" s="36"/>
      <c r="F66" s="36"/>
      <c r="G66" s="36"/>
      <c r="H66" s="36"/>
      <c r="I66" s="103"/>
      <c r="J66" s="36"/>
      <c r="K66" s="39"/>
    </row>
    <row r="67" spans="2:12" s="1" customFormat="1" ht="6.95" customHeight="1" x14ac:dyDescent="0.3">
      <c r="B67" s="50"/>
      <c r="C67" s="51"/>
      <c r="D67" s="51"/>
      <c r="E67" s="51"/>
      <c r="F67" s="51"/>
      <c r="G67" s="51"/>
      <c r="H67" s="51"/>
      <c r="I67" s="124"/>
      <c r="J67" s="51"/>
      <c r="K67" s="52"/>
    </row>
    <row r="71" spans="2:12" s="1" customFormat="1" ht="6.95" customHeight="1" x14ac:dyDescent="0.3">
      <c r="B71" s="53"/>
      <c r="C71" s="54"/>
      <c r="D71" s="54"/>
      <c r="E71" s="54"/>
      <c r="F71" s="54"/>
      <c r="G71" s="54"/>
      <c r="H71" s="54"/>
      <c r="I71" s="125"/>
      <c r="J71" s="54"/>
      <c r="K71" s="54"/>
      <c r="L71" s="35"/>
    </row>
    <row r="72" spans="2:12" s="1" customFormat="1" ht="36.950000000000003" customHeight="1" x14ac:dyDescent="0.3">
      <c r="B72" s="35"/>
      <c r="C72" s="55" t="s">
        <v>220</v>
      </c>
      <c r="L72" s="35"/>
    </row>
    <row r="73" spans="2:12" s="1" customFormat="1" ht="6.95" customHeight="1" x14ac:dyDescent="0.3">
      <c r="B73" s="35"/>
      <c r="L73" s="35"/>
    </row>
    <row r="74" spans="2:12" s="1" customFormat="1" ht="14.45" customHeight="1" x14ac:dyDescent="0.3">
      <c r="B74" s="35"/>
      <c r="C74" s="57" t="s">
        <v>17</v>
      </c>
      <c r="L74" s="35"/>
    </row>
    <row r="75" spans="2:12" s="1" customFormat="1" ht="22.5" customHeight="1" x14ac:dyDescent="0.3">
      <c r="B75" s="35"/>
      <c r="E75" s="418" t="str">
        <f>E7</f>
        <v>MMUVD Pardubice</v>
      </c>
      <c r="F75" s="395"/>
      <c r="G75" s="395"/>
      <c r="H75" s="395"/>
      <c r="L75" s="35"/>
    </row>
    <row r="76" spans="2:12" ht="15" x14ac:dyDescent="0.3">
      <c r="B76" s="23"/>
      <c r="C76" s="57" t="s">
        <v>209</v>
      </c>
      <c r="L76" s="23"/>
    </row>
    <row r="77" spans="2:12" s="1" customFormat="1" ht="22.5" customHeight="1" x14ac:dyDescent="0.3">
      <c r="B77" s="35"/>
      <c r="E77" s="418" t="s">
        <v>6498</v>
      </c>
      <c r="F77" s="395"/>
      <c r="G77" s="395"/>
      <c r="H77" s="395"/>
      <c r="L77" s="35"/>
    </row>
    <row r="78" spans="2:12" s="1" customFormat="1" ht="14.45" customHeight="1" x14ac:dyDescent="0.3">
      <c r="B78" s="35"/>
      <c r="C78" s="57" t="s">
        <v>544</v>
      </c>
      <c r="L78" s="35"/>
    </row>
    <row r="79" spans="2:12" s="1" customFormat="1" ht="23.25" customHeight="1" x14ac:dyDescent="0.3">
      <c r="B79" s="35"/>
      <c r="E79" s="392" t="str">
        <f>E11</f>
        <v>01 - SO 901 - Mobiliář a informační systém</v>
      </c>
      <c r="F79" s="395"/>
      <c r="G79" s="395"/>
      <c r="H79" s="395"/>
      <c r="L79" s="35"/>
    </row>
    <row r="80" spans="2:12" s="1" customFormat="1" ht="6.95" customHeight="1" x14ac:dyDescent="0.3">
      <c r="B80" s="35"/>
      <c r="L80" s="35"/>
    </row>
    <row r="81" spans="2:65" s="1" customFormat="1" ht="18" customHeight="1" x14ac:dyDescent="0.3">
      <c r="B81" s="35"/>
      <c r="C81" s="57" t="s">
        <v>23</v>
      </c>
      <c r="F81" s="146" t="str">
        <f>F14</f>
        <v>Pardubice</v>
      </c>
      <c r="I81" s="147" t="s">
        <v>25</v>
      </c>
      <c r="J81" s="61">
        <f>IF(J14="","",J14)</f>
        <v>42576</v>
      </c>
      <c r="L81" s="35"/>
    </row>
    <row r="82" spans="2:65" s="1" customFormat="1" ht="6.95" customHeight="1" x14ac:dyDescent="0.3">
      <c r="B82" s="35"/>
      <c r="L82" s="35"/>
    </row>
    <row r="83" spans="2:65" s="1" customFormat="1" ht="15" x14ac:dyDescent="0.3">
      <c r="B83" s="35"/>
      <c r="C83" s="57" t="s">
        <v>28</v>
      </c>
      <c r="F83" s="146" t="str">
        <f>E17</f>
        <v>Město Pardubice</v>
      </c>
      <c r="I83" s="147" t="s">
        <v>34</v>
      </c>
      <c r="J83" s="146" t="str">
        <f>E23</f>
        <v>Grebner spol s r.o.</v>
      </c>
      <c r="L83" s="35"/>
    </row>
    <row r="84" spans="2:65" s="1" customFormat="1" ht="14.45" customHeight="1" x14ac:dyDescent="0.3">
      <c r="B84" s="35"/>
      <c r="C84" s="57" t="s">
        <v>32</v>
      </c>
      <c r="F84" s="146" t="str">
        <f>IF(E20="","",E20)</f>
        <v/>
      </c>
      <c r="L84" s="35"/>
    </row>
    <row r="85" spans="2:65" s="1" customFormat="1" ht="10.35" customHeight="1" x14ac:dyDescent="0.3">
      <c r="B85" s="35"/>
      <c r="L85" s="35"/>
    </row>
    <row r="86" spans="2:65" s="10" customFormat="1" ht="29.25" customHeight="1" x14ac:dyDescent="0.3">
      <c r="B86" s="148"/>
      <c r="C86" s="149" t="s">
        <v>221</v>
      </c>
      <c r="D86" s="150" t="s">
        <v>58</v>
      </c>
      <c r="E86" s="150" t="s">
        <v>54</v>
      </c>
      <c r="F86" s="150" t="s">
        <v>222</v>
      </c>
      <c r="G86" s="150" t="s">
        <v>223</v>
      </c>
      <c r="H86" s="150" t="s">
        <v>224</v>
      </c>
      <c r="I86" s="151" t="s">
        <v>225</v>
      </c>
      <c r="J86" s="150" t="s">
        <v>213</v>
      </c>
      <c r="K86" s="152" t="s">
        <v>226</v>
      </c>
      <c r="L86" s="148"/>
      <c r="M86" s="68" t="s">
        <v>227</v>
      </c>
      <c r="N86" s="69" t="s">
        <v>43</v>
      </c>
      <c r="O86" s="69" t="s">
        <v>228</v>
      </c>
      <c r="P86" s="69" t="s">
        <v>229</v>
      </c>
      <c r="Q86" s="69" t="s">
        <v>230</v>
      </c>
      <c r="R86" s="69" t="s">
        <v>231</v>
      </c>
      <c r="S86" s="69" t="s">
        <v>232</v>
      </c>
      <c r="T86" s="70" t="s">
        <v>233</v>
      </c>
    </row>
    <row r="87" spans="2:65" s="1" customFormat="1" ht="29.25" customHeight="1" x14ac:dyDescent="0.35">
      <c r="B87" s="35"/>
      <c r="C87" s="72" t="s">
        <v>214</v>
      </c>
      <c r="J87" s="153">
        <f>BK87</f>
        <v>0</v>
      </c>
      <c r="L87" s="35"/>
      <c r="M87" s="71"/>
      <c r="N87" s="62"/>
      <c r="O87" s="62"/>
      <c r="P87" s="154">
        <f>P88+P128+P131</f>
        <v>0</v>
      </c>
      <c r="Q87" s="62"/>
      <c r="R87" s="154">
        <f>R88+R128+R131</f>
        <v>38.850739999999995</v>
      </c>
      <c r="S87" s="62"/>
      <c r="T87" s="155">
        <f>T88+T128+T131</f>
        <v>0</v>
      </c>
      <c r="AT87" s="19" t="s">
        <v>72</v>
      </c>
      <c r="AU87" s="19" t="s">
        <v>215</v>
      </c>
      <c r="BK87" s="156">
        <f>BK88+BK128+BK131</f>
        <v>0</v>
      </c>
    </row>
    <row r="88" spans="2:65" s="11" customFormat="1" ht="37.35" customHeight="1" x14ac:dyDescent="0.35">
      <c r="B88" s="157"/>
      <c r="D88" s="158" t="s">
        <v>72</v>
      </c>
      <c r="E88" s="159" t="s">
        <v>234</v>
      </c>
      <c r="F88" s="159" t="s">
        <v>575</v>
      </c>
      <c r="I88" s="160"/>
      <c r="J88" s="161">
        <f>BK88</f>
        <v>0</v>
      </c>
      <c r="L88" s="157"/>
      <c r="M88" s="162"/>
      <c r="N88" s="163"/>
      <c r="O88" s="163"/>
      <c r="P88" s="164">
        <f>P89</f>
        <v>0</v>
      </c>
      <c r="Q88" s="163"/>
      <c r="R88" s="164">
        <f>R89</f>
        <v>38.850639999999991</v>
      </c>
      <c r="S88" s="163"/>
      <c r="T88" s="165">
        <f>T89</f>
        <v>0</v>
      </c>
      <c r="AR88" s="158" t="s">
        <v>22</v>
      </c>
      <c r="AT88" s="166" t="s">
        <v>72</v>
      </c>
      <c r="AU88" s="166" t="s">
        <v>73</v>
      </c>
      <c r="AY88" s="158" t="s">
        <v>235</v>
      </c>
      <c r="BK88" s="167">
        <f>BK89</f>
        <v>0</v>
      </c>
    </row>
    <row r="89" spans="2:65" s="11" customFormat="1" ht="19.899999999999999" customHeight="1" x14ac:dyDescent="0.3">
      <c r="B89" s="157"/>
      <c r="D89" s="168" t="s">
        <v>72</v>
      </c>
      <c r="E89" s="169" t="s">
        <v>270</v>
      </c>
      <c r="F89" s="169" t="s">
        <v>5391</v>
      </c>
      <c r="I89" s="160"/>
      <c r="J89" s="170">
        <f>BK89</f>
        <v>0</v>
      </c>
      <c r="L89" s="157"/>
      <c r="M89" s="162"/>
      <c r="N89" s="163"/>
      <c r="O89" s="163"/>
      <c r="P89" s="164">
        <f>SUM(P90:P127)</f>
        <v>0</v>
      </c>
      <c r="Q89" s="163"/>
      <c r="R89" s="164">
        <f>SUM(R90:R127)</f>
        <v>38.850639999999991</v>
      </c>
      <c r="S89" s="163"/>
      <c r="T89" s="165">
        <f>SUM(T90:T127)</f>
        <v>0</v>
      </c>
      <c r="AR89" s="158" t="s">
        <v>22</v>
      </c>
      <c r="AT89" s="166" t="s">
        <v>72</v>
      </c>
      <c r="AU89" s="166" t="s">
        <v>22</v>
      </c>
      <c r="AY89" s="158" t="s">
        <v>235</v>
      </c>
      <c r="BK89" s="167">
        <f>SUM(BK90:BK127)</f>
        <v>0</v>
      </c>
    </row>
    <row r="90" spans="2:65" s="1" customFormat="1" ht="22.5" customHeight="1" x14ac:dyDescent="0.3">
      <c r="B90" s="171"/>
      <c r="C90" s="172" t="s">
        <v>22</v>
      </c>
      <c r="D90" s="172" t="s">
        <v>237</v>
      </c>
      <c r="E90" s="173" t="s">
        <v>6500</v>
      </c>
      <c r="F90" s="174" t="s">
        <v>6501</v>
      </c>
      <c r="G90" s="175" t="s">
        <v>249</v>
      </c>
      <c r="H90" s="176">
        <v>3</v>
      </c>
      <c r="I90" s="177"/>
      <c r="J90" s="178">
        <f>ROUND(I90*H90,2)</f>
        <v>0</v>
      </c>
      <c r="K90" s="174" t="s">
        <v>309</v>
      </c>
      <c r="L90" s="35"/>
      <c r="M90" s="179" t="s">
        <v>3</v>
      </c>
      <c r="N90" s="180" t="s">
        <v>44</v>
      </c>
      <c r="O90" s="36"/>
      <c r="P90" s="181">
        <f>O90*H90</f>
        <v>0</v>
      </c>
      <c r="Q90" s="181">
        <v>1.1199999999999999E-3</v>
      </c>
      <c r="R90" s="181">
        <f>Q90*H90</f>
        <v>3.3599999999999997E-3</v>
      </c>
      <c r="S90" s="181">
        <v>0</v>
      </c>
      <c r="T90" s="182">
        <f>S90*H90</f>
        <v>0</v>
      </c>
      <c r="AR90" s="19" t="s">
        <v>241</v>
      </c>
      <c r="AT90" s="19" t="s">
        <v>237</v>
      </c>
      <c r="AU90" s="19" t="s">
        <v>81</v>
      </c>
      <c r="AY90" s="19" t="s">
        <v>235</v>
      </c>
      <c r="BE90" s="183">
        <f>IF(N90="základní",J90,0)</f>
        <v>0</v>
      </c>
      <c r="BF90" s="183">
        <f>IF(N90="snížená",J90,0)</f>
        <v>0</v>
      </c>
      <c r="BG90" s="183">
        <f>IF(N90="zákl. přenesená",J90,0)</f>
        <v>0</v>
      </c>
      <c r="BH90" s="183">
        <f>IF(N90="sníž. přenesená",J90,0)</f>
        <v>0</v>
      </c>
      <c r="BI90" s="183">
        <f>IF(N90="nulová",J90,0)</f>
        <v>0</v>
      </c>
      <c r="BJ90" s="19" t="s">
        <v>22</v>
      </c>
      <c r="BK90" s="183">
        <f>ROUND(I90*H90,2)</f>
        <v>0</v>
      </c>
      <c r="BL90" s="19" t="s">
        <v>241</v>
      </c>
      <c r="BM90" s="19" t="s">
        <v>6502</v>
      </c>
    </row>
    <row r="91" spans="2:65" s="1" customFormat="1" ht="27" x14ac:dyDescent="0.3">
      <c r="B91" s="35"/>
      <c r="D91" s="185" t="s">
        <v>729</v>
      </c>
      <c r="F91" s="247" t="s">
        <v>6503</v>
      </c>
      <c r="I91" s="240"/>
      <c r="L91" s="35"/>
      <c r="M91" s="64"/>
      <c r="N91" s="36"/>
      <c r="O91" s="36"/>
      <c r="P91" s="36"/>
      <c r="Q91" s="36"/>
      <c r="R91" s="36"/>
      <c r="S91" s="36"/>
      <c r="T91" s="65"/>
      <c r="AT91" s="19" t="s">
        <v>729</v>
      </c>
      <c r="AU91" s="19" t="s">
        <v>81</v>
      </c>
    </row>
    <row r="92" spans="2:65" s="1" customFormat="1" ht="31.5" customHeight="1" x14ac:dyDescent="0.3">
      <c r="B92" s="171"/>
      <c r="C92" s="222" t="s">
        <v>81</v>
      </c>
      <c r="D92" s="222" t="s">
        <v>371</v>
      </c>
      <c r="E92" s="223" t="s">
        <v>6504</v>
      </c>
      <c r="F92" s="224" t="s">
        <v>6505</v>
      </c>
      <c r="G92" s="225" t="s">
        <v>249</v>
      </c>
      <c r="H92" s="226">
        <v>3</v>
      </c>
      <c r="I92" s="227"/>
      <c r="J92" s="228">
        <f>ROUND(I92*H92,2)</f>
        <v>0</v>
      </c>
      <c r="K92" s="224" t="s">
        <v>3</v>
      </c>
      <c r="L92" s="229"/>
      <c r="M92" s="230" t="s">
        <v>3</v>
      </c>
      <c r="N92" s="231" t="s">
        <v>44</v>
      </c>
      <c r="O92" s="36"/>
      <c r="P92" s="181">
        <f>O92*H92</f>
        <v>0</v>
      </c>
      <c r="Q92" s="181">
        <v>6.0000000000000001E-3</v>
      </c>
      <c r="R92" s="181">
        <f>Q92*H92</f>
        <v>1.8000000000000002E-2</v>
      </c>
      <c r="S92" s="181">
        <v>0</v>
      </c>
      <c r="T92" s="182">
        <f>S92*H92</f>
        <v>0</v>
      </c>
      <c r="AR92" s="19" t="s">
        <v>266</v>
      </c>
      <c r="AT92" s="19" t="s">
        <v>371</v>
      </c>
      <c r="AU92" s="19" t="s">
        <v>81</v>
      </c>
      <c r="AY92" s="19" t="s">
        <v>235</v>
      </c>
      <c r="BE92" s="183">
        <f>IF(N92="základní",J92,0)</f>
        <v>0</v>
      </c>
      <c r="BF92" s="183">
        <f>IF(N92="snížená",J92,0)</f>
        <v>0</v>
      </c>
      <c r="BG92" s="183">
        <f>IF(N92="zákl. přenesená",J92,0)</f>
        <v>0</v>
      </c>
      <c r="BH92" s="183">
        <f>IF(N92="sníž. přenesená",J92,0)</f>
        <v>0</v>
      </c>
      <c r="BI92" s="183">
        <f>IF(N92="nulová",J92,0)</f>
        <v>0</v>
      </c>
      <c r="BJ92" s="19" t="s">
        <v>22</v>
      </c>
      <c r="BK92" s="183">
        <f>ROUND(I92*H92,2)</f>
        <v>0</v>
      </c>
      <c r="BL92" s="19" t="s">
        <v>241</v>
      </c>
      <c r="BM92" s="19" t="s">
        <v>6506</v>
      </c>
    </row>
    <row r="93" spans="2:65" s="1" customFormat="1" ht="22.5" customHeight="1" x14ac:dyDescent="0.3">
      <c r="B93" s="171"/>
      <c r="C93" s="172" t="s">
        <v>103</v>
      </c>
      <c r="D93" s="172" t="s">
        <v>237</v>
      </c>
      <c r="E93" s="173" t="s">
        <v>6507</v>
      </c>
      <c r="F93" s="174" t="s">
        <v>6508</v>
      </c>
      <c r="G93" s="175" t="s">
        <v>249</v>
      </c>
      <c r="H93" s="176">
        <v>2</v>
      </c>
      <c r="I93" s="177"/>
      <c r="J93" s="178">
        <f>ROUND(I93*H93,2)</f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>O93*H93</f>
        <v>0</v>
      </c>
      <c r="Q93" s="181">
        <v>2.5018799999999999</v>
      </c>
      <c r="R93" s="181">
        <f>Q93*H93</f>
        <v>5.0037599999999998</v>
      </c>
      <c r="S93" s="181">
        <v>0</v>
      </c>
      <c r="T93" s="182">
        <f>S93*H93</f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>IF(N93="základní",J93,0)</f>
        <v>0</v>
      </c>
      <c r="BF93" s="183">
        <f>IF(N93="snížená",J93,0)</f>
        <v>0</v>
      </c>
      <c r="BG93" s="183">
        <f>IF(N93="zákl. přenesená",J93,0)</f>
        <v>0</v>
      </c>
      <c r="BH93" s="183">
        <f>IF(N93="sníž. přenesená",J93,0)</f>
        <v>0</v>
      </c>
      <c r="BI93" s="183">
        <f>IF(N93="nulová",J93,0)</f>
        <v>0</v>
      </c>
      <c r="BJ93" s="19" t="s">
        <v>22</v>
      </c>
      <c r="BK93" s="183">
        <f>ROUND(I93*H93,2)</f>
        <v>0</v>
      </c>
      <c r="BL93" s="19" t="s">
        <v>241</v>
      </c>
      <c r="BM93" s="19" t="s">
        <v>6509</v>
      </c>
    </row>
    <row r="94" spans="2:65" s="1" customFormat="1" ht="27" x14ac:dyDescent="0.3">
      <c r="B94" s="35"/>
      <c r="D94" s="185" t="s">
        <v>729</v>
      </c>
      <c r="F94" s="247" t="s">
        <v>6503</v>
      </c>
      <c r="I94" s="240"/>
      <c r="L94" s="35"/>
      <c r="M94" s="64"/>
      <c r="N94" s="36"/>
      <c r="O94" s="36"/>
      <c r="P94" s="36"/>
      <c r="Q94" s="36"/>
      <c r="R94" s="36"/>
      <c r="S94" s="36"/>
      <c r="T94" s="65"/>
      <c r="AT94" s="19" t="s">
        <v>729</v>
      </c>
      <c r="AU94" s="19" t="s">
        <v>81</v>
      </c>
    </row>
    <row r="95" spans="2:65" s="1" customFormat="1" ht="22.5" customHeight="1" x14ac:dyDescent="0.3">
      <c r="B95" s="171"/>
      <c r="C95" s="222" t="s">
        <v>241</v>
      </c>
      <c r="D95" s="222" t="s">
        <v>371</v>
      </c>
      <c r="E95" s="223" t="s">
        <v>6510</v>
      </c>
      <c r="F95" s="224" t="s">
        <v>6511</v>
      </c>
      <c r="G95" s="225" t="s">
        <v>249</v>
      </c>
      <c r="H95" s="226">
        <v>2</v>
      </c>
      <c r="I95" s="227"/>
      <c r="J95" s="228">
        <f>ROUND(I95*H95,2)</f>
        <v>0</v>
      </c>
      <c r="K95" s="224" t="s">
        <v>3</v>
      </c>
      <c r="L95" s="229"/>
      <c r="M95" s="230" t="s">
        <v>3</v>
      </c>
      <c r="N95" s="231" t="s">
        <v>44</v>
      </c>
      <c r="O95" s="36"/>
      <c r="P95" s="181">
        <f>O95*H95</f>
        <v>0</v>
      </c>
      <c r="Q95" s="181">
        <v>5.0000000000000001E-3</v>
      </c>
      <c r="R95" s="181">
        <f>Q95*H95</f>
        <v>0.01</v>
      </c>
      <c r="S95" s="181">
        <v>0</v>
      </c>
      <c r="T95" s="182">
        <f>S95*H95</f>
        <v>0</v>
      </c>
      <c r="AR95" s="19" t="s">
        <v>266</v>
      </c>
      <c r="AT95" s="19" t="s">
        <v>371</v>
      </c>
      <c r="AU95" s="19" t="s">
        <v>81</v>
      </c>
      <c r="AY95" s="19" t="s">
        <v>235</v>
      </c>
      <c r="BE95" s="183">
        <f>IF(N95="základní",J95,0)</f>
        <v>0</v>
      </c>
      <c r="BF95" s="183">
        <f>IF(N95="snížená",J95,0)</f>
        <v>0</v>
      </c>
      <c r="BG95" s="183">
        <f>IF(N95="zákl. přenesená",J95,0)</f>
        <v>0</v>
      </c>
      <c r="BH95" s="183">
        <f>IF(N95="sníž. přenesená",J95,0)</f>
        <v>0</v>
      </c>
      <c r="BI95" s="183">
        <f>IF(N95="nulová",J95,0)</f>
        <v>0</v>
      </c>
      <c r="BJ95" s="19" t="s">
        <v>22</v>
      </c>
      <c r="BK95" s="183">
        <f>ROUND(I95*H95,2)</f>
        <v>0</v>
      </c>
      <c r="BL95" s="19" t="s">
        <v>241</v>
      </c>
      <c r="BM95" s="19" t="s">
        <v>6512</v>
      </c>
    </row>
    <row r="96" spans="2:65" s="1" customFormat="1" ht="22.5" customHeight="1" x14ac:dyDescent="0.3">
      <c r="B96" s="171"/>
      <c r="C96" s="172" t="s">
        <v>254</v>
      </c>
      <c r="D96" s="172" t="s">
        <v>237</v>
      </c>
      <c r="E96" s="173" t="s">
        <v>6513</v>
      </c>
      <c r="F96" s="174" t="s">
        <v>6514</v>
      </c>
      <c r="G96" s="175" t="s">
        <v>249</v>
      </c>
      <c r="H96" s="176">
        <v>1</v>
      </c>
      <c r="I96" s="177"/>
      <c r="J96" s="178">
        <f>ROUND(I96*H96,2)</f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2.5018799999999999</v>
      </c>
      <c r="R96" s="181">
        <f>Q96*H96</f>
        <v>2.5018799999999999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6515</v>
      </c>
    </row>
    <row r="97" spans="2:65" s="1" customFormat="1" ht="27" x14ac:dyDescent="0.3">
      <c r="B97" s="35"/>
      <c r="D97" s="185" t="s">
        <v>729</v>
      </c>
      <c r="F97" s="247" t="s">
        <v>6503</v>
      </c>
      <c r="I97" s="240"/>
      <c r="L97" s="35"/>
      <c r="M97" s="64"/>
      <c r="N97" s="36"/>
      <c r="O97" s="36"/>
      <c r="P97" s="36"/>
      <c r="Q97" s="36"/>
      <c r="R97" s="36"/>
      <c r="S97" s="36"/>
      <c r="T97" s="65"/>
      <c r="AT97" s="19" t="s">
        <v>729</v>
      </c>
      <c r="AU97" s="19" t="s">
        <v>81</v>
      </c>
    </row>
    <row r="98" spans="2:65" s="1" customFormat="1" ht="22.5" customHeight="1" x14ac:dyDescent="0.3">
      <c r="B98" s="171"/>
      <c r="C98" s="222" t="s">
        <v>258</v>
      </c>
      <c r="D98" s="222" t="s">
        <v>371</v>
      </c>
      <c r="E98" s="223" t="s">
        <v>6516</v>
      </c>
      <c r="F98" s="224" t="s">
        <v>6517</v>
      </c>
      <c r="G98" s="225" t="s">
        <v>249</v>
      </c>
      <c r="H98" s="226">
        <v>1</v>
      </c>
      <c r="I98" s="227"/>
      <c r="J98" s="228">
        <f>ROUND(I98*H98,2)</f>
        <v>0</v>
      </c>
      <c r="K98" s="224" t="s">
        <v>3</v>
      </c>
      <c r="L98" s="229"/>
      <c r="M98" s="230" t="s">
        <v>3</v>
      </c>
      <c r="N98" s="231" t="s">
        <v>44</v>
      </c>
      <c r="O98" s="36"/>
      <c r="P98" s="181">
        <f>O98*H98</f>
        <v>0</v>
      </c>
      <c r="Q98" s="181">
        <v>5.0000000000000001E-3</v>
      </c>
      <c r="R98" s="181">
        <f>Q98*H98</f>
        <v>5.0000000000000001E-3</v>
      </c>
      <c r="S98" s="181">
        <v>0</v>
      </c>
      <c r="T98" s="182">
        <f>S98*H98</f>
        <v>0</v>
      </c>
      <c r="AR98" s="19" t="s">
        <v>266</v>
      </c>
      <c r="AT98" s="19" t="s">
        <v>371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6518</v>
      </c>
    </row>
    <row r="99" spans="2:65" s="1" customFormat="1" ht="22.5" customHeight="1" x14ac:dyDescent="0.3">
      <c r="B99" s="171"/>
      <c r="C99" s="172" t="s">
        <v>262</v>
      </c>
      <c r="D99" s="172" t="s">
        <v>237</v>
      </c>
      <c r="E99" s="173" t="s">
        <v>6519</v>
      </c>
      <c r="F99" s="174" t="s">
        <v>6520</v>
      </c>
      <c r="G99" s="175" t="s">
        <v>249</v>
      </c>
      <c r="H99" s="176">
        <v>2</v>
      </c>
      <c r="I99" s="177"/>
      <c r="J99" s="178">
        <f>ROUND(I99*H99,2)</f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>O99*H99</f>
        <v>0</v>
      </c>
      <c r="Q99" s="181">
        <v>2.5018799999999999</v>
      </c>
      <c r="R99" s="181">
        <f>Q99*H99</f>
        <v>5.0037599999999998</v>
      </c>
      <c r="S99" s="181">
        <v>0</v>
      </c>
      <c r="T99" s="182">
        <f>S99*H99</f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9" t="s">
        <v>22</v>
      </c>
      <c r="BK99" s="183">
        <f>ROUND(I99*H99,2)</f>
        <v>0</v>
      </c>
      <c r="BL99" s="19" t="s">
        <v>241</v>
      </c>
      <c r="BM99" s="19" t="s">
        <v>6521</v>
      </c>
    </row>
    <row r="100" spans="2:65" s="1" customFormat="1" ht="27" x14ac:dyDescent="0.3">
      <c r="B100" s="35"/>
      <c r="D100" s="185" t="s">
        <v>729</v>
      </c>
      <c r="F100" s="247" t="s">
        <v>6503</v>
      </c>
      <c r="I100" s="240"/>
      <c r="L100" s="35"/>
      <c r="M100" s="64"/>
      <c r="N100" s="36"/>
      <c r="O100" s="36"/>
      <c r="P100" s="36"/>
      <c r="Q100" s="36"/>
      <c r="R100" s="36"/>
      <c r="S100" s="36"/>
      <c r="T100" s="65"/>
      <c r="AT100" s="19" t="s">
        <v>729</v>
      </c>
      <c r="AU100" s="19" t="s">
        <v>81</v>
      </c>
    </row>
    <row r="101" spans="2:65" s="1" customFormat="1" ht="31.5" customHeight="1" x14ac:dyDescent="0.3">
      <c r="B101" s="171"/>
      <c r="C101" s="222" t="s">
        <v>266</v>
      </c>
      <c r="D101" s="222" t="s">
        <v>371</v>
      </c>
      <c r="E101" s="223" t="s">
        <v>6522</v>
      </c>
      <c r="F101" s="224" t="s">
        <v>6523</v>
      </c>
      <c r="G101" s="225" t="s">
        <v>249</v>
      </c>
      <c r="H101" s="226">
        <v>2</v>
      </c>
      <c r="I101" s="227"/>
      <c r="J101" s="228">
        <f>ROUND(I101*H101,2)</f>
        <v>0</v>
      </c>
      <c r="K101" s="224" t="s">
        <v>3</v>
      </c>
      <c r="L101" s="229"/>
      <c r="M101" s="230" t="s">
        <v>3</v>
      </c>
      <c r="N101" s="231" t="s">
        <v>44</v>
      </c>
      <c r="O101" s="36"/>
      <c r="P101" s="181">
        <f>O101*H101</f>
        <v>0</v>
      </c>
      <c r="Q101" s="181">
        <v>5.0000000000000001E-3</v>
      </c>
      <c r="R101" s="181">
        <f>Q101*H101</f>
        <v>0.01</v>
      </c>
      <c r="S101" s="181">
        <v>0</v>
      </c>
      <c r="T101" s="182">
        <f>S101*H101</f>
        <v>0</v>
      </c>
      <c r="AR101" s="19" t="s">
        <v>266</v>
      </c>
      <c r="AT101" s="19" t="s">
        <v>371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6524</v>
      </c>
    </row>
    <row r="102" spans="2:65" s="1" customFormat="1" ht="22.5" customHeight="1" x14ac:dyDescent="0.3">
      <c r="B102" s="171"/>
      <c r="C102" s="172" t="s">
        <v>270</v>
      </c>
      <c r="D102" s="172" t="s">
        <v>237</v>
      </c>
      <c r="E102" s="173" t="s">
        <v>6525</v>
      </c>
      <c r="F102" s="174" t="s">
        <v>6526</v>
      </c>
      <c r="G102" s="175" t="s">
        <v>249</v>
      </c>
      <c r="H102" s="176">
        <v>1</v>
      </c>
      <c r="I102" s="177"/>
      <c r="J102" s="178">
        <f>ROUND(I102*H102,2)</f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>O102*H102</f>
        <v>0</v>
      </c>
      <c r="Q102" s="181">
        <v>2.5018799999999999</v>
      </c>
      <c r="R102" s="181">
        <f>Q102*H102</f>
        <v>2.5018799999999999</v>
      </c>
      <c r="S102" s="181">
        <v>0</v>
      </c>
      <c r="T102" s="182">
        <f>S102*H102</f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>IF(N102="základní",J102,0)</f>
        <v>0</v>
      </c>
      <c r="BF102" s="183">
        <f>IF(N102="snížená",J102,0)</f>
        <v>0</v>
      </c>
      <c r="BG102" s="183">
        <f>IF(N102="zákl. přenesená",J102,0)</f>
        <v>0</v>
      </c>
      <c r="BH102" s="183">
        <f>IF(N102="sníž. přenesená",J102,0)</f>
        <v>0</v>
      </c>
      <c r="BI102" s="183">
        <f>IF(N102="nulová",J102,0)</f>
        <v>0</v>
      </c>
      <c r="BJ102" s="19" t="s">
        <v>22</v>
      </c>
      <c r="BK102" s="183">
        <f>ROUND(I102*H102,2)</f>
        <v>0</v>
      </c>
      <c r="BL102" s="19" t="s">
        <v>241</v>
      </c>
      <c r="BM102" s="19" t="s">
        <v>6527</v>
      </c>
    </row>
    <row r="103" spans="2:65" s="1" customFormat="1" ht="27" x14ac:dyDescent="0.3">
      <c r="B103" s="35"/>
      <c r="D103" s="185" t="s">
        <v>729</v>
      </c>
      <c r="F103" s="247" t="s">
        <v>6528</v>
      </c>
      <c r="I103" s="240"/>
      <c r="L103" s="35"/>
      <c r="M103" s="64"/>
      <c r="N103" s="36"/>
      <c r="O103" s="36"/>
      <c r="P103" s="36"/>
      <c r="Q103" s="36"/>
      <c r="R103" s="36"/>
      <c r="S103" s="36"/>
      <c r="T103" s="65"/>
      <c r="AT103" s="19" t="s">
        <v>729</v>
      </c>
      <c r="AU103" s="19" t="s">
        <v>81</v>
      </c>
    </row>
    <row r="104" spans="2:65" s="1" customFormat="1" ht="31.5" customHeight="1" x14ac:dyDescent="0.3">
      <c r="B104" s="171"/>
      <c r="C104" s="222" t="s">
        <v>26</v>
      </c>
      <c r="D104" s="222" t="s">
        <v>371</v>
      </c>
      <c r="E104" s="223" t="s">
        <v>6529</v>
      </c>
      <c r="F104" s="224" t="s">
        <v>6530</v>
      </c>
      <c r="G104" s="225" t="s">
        <v>249</v>
      </c>
      <c r="H104" s="226">
        <v>1</v>
      </c>
      <c r="I104" s="227"/>
      <c r="J104" s="228">
        <f>ROUND(I104*H104,2)</f>
        <v>0</v>
      </c>
      <c r="K104" s="224" t="s">
        <v>3</v>
      </c>
      <c r="L104" s="229"/>
      <c r="M104" s="230" t="s">
        <v>3</v>
      </c>
      <c r="N104" s="231" t="s">
        <v>44</v>
      </c>
      <c r="O104" s="36"/>
      <c r="P104" s="181">
        <f>O104*H104</f>
        <v>0</v>
      </c>
      <c r="Q104" s="181">
        <v>4.0000000000000001E-3</v>
      </c>
      <c r="R104" s="181">
        <f>Q104*H104</f>
        <v>4.0000000000000001E-3</v>
      </c>
      <c r="S104" s="181">
        <v>0</v>
      </c>
      <c r="T104" s="182">
        <f>S104*H104</f>
        <v>0</v>
      </c>
      <c r="AR104" s="19" t="s">
        <v>266</v>
      </c>
      <c r="AT104" s="19" t="s">
        <v>371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6531</v>
      </c>
    </row>
    <row r="105" spans="2:65" s="1" customFormat="1" ht="22.5" customHeight="1" x14ac:dyDescent="0.3">
      <c r="B105" s="171"/>
      <c r="C105" s="172" t="s">
        <v>164</v>
      </c>
      <c r="D105" s="172" t="s">
        <v>237</v>
      </c>
      <c r="E105" s="173" t="s">
        <v>6532</v>
      </c>
      <c r="F105" s="174" t="s">
        <v>6533</v>
      </c>
      <c r="G105" s="175" t="s">
        <v>249</v>
      </c>
      <c r="H105" s="176">
        <v>4</v>
      </c>
      <c r="I105" s="177"/>
      <c r="J105" s="178">
        <f>ROUND(I105*H105,2)</f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0.11241</v>
      </c>
      <c r="R105" s="181">
        <f>Q105*H105</f>
        <v>0.44963999999999998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6534</v>
      </c>
    </row>
    <row r="106" spans="2:65" s="1" customFormat="1" ht="27" x14ac:dyDescent="0.3">
      <c r="B106" s="35"/>
      <c r="D106" s="185" t="s">
        <v>729</v>
      </c>
      <c r="F106" s="247" t="s">
        <v>6503</v>
      </c>
      <c r="I106" s="240"/>
      <c r="L106" s="35"/>
      <c r="M106" s="64"/>
      <c r="N106" s="36"/>
      <c r="O106" s="36"/>
      <c r="P106" s="36"/>
      <c r="Q106" s="36"/>
      <c r="R106" s="36"/>
      <c r="S106" s="36"/>
      <c r="T106" s="65"/>
      <c r="AT106" s="19" t="s">
        <v>729</v>
      </c>
      <c r="AU106" s="19" t="s">
        <v>81</v>
      </c>
    </row>
    <row r="107" spans="2:65" s="1" customFormat="1" ht="31.5" customHeight="1" x14ac:dyDescent="0.3">
      <c r="B107" s="171"/>
      <c r="C107" s="222" t="s">
        <v>280</v>
      </c>
      <c r="D107" s="222" t="s">
        <v>371</v>
      </c>
      <c r="E107" s="223" t="s">
        <v>6535</v>
      </c>
      <c r="F107" s="224" t="s">
        <v>6536</v>
      </c>
      <c r="G107" s="225" t="s">
        <v>249</v>
      </c>
      <c r="H107" s="226">
        <v>4</v>
      </c>
      <c r="I107" s="227"/>
      <c r="J107" s="228">
        <f>ROUND(I107*H107,2)</f>
        <v>0</v>
      </c>
      <c r="K107" s="224" t="s">
        <v>3</v>
      </c>
      <c r="L107" s="229"/>
      <c r="M107" s="230" t="s">
        <v>3</v>
      </c>
      <c r="N107" s="231" t="s">
        <v>44</v>
      </c>
      <c r="O107" s="36"/>
      <c r="P107" s="181">
        <f>O107*H107</f>
        <v>0</v>
      </c>
      <c r="Q107" s="181">
        <v>2.5000000000000001E-3</v>
      </c>
      <c r="R107" s="181">
        <f>Q107*H107</f>
        <v>0.01</v>
      </c>
      <c r="S107" s="181">
        <v>0</v>
      </c>
      <c r="T107" s="182">
        <f>S107*H107</f>
        <v>0</v>
      </c>
      <c r="AR107" s="19" t="s">
        <v>266</v>
      </c>
      <c r="AT107" s="19" t="s">
        <v>371</v>
      </c>
      <c r="AU107" s="19" t="s">
        <v>81</v>
      </c>
      <c r="AY107" s="19" t="s">
        <v>235</v>
      </c>
      <c r="BE107" s="183">
        <f>IF(N107="základní",J107,0)</f>
        <v>0</v>
      </c>
      <c r="BF107" s="183">
        <f>IF(N107="snížená",J107,0)</f>
        <v>0</v>
      </c>
      <c r="BG107" s="183">
        <f>IF(N107="zákl. přenesená",J107,0)</f>
        <v>0</v>
      </c>
      <c r="BH107" s="183">
        <f>IF(N107="sníž. přenesená",J107,0)</f>
        <v>0</v>
      </c>
      <c r="BI107" s="183">
        <f>IF(N107="nulová",J107,0)</f>
        <v>0</v>
      </c>
      <c r="BJ107" s="19" t="s">
        <v>22</v>
      </c>
      <c r="BK107" s="183">
        <f>ROUND(I107*H107,2)</f>
        <v>0</v>
      </c>
      <c r="BL107" s="19" t="s">
        <v>241</v>
      </c>
      <c r="BM107" s="19" t="s">
        <v>6537</v>
      </c>
    </row>
    <row r="108" spans="2:65" s="1" customFormat="1" ht="22.5" customHeight="1" x14ac:dyDescent="0.3">
      <c r="B108" s="171"/>
      <c r="C108" s="172" t="s">
        <v>284</v>
      </c>
      <c r="D108" s="172" t="s">
        <v>237</v>
      </c>
      <c r="E108" s="173" t="s">
        <v>6538</v>
      </c>
      <c r="F108" s="174" t="s">
        <v>6539</v>
      </c>
      <c r="G108" s="175" t="s">
        <v>249</v>
      </c>
      <c r="H108" s="176">
        <v>40</v>
      </c>
      <c r="I108" s="177"/>
      <c r="J108" s="178">
        <f>ROUND(I108*H108,2)</f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6.9999999999999999E-4</v>
      </c>
      <c r="R108" s="181">
        <f>Q108*H108</f>
        <v>2.8000000000000001E-2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6540</v>
      </c>
    </row>
    <row r="109" spans="2:65" s="1" customFormat="1" ht="22.5" customHeight="1" x14ac:dyDescent="0.3">
      <c r="B109" s="171"/>
      <c r="C109" s="222" t="s">
        <v>288</v>
      </c>
      <c r="D109" s="222" t="s">
        <v>371</v>
      </c>
      <c r="E109" s="223" t="s">
        <v>6541</v>
      </c>
      <c r="F109" s="224" t="s">
        <v>6542</v>
      </c>
      <c r="G109" s="225" t="s">
        <v>249</v>
      </c>
      <c r="H109" s="226">
        <v>40</v>
      </c>
      <c r="I109" s="227"/>
      <c r="J109" s="228">
        <f>ROUND(I109*H109,2)</f>
        <v>0</v>
      </c>
      <c r="K109" s="224" t="s">
        <v>3</v>
      </c>
      <c r="L109" s="229"/>
      <c r="M109" s="230" t="s">
        <v>3</v>
      </c>
      <c r="N109" s="231" t="s">
        <v>44</v>
      </c>
      <c r="O109" s="36"/>
      <c r="P109" s="181">
        <f>O109*H109</f>
        <v>0</v>
      </c>
      <c r="Q109" s="181">
        <v>4.0000000000000001E-3</v>
      </c>
      <c r="R109" s="181">
        <f>Q109*H109</f>
        <v>0.16</v>
      </c>
      <c r="S109" s="181">
        <v>0</v>
      </c>
      <c r="T109" s="182">
        <f>S109*H109</f>
        <v>0</v>
      </c>
      <c r="AR109" s="19" t="s">
        <v>266</v>
      </c>
      <c r="AT109" s="19" t="s">
        <v>371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6543</v>
      </c>
    </row>
    <row r="110" spans="2:65" s="1" customFormat="1" ht="22.5" customHeight="1" x14ac:dyDescent="0.3">
      <c r="B110" s="171"/>
      <c r="C110" s="172" t="s">
        <v>9</v>
      </c>
      <c r="D110" s="172" t="s">
        <v>237</v>
      </c>
      <c r="E110" s="173" t="s">
        <v>6544</v>
      </c>
      <c r="F110" s="174" t="s">
        <v>6545</v>
      </c>
      <c r="G110" s="175" t="s">
        <v>249</v>
      </c>
      <c r="H110" s="176">
        <v>31</v>
      </c>
      <c r="I110" s="177"/>
      <c r="J110" s="178">
        <f>ROUND(I110*H110,2)</f>
        <v>0</v>
      </c>
      <c r="K110" s="174" t="s">
        <v>3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9.7159999999999996E-2</v>
      </c>
      <c r="R110" s="181">
        <f>Q110*H110</f>
        <v>3.0119599999999997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6546</v>
      </c>
    </row>
    <row r="111" spans="2:65" s="1" customFormat="1" ht="27" x14ac:dyDescent="0.3">
      <c r="B111" s="35"/>
      <c r="D111" s="185" t="s">
        <v>729</v>
      </c>
      <c r="F111" s="247" t="s">
        <v>6547</v>
      </c>
      <c r="I111" s="240"/>
      <c r="L111" s="35"/>
      <c r="M111" s="64"/>
      <c r="N111" s="36"/>
      <c r="O111" s="36"/>
      <c r="P111" s="36"/>
      <c r="Q111" s="36"/>
      <c r="R111" s="36"/>
      <c r="S111" s="36"/>
      <c r="T111" s="65"/>
      <c r="AT111" s="19" t="s">
        <v>729</v>
      </c>
      <c r="AU111" s="19" t="s">
        <v>81</v>
      </c>
    </row>
    <row r="112" spans="2:65" s="1" customFormat="1" ht="22.5" customHeight="1" x14ac:dyDescent="0.3">
      <c r="B112" s="171"/>
      <c r="C112" s="222" t="s">
        <v>296</v>
      </c>
      <c r="D112" s="222" t="s">
        <v>371</v>
      </c>
      <c r="E112" s="223" t="s">
        <v>6548</v>
      </c>
      <c r="F112" s="224" t="s">
        <v>6549</v>
      </c>
      <c r="G112" s="225" t="s">
        <v>249</v>
      </c>
      <c r="H112" s="226">
        <v>31</v>
      </c>
      <c r="I112" s="227"/>
      <c r="J112" s="228">
        <f>ROUND(I112*H112,2)</f>
        <v>0</v>
      </c>
      <c r="K112" s="224" t="s">
        <v>3</v>
      </c>
      <c r="L112" s="229"/>
      <c r="M112" s="230" t="s">
        <v>3</v>
      </c>
      <c r="N112" s="231" t="s">
        <v>44</v>
      </c>
      <c r="O112" s="36"/>
      <c r="P112" s="181">
        <f>O112*H112</f>
        <v>0</v>
      </c>
      <c r="Q112" s="181">
        <v>0.03</v>
      </c>
      <c r="R112" s="181">
        <f>Q112*H112</f>
        <v>0.92999999999999994</v>
      </c>
      <c r="S112" s="181">
        <v>0</v>
      </c>
      <c r="T112" s="182">
        <f>S112*H112</f>
        <v>0</v>
      </c>
      <c r="AR112" s="19" t="s">
        <v>266</v>
      </c>
      <c r="AT112" s="19" t="s">
        <v>371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6550</v>
      </c>
    </row>
    <row r="113" spans="2:65" s="1" customFormat="1" ht="22.5" customHeight="1" x14ac:dyDescent="0.3">
      <c r="B113" s="171"/>
      <c r="C113" s="172" t="s">
        <v>300</v>
      </c>
      <c r="D113" s="172" t="s">
        <v>237</v>
      </c>
      <c r="E113" s="173" t="s">
        <v>6551</v>
      </c>
      <c r="F113" s="174" t="s">
        <v>6552</v>
      </c>
      <c r="G113" s="175" t="s">
        <v>249</v>
      </c>
      <c r="H113" s="176">
        <v>3</v>
      </c>
      <c r="I113" s="177"/>
      <c r="J113" s="178">
        <f>ROUND(I113*H113,2)</f>
        <v>0</v>
      </c>
      <c r="K113" s="174" t="s">
        <v>3</v>
      </c>
      <c r="L113" s="35"/>
      <c r="M113" s="179" t="s">
        <v>3</v>
      </c>
      <c r="N113" s="180" t="s">
        <v>44</v>
      </c>
      <c r="O113" s="36"/>
      <c r="P113" s="181">
        <f>O113*H113</f>
        <v>0</v>
      </c>
      <c r="Q113" s="181">
        <v>0</v>
      </c>
      <c r="R113" s="181">
        <f>Q113*H113</f>
        <v>0</v>
      </c>
      <c r="S113" s="181">
        <v>0</v>
      </c>
      <c r="T113" s="182">
        <f>S113*H113</f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>IF(N113="základní",J113,0)</f>
        <v>0</v>
      </c>
      <c r="BF113" s="183">
        <f>IF(N113="snížená",J113,0)</f>
        <v>0</v>
      </c>
      <c r="BG113" s="183">
        <f>IF(N113="zákl. přenesená",J113,0)</f>
        <v>0</v>
      </c>
      <c r="BH113" s="183">
        <f>IF(N113="sníž. přenesená",J113,0)</f>
        <v>0</v>
      </c>
      <c r="BI113" s="183">
        <f>IF(N113="nulová",J113,0)</f>
        <v>0</v>
      </c>
      <c r="BJ113" s="19" t="s">
        <v>22</v>
      </c>
      <c r="BK113" s="183">
        <f>ROUND(I113*H113,2)</f>
        <v>0</v>
      </c>
      <c r="BL113" s="19" t="s">
        <v>241</v>
      </c>
      <c r="BM113" s="19" t="s">
        <v>6553</v>
      </c>
    </row>
    <row r="114" spans="2:65" s="1" customFormat="1" ht="27" x14ac:dyDescent="0.3">
      <c r="B114" s="35"/>
      <c r="D114" s="185" t="s">
        <v>729</v>
      </c>
      <c r="F114" s="247" t="s">
        <v>6554</v>
      </c>
      <c r="I114" s="240"/>
      <c r="L114" s="35"/>
      <c r="M114" s="64"/>
      <c r="N114" s="36"/>
      <c r="O114" s="36"/>
      <c r="P114" s="36"/>
      <c r="Q114" s="36"/>
      <c r="R114" s="36"/>
      <c r="S114" s="36"/>
      <c r="T114" s="65"/>
      <c r="AT114" s="19" t="s">
        <v>729</v>
      </c>
      <c r="AU114" s="19" t="s">
        <v>81</v>
      </c>
    </row>
    <row r="115" spans="2:65" s="1" customFormat="1" ht="22.5" customHeight="1" x14ac:dyDescent="0.3">
      <c r="B115" s="171"/>
      <c r="C115" s="222" t="s">
        <v>306</v>
      </c>
      <c r="D115" s="222" t="s">
        <v>371</v>
      </c>
      <c r="E115" s="223" t="s">
        <v>6555</v>
      </c>
      <c r="F115" s="224" t="s">
        <v>6556</v>
      </c>
      <c r="G115" s="225" t="s">
        <v>249</v>
      </c>
      <c r="H115" s="226">
        <v>3</v>
      </c>
      <c r="I115" s="227"/>
      <c r="J115" s="228">
        <f t="shared" ref="J115:J125" si="0">ROUND(I115*H115,2)</f>
        <v>0</v>
      </c>
      <c r="K115" s="224" t="s">
        <v>3</v>
      </c>
      <c r="L115" s="229"/>
      <c r="M115" s="230" t="s">
        <v>3</v>
      </c>
      <c r="N115" s="231" t="s">
        <v>44</v>
      </c>
      <c r="O115" s="36"/>
      <c r="P115" s="181">
        <f t="shared" ref="P115:P125" si="1">O115*H115</f>
        <v>0</v>
      </c>
      <c r="Q115" s="181">
        <v>0.17599999999999999</v>
      </c>
      <c r="R115" s="181">
        <f t="shared" ref="R115:R125" si="2">Q115*H115</f>
        <v>0.52800000000000002</v>
      </c>
      <c r="S115" s="181">
        <v>0</v>
      </c>
      <c r="T115" s="182">
        <f t="shared" ref="T115:T125" si="3">S115*H115</f>
        <v>0</v>
      </c>
      <c r="AR115" s="19" t="s">
        <v>266</v>
      </c>
      <c r="AT115" s="19" t="s">
        <v>371</v>
      </c>
      <c r="AU115" s="19" t="s">
        <v>81</v>
      </c>
      <c r="AY115" s="19" t="s">
        <v>235</v>
      </c>
      <c r="BE115" s="183">
        <f t="shared" ref="BE115:BE125" si="4">IF(N115="základní",J115,0)</f>
        <v>0</v>
      </c>
      <c r="BF115" s="183">
        <f t="shared" ref="BF115:BF125" si="5">IF(N115="snížená",J115,0)</f>
        <v>0</v>
      </c>
      <c r="BG115" s="183">
        <f t="shared" ref="BG115:BG125" si="6">IF(N115="zákl. přenesená",J115,0)</f>
        <v>0</v>
      </c>
      <c r="BH115" s="183">
        <f t="shared" ref="BH115:BH125" si="7">IF(N115="sníž. přenesená",J115,0)</f>
        <v>0</v>
      </c>
      <c r="BI115" s="183">
        <f t="shared" ref="BI115:BI125" si="8">IF(N115="nulová",J115,0)</f>
        <v>0</v>
      </c>
      <c r="BJ115" s="19" t="s">
        <v>22</v>
      </c>
      <c r="BK115" s="183">
        <f t="shared" ref="BK115:BK125" si="9">ROUND(I115*H115,2)</f>
        <v>0</v>
      </c>
      <c r="BL115" s="19" t="s">
        <v>241</v>
      </c>
      <c r="BM115" s="19" t="s">
        <v>6557</v>
      </c>
    </row>
    <row r="116" spans="2:65" s="1" customFormat="1" ht="22.5" customHeight="1" x14ac:dyDescent="0.3">
      <c r="B116" s="171"/>
      <c r="C116" s="172" t="s">
        <v>312</v>
      </c>
      <c r="D116" s="172" t="s">
        <v>237</v>
      </c>
      <c r="E116" s="173" t="s">
        <v>6558</v>
      </c>
      <c r="F116" s="174" t="s">
        <v>6559</v>
      </c>
      <c r="G116" s="175" t="s">
        <v>249</v>
      </c>
      <c r="H116" s="176">
        <v>32</v>
      </c>
      <c r="I116" s="177"/>
      <c r="J116" s="178">
        <f t="shared" si="0"/>
        <v>0</v>
      </c>
      <c r="K116" s="174" t="s">
        <v>3</v>
      </c>
      <c r="L116" s="35"/>
      <c r="M116" s="179" t="s">
        <v>3</v>
      </c>
      <c r="N116" s="180" t="s">
        <v>44</v>
      </c>
      <c r="O116" s="36"/>
      <c r="P116" s="181">
        <f t="shared" si="1"/>
        <v>0</v>
      </c>
      <c r="Q116" s="181">
        <v>7.2870000000000004E-2</v>
      </c>
      <c r="R116" s="181">
        <f t="shared" si="2"/>
        <v>2.3318400000000001</v>
      </c>
      <c r="S116" s="181">
        <v>0</v>
      </c>
      <c r="T116" s="182">
        <f t="shared" si="3"/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 t="shared" si="4"/>
        <v>0</v>
      </c>
      <c r="BF116" s="183">
        <f t="shared" si="5"/>
        <v>0</v>
      </c>
      <c r="BG116" s="183">
        <f t="shared" si="6"/>
        <v>0</v>
      </c>
      <c r="BH116" s="183">
        <f t="shared" si="7"/>
        <v>0</v>
      </c>
      <c r="BI116" s="183">
        <f t="shared" si="8"/>
        <v>0</v>
      </c>
      <c r="BJ116" s="19" t="s">
        <v>22</v>
      </c>
      <c r="BK116" s="183">
        <f t="shared" si="9"/>
        <v>0</v>
      </c>
      <c r="BL116" s="19" t="s">
        <v>241</v>
      </c>
      <c r="BM116" s="19" t="s">
        <v>6560</v>
      </c>
    </row>
    <row r="117" spans="2:65" s="1" customFormat="1" ht="22.5" customHeight="1" x14ac:dyDescent="0.3">
      <c r="B117" s="171"/>
      <c r="C117" s="222" t="s">
        <v>317</v>
      </c>
      <c r="D117" s="222" t="s">
        <v>371</v>
      </c>
      <c r="E117" s="223" t="s">
        <v>6561</v>
      </c>
      <c r="F117" s="224" t="s">
        <v>6562</v>
      </c>
      <c r="G117" s="225" t="s">
        <v>249</v>
      </c>
      <c r="H117" s="226">
        <v>15</v>
      </c>
      <c r="I117" s="227"/>
      <c r="J117" s="228">
        <f t="shared" si="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1"/>
        <v>0</v>
      </c>
      <c r="Q117" s="181">
        <v>6.0000000000000001E-3</v>
      </c>
      <c r="R117" s="181">
        <f t="shared" si="2"/>
        <v>0.09</v>
      </c>
      <c r="S117" s="181">
        <v>0</v>
      </c>
      <c r="T117" s="182">
        <f t="shared" si="3"/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 t="shared" si="4"/>
        <v>0</v>
      </c>
      <c r="BF117" s="183">
        <f t="shared" si="5"/>
        <v>0</v>
      </c>
      <c r="BG117" s="183">
        <f t="shared" si="6"/>
        <v>0</v>
      </c>
      <c r="BH117" s="183">
        <f t="shared" si="7"/>
        <v>0</v>
      </c>
      <c r="BI117" s="183">
        <f t="shared" si="8"/>
        <v>0</v>
      </c>
      <c r="BJ117" s="19" t="s">
        <v>22</v>
      </c>
      <c r="BK117" s="183">
        <f t="shared" si="9"/>
        <v>0</v>
      </c>
      <c r="BL117" s="19" t="s">
        <v>241</v>
      </c>
      <c r="BM117" s="19" t="s">
        <v>6563</v>
      </c>
    </row>
    <row r="118" spans="2:65" s="1" customFormat="1" ht="31.5" customHeight="1" x14ac:dyDescent="0.3">
      <c r="B118" s="171"/>
      <c r="C118" s="222" t="s">
        <v>8</v>
      </c>
      <c r="D118" s="222" t="s">
        <v>371</v>
      </c>
      <c r="E118" s="223" t="s">
        <v>6564</v>
      </c>
      <c r="F118" s="224" t="s">
        <v>6565</v>
      </c>
      <c r="G118" s="225" t="s">
        <v>249</v>
      </c>
      <c r="H118" s="226">
        <v>17</v>
      </c>
      <c r="I118" s="227"/>
      <c r="J118" s="228">
        <f t="shared" si="0"/>
        <v>0</v>
      </c>
      <c r="K118" s="224" t="s">
        <v>3</v>
      </c>
      <c r="L118" s="229"/>
      <c r="M118" s="230" t="s">
        <v>3</v>
      </c>
      <c r="N118" s="231" t="s">
        <v>44</v>
      </c>
      <c r="O118" s="36"/>
      <c r="P118" s="181">
        <f t="shared" si="1"/>
        <v>0</v>
      </c>
      <c r="Q118" s="181">
        <v>6.0000000000000001E-3</v>
      </c>
      <c r="R118" s="181">
        <f t="shared" si="2"/>
        <v>0.10200000000000001</v>
      </c>
      <c r="S118" s="181">
        <v>0</v>
      </c>
      <c r="T118" s="182">
        <f t="shared" si="3"/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 t="shared" si="4"/>
        <v>0</v>
      </c>
      <c r="BF118" s="183">
        <f t="shared" si="5"/>
        <v>0</v>
      </c>
      <c r="BG118" s="183">
        <f t="shared" si="6"/>
        <v>0</v>
      </c>
      <c r="BH118" s="183">
        <f t="shared" si="7"/>
        <v>0</v>
      </c>
      <c r="BI118" s="183">
        <f t="shared" si="8"/>
        <v>0</v>
      </c>
      <c r="BJ118" s="19" t="s">
        <v>22</v>
      </c>
      <c r="BK118" s="183">
        <f t="shared" si="9"/>
        <v>0</v>
      </c>
      <c r="BL118" s="19" t="s">
        <v>241</v>
      </c>
      <c r="BM118" s="19" t="s">
        <v>6566</v>
      </c>
    </row>
    <row r="119" spans="2:65" s="1" customFormat="1" ht="22.5" customHeight="1" x14ac:dyDescent="0.3">
      <c r="B119" s="171"/>
      <c r="C119" s="172" t="s">
        <v>330</v>
      </c>
      <c r="D119" s="172" t="s">
        <v>237</v>
      </c>
      <c r="E119" s="173" t="s">
        <v>6567</v>
      </c>
      <c r="F119" s="174" t="s">
        <v>6568</v>
      </c>
      <c r="G119" s="175" t="s">
        <v>249</v>
      </c>
      <c r="H119" s="176">
        <v>18</v>
      </c>
      <c r="I119" s="177"/>
      <c r="J119" s="178">
        <f t="shared" si="0"/>
        <v>0</v>
      </c>
      <c r="K119" s="174" t="s">
        <v>3</v>
      </c>
      <c r="L119" s="35"/>
      <c r="M119" s="179" t="s">
        <v>3</v>
      </c>
      <c r="N119" s="180" t="s">
        <v>44</v>
      </c>
      <c r="O119" s="36"/>
      <c r="P119" s="181">
        <f t="shared" si="1"/>
        <v>0</v>
      </c>
      <c r="Q119" s="181">
        <v>0.35743999999999998</v>
      </c>
      <c r="R119" s="181">
        <f t="shared" si="2"/>
        <v>6.4339199999999996</v>
      </c>
      <c r="S119" s="181">
        <v>0</v>
      </c>
      <c r="T119" s="182">
        <f t="shared" si="3"/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 t="shared" si="4"/>
        <v>0</v>
      </c>
      <c r="BF119" s="183">
        <f t="shared" si="5"/>
        <v>0</v>
      </c>
      <c r="BG119" s="183">
        <f t="shared" si="6"/>
        <v>0</v>
      </c>
      <c r="BH119" s="183">
        <f t="shared" si="7"/>
        <v>0</v>
      </c>
      <c r="BI119" s="183">
        <f t="shared" si="8"/>
        <v>0</v>
      </c>
      <c r="BJ119" s="19" t="s">
        <v>22</v>
      </c>
      <c r="BK119" s="183">
        <f t="shared" si="9"/>
        <v>0</v>
      </c>
      <c r="BL119" s="19" t="s">
        <v>241</v>
      </c>
      <c r="BM119" s="19" t="s">
        <v>6569</v>
      </c>
    </row>
    <row r="120" spans="2:65" s="1" customFormat="1" ht="22.5" customHeight="1" x14ac:dyDescent="0.3">
      <c r="B120" s="171"/>
      <c r="C120" s="222" t="s">
        <v>334</v>
      </c>
      <c r="D120" s="222" t="s">
        <v>371</v>
      </c>
      <c r="E120" s="223" t="s">
        <v>6570</v>
      </c>
      <c r="F120" s="224" t="s">
        <v>6571</v>
      </c>
      <c r="G120" s="225" t="s">
        <v>249</v>
      </c>
      <c r="H120" s="226">
        <v>18</v>
      </c>
      <c r="I120" s="227"/>
      <c r="J120" s="228">
        <f t="shared" si="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1"/>
        <v>0</v>
      </c>
      <c r="Q120" s="181">
        <v>5.6599999999999998E-2</v>
      </c>
      <c r="R120" s="181">
        <f t="shared" si="2"/>
        <v>1.0187999999999999</v>
      </c>
      <c r="S120" s="181">
        <v>0</v>
      </c>
      <c r="T120" s="182">
        <f t="shared" si="3"/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 t="shared" si="4"/>
        <v>0</v>
      </c>
      <c r="BF120" s="183">
        <f t="shared" si="5"/>
        <v>0</v>
      </c>
      <c r="BG120" s="183">
        <f t="shared" si="6"/>
        <v>0</v>
      </c>
      <c r="BH120" s="183">
        <f t="shared" si="7"/>
        <v>0</v>
      </c>
      <c r="BI120" s="183">
        <f t="shared" si="8"/>
        <v>0</v>
      </c>
      <c r="BJ120" s="19" t="s">
        <v>22</v>
      </c>
      <c r="BK120" s="183">
        <f t="shared" si="9"/>
        <v>0</v>
      </c>
      <c r="BL120" s="19" t="s">
        <v>241</v>
      </c>
      <c r="BM120" s="19" t="s">
        <v>6572</v>
      </c>
    </row>
    <row r="121" spans="2:65" s="1" customFormat="1" ht="22.5" customHeight="1" x14ac:dyDescent="0.3">
      <c r="B121" s="171"/>
      <c r="C121" s="172" t="s">
        <v>339</v>
      </c>
      <c r="D121" s="172" t="s">
        <v>237</v>
      </c>
      <c r="E121" s="173" t="s">
        <v>6573</v>
      </c>
      <c r="F121" s="174" t="s">
        <v>6574</v>
      </c>
      <c r="G121" s="175" t="s">
        <v>249</v>
      </c>
      <c r="H121" s="176">
        <v>9</v>
      </c>
      <c r="I121" s="177"/>
      <c r="J121" s="178">
        <f t="shared" si="0"/>
        <v>0</v>
      </c>
      <c r="K121" s="174" t="s">
        <v>3</v>
      </c>
      <c r="L121" s="35"/>
      <c r="M121" s="179" t="s">
        <v>3</v>
      </c>
      <c r="N121" s="180" t="s">
        <v>44</v>
      </c>
      <c r="O121" s="36"/>
      <c r="P121" s="181">
        <f t="shared" si="1"/>
        <v>0</v>
      </c>
      <c r="Q121" s="181">
        <v>0.35743999999999998</v>
      </c>
      <c r="R121" s="181">
        <f t="shared" si="2"/>
        <v>3.2169599999999998</v>
      </c>
      <c r="S121" s="181">
        <v>0</v>
      </c>
      <c r="T121" s="182">
        <f t="shared" si="3"/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 t="shared" si="4"/>
        <v>0</v>
      </c>
      <c r="BF121" s="183">
        <f t="shared" si="5"/>
        <v>0</v>
      </c>
      <c r="BG121" s="183">
        <f t="shared" si="6"/>
        <v>0</v>
      </c>
      <c r="BH121" s="183">
        <f t="shared" si="7"/>
        <v>0</v>
      </c>
      <c r="BI121" s="183">
        <f t="shared" si="8"/>
        <v>0</v>
      </c>
      <c r="BJ121" s="19" t="s">
        <v>22</v>
      </c>
      <c r="BK121" s="183">
        <f t="shared" si="9"/>
        <v>0</v>
      </c>
      <c r="BL121" s="19" t="s">
        <v>241</v>
      </c>
      <c r="BM121" s="19" t="s">
        <v>6575</v>
      </c>
    </row>
    <row r="122" spans="2:65" s="1" customFormat="1" ht="22.5" customHeight="1" x14ac:dyDescent="0.3">
      <c r="B122" s="171"/>
      <c r="C122" s="222" t="s">
        <v>343</v>
      </c>
      <c r="D122" s="222" t="s">
        <v>371</v>
      </c>
      <c r="E122" s="223" t="s">
        <v>6576</v>
      </c>
      <c r="F122" s="224" t="s">
        <v>6577</v>
      </c>
      <c r="G122" s="225" t="s">
        <v>249</v>
      </c>
      <c r="H122" s="226">
        <v>9</v>
      </c>
      <c r="I122" s="227"/>
      <c r="J122" s="228">
        <f t="shared" si="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1"/>
        <v>0</v>
      </c>
      <c r="Q122" s="181">
        <v>5.6599999999999998E-2</v>
      </c>
      <c r="R122" s="181">
        <f t="shared" si="2"/>
        <v>0.50939999999999996</v>
      </c>
      <c r="S122" s="181">
        <v>0</v>
      </c>
      <c r="T122" s="182">
        <f t="shared" si="3"/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 t="shared" si="4"/>
        <v>0</v>
      </c>
      <c r="BF122" s="183">
        <f t="shared" si="5"/>
        <v>0</v>
      </c>
      <c r="BG122" s="183">
        <f t="shared" si="6"/>
        <v>0</v>
      </c>
      <c r="BH122" s="183">
        <f t="shared" si="7"/>
        <v>0</v>
      </c>
      <c r="BI122" s="183">
        <f t="shared" si="8"/>
        <v>0</v>
      </c>
      <c r="BJ122" s="19" t="s">
        <v>22</v>
      </c>
      <c r="BK122" s="183">
        <f t="shared" si="9"/>
        <v>0</v>
      </c>
      <c r="BL122" s="19" t="s">
        <v>241</v>
      </c>
      <c r="BM122" s="19" t="s">
        <v>6578</v>
      </c>
    </row>
    <row r="123" spans="2:65" s="1" customFormat="1" ht="22.5" customHeight="1" x14ac:dyDescent="0.3">
      <c r="B123" s="171"/>
      <c r="C123" s="172" t="s">
        <v>349</v>
      </c>
      <c r="D123" s="172" t="s">
        <v>237</v>
      </c>
      <c r="E123" s="173" t="s">
        <v>6579</v>
      </c>
      <c r="F123" s="174" t="s">
        <v>6580</v>
      </c>
      <c r="G123" s="175" t="s">
        <v>249</v>
      </c>
      <c r="H123" s="176">
        <v>3</v>
      </c>
      <c r="I123" s="177"/>
      <c r="J123" s="178">
        <f t="shared" si="0"/>
        <v>0</v>
      </c>
      <c r="K123" s="174" t="s">
        <v>3</v>
      </c>
      <c r="L123" s="35"/>
      <c r="M123" s="179" t="s">
        <v>3</v>
      </c>
      <c r="N123" s="180" t="s">
        <v>44</v>
      </c>
      <c r="O123" s="36"/>
      <c r="P123" s="181">
        <f t="shared" si="1"/>
        <v>0</v>
      </c>
      <c r="Q123" s="181">
        <v>0.35743999999999998</v>
      </c>
      <c r="R123" s="181">
        <f t="shared" si="2"/>
        <v>1.0723199999999999</v>
      </c>
      <c r="S123" s="181">
        <v>0</v>
      </c>
      <c r="T123" s="182">
        <f t="shared" si="3"/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 t="shared" si="4"/>
        <v>0</v>
      </c>
      <c r="BF123" s="183">
        <f t="shared" si="5"/>
        <v>0</v>
      </c>
      <c r="BG123" s="183">
        <f t="shared" si="6"/>
        <v>0</v>
      </c>
      <c r="BH123" s="183">
        <f t="shared" si="7"/>
        <v>0</v>
      </c>
      <c r="BI123" s="183">
        <f t="shared" si="8"/>
        <v>0</v>
      </c>
      <c r="BJ123" s="19" t="s">
        <v>22</v>
      </c>
      <c r="BK123" s="183">
        <f t="shared" si="9"/>
        <v>0</v>
      </c>
      <c r="BL123" s="19" t="s">
        <v>241</v>
      </c>
      <c r="BM123" s="19" t="s">
        <v>6581</v>
      </c>
    </row>
    <row r="124" spans="2:65" s="1" customFormat="1" ht="22.5" customHeight="1" x14ac:dyDescent="0.3">
      <c r="B124" s="171"/>
      <c r="C124" s="222" t="s">
        <v>354</v>
      </c>
      <c r="D124" s="222" t="s">
        <v>371</v>
      </c>
      <c r="E124" s="223" t="s">
        <v>6582</v>
      </c>
      <c r="F124" s="224" t="s">
        <v>6583</v>
      </c>
      <c r="G124" s="225" t="s">
        <v>249</v>
      </c>
      <c r="H124" s="226">
        <v>3</v>
      </c>
      <c r="I124" s="227"/>
      <c r="J124" s="228">
        <f t="shared" si="0"/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 t="shared" si="1"/>
        <v>0</v>
      </c>
      <c r="Q124" s="181">
        <v>5.6599999999999998E-2</v>
      </c>
      <c r="R124" s="181">
        <f t="shared" si="2"/>
        <v>0.16980000000000001</v>
      </c>
      <c r="S124" s="181">
        <v>0</v>
      </c>
      <c r="T124" s="182">
        <f t="shared" si="3"/>
        <v>0</v>
      </c>
      <c r="AR124" s="19" t="s">
        <v>266</v>
      </c>
      <c r="AT124" s="19" t="s">
        <v>371</v>
      </c>
      <c r="AU124" s="19" t="s">
        <v>81</v>
      </c>
      <c r="AY124" s="19" t="s">
        <v>235</v>
      </c>
      <c r="BE124" s="183">
        <f t="shared" si="4"/>
        <v>0</v>
      </c>
      <c r="BF124" s="183">
        <f t="shared" si="5"/>
        <v>0</v>
      </c>
      <c r="BG124" s="183">
        <f t="shared" si="6"/>
        <v>0</v>
      </c>
      <c r="BH124" s="183">
        <f t="shared" si="7"/>
        <v>0</v>
      </c>
      <c r="BI124" s="183">
        <f t="shared" si="8"/>
        <v>0</v>
      </c>
      <c r="BJ124" s="19" t="s">
        <v>22</v>
      </c>
      <c r="BK124" s="183">
        <f t="shared" si="9"/>
        <v>0</v>
      </c>
      <c r="BL124" s="19" t="s">
        <v>241</v>
      </c>
      <c r="BM124" s="19" t="s">
        <v>6584</v>
      </c>
    </row>
    <row r="125" spans="2:65" s="1" customFormat="1" ht="22.5" customHeight="1" x14ac:dyDescent="0.3">
      <c r="B125" s="171"/>
      <c r="C125" s="172" t="s">
        <v>366</v>
      </c>
      <c r="D125" s="172" t="s">
        <v>237</v>
      </c>
      <c r="E125" s="173" t="s">
        <v>6585</v>
      </c>
      <c r="F125" s="174" t="s">
        <v>6586</v>
      </c>
      <c r="G125" s="175" t="s">
        <v>249</v>
      </c>
      <c r="H125" s="176">
        <v>9</v>
      </c>
      <c r="I125" s="177"/>
      <c r="J125" s="178">
        <f t="shared" si="0"/>
        <v>0</v>
      </c>
      <c r="K125" s="174" t="s">
        <v>3</v>
      </c>
      <c r="L125" s="35"/>
      <c r="M125" s="179" t="s">
        <v>3</v>
      </c>
      <c r="N125" s="180" t="s">
        <v>44</v>
      </c>
      <c r="O125" s="36"/>
      <c r="P125" s="181">
        <f t="shared" si="1"/>
        <v>0</v>
      </c>
      <c r="Q125" s="181">
        <v>0.35743999999999998</v>
      </c>
      <c r="R125" s="181">
        <f t="shared" si="2"/>
        <v>3.2169599999999998</v>
      </c>
      <c r="S125" s="181">
        <v>0</v>
      </c>
      <c r="T125" s="182">
        <f t="shared" si="3"/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 t="shared" si="4"/>
        <v>0</v>
      </c>
      <c r="BF125" s="183">
        <f t="shared" si="5"/>
        <v>0</v>
      </c>
      <c r="BG125" s="183">
        <f t="shared" si="6"/>
        <v>0</v>
      </c>
      <c r="BH125" s="183">
        <f t="shared" si="7"/>
        <v>0</v>
      </c>
      <c r="BI125" s="183">
        <f t="shared" si="8"/>
        <v>0</v>
      </c>
      <c r="BJ125" s="19" t="s">
        <v>22</v>
      </c>
      <c r="BK125" s="183">
        <f t="shared" si="9"/>
        <v>0</v>
      </c>
      <c r="BL125" s="19" t="s">
        <v>241</v>
      </c>
      <c r="BM125" s="19" t="s">
        <v>6587</v>
      </c>
    </row>
    <row r="126" spans="2:65" s="1" customFormat="1" ht="27" x14ac:dyDescent="0.3">
      <c r="B126" s="35"/>
      <c r="D126" s="185" t="s">
        <v>729</v>
      </c>
      <c r="F126" s="247" t="s">
        <v>6528</v>
      </c>
      <c r="I126" s="240"/>
      <c r="L126" s="35"/>
      <c r="M126" s="64"/>
      <c r="N126" s="36"/>
      <c r="O126" s="36"/>
      <c r="P126" s="36"/>
      <c r="Q126" s="36"/>
      <c r="R126" s="36"/>
      <c r="S126" s="36"/>
      <c r="T126" s="65"/>
      <c r="AT126" s="19" t="s">
        <v>729</v>
      </c>
      <c r="AU126" s="19" t="s">
        <v>81</v>
      </c>
    </row>
    <row r="127" spans="2:65" s="1" customFormat="1" ht="22.5" customHeight="1" x14ac:dyDescent="0.3">
      <c r="B127" s="171"/>
      <c r="C127" s="222" t="s">
        <v>370</v>
      </c>
      <c r="D127" s="222" t="s">
        <v>371</v>
      </c>
      <c r="E127" s="223" t="s">
        <v>6588</v>
      </c>
      <c r="F127" s="224" t="s">
        <v>6589</v>
      </c>
      <c r="G127" s="225" t="s">
        <v>249</v>
      </c>
      <c r="H127" s="226">
        <v>9</v>
      </c>
      <c r="I127" s="227"/>
      <c r="J127" s="228">
        <f>ROUND(I127*H127,2)</f>
        <v>0</v>
      </c>
      <c r="K127" s="224" t="s">
        <v>3</v>
      </c>
      <c r="L127" s="229"/>
      <c r="M127" s="230" t="s">
        <v>3</v>
      </c>
      <c r="N127" s="231" t="s">
        <v>44</v>
      </c>
      <c r="O127" s="36"/>
      <c r="P127" s="181">
        <f>O127*H127</f>
        <v>0</v>
      </c>
      <c r="Q127" s="181">
        <v>5.6599999999999998E-2</v>
      </c>
      <c r="R127" s="181">
        <f>Q127*H127</f>
        <v>0.50939999999999996</v>
      </c>
      <c r="S127" s="181">
        <v>0</v>
      </c>
      <c r="T127" s="182">
        <f>S127*H127</f>
        <v>0</v>
      </c>
      <c r="AR127" s="19" t="s">
        <v>266</v>
      </c>
      <c r="AT127" s="19" t="s">
        <v>371</v>
      </c>
      <c r="AU127" s="19" t="s">
        <v>81</v>
      </c>
      <c r="AY127" s="19" t="s">
        <v>235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9" t="s">
        <v>22</v>
      </c>
      <c r="BK127" s="183">
        <f>ROUND(I127*H127,2)</f>
        <v>0</v>
      </c>
      <c r="BL127" s="19" t="s">
        <v>241</v>
      </c>
      <c r="BM127" s="19" t="s">
        <v>6590</v>
      </c>
    </row>
    <row r="128" spans="2:65" s="11" customFormat="1" ht="37.35" customHeight="1" x14ac:dyDescent="0.35">
      <c r="B128" s="157"/>
      <c r="D128" s="158" t="s">
        <v>72</v>
      </c>
      <c r="E128" s="159" t="s">
        <v>2383</v>
      </c>
      <c r="F128" s="159" t="s">
        <v>2384</v>
      </c>
      <c r="I128" s="160"/>
      <c r="J128" s="161">
        <f>BK128</f>
        <v>0</v>
      </c>
      <c r="L128" s="157"/>
      <c r="M128" s="162"/>
      <c r="N128" s="163"/>
      <c r="O128" s="163"/>
      <c r="P128" s="164">
        <f>P129</f>
        <v>0</v>
      </c>
      <c r="Q128" s="163"/>
      <c r="R128" s="164">
        <f>R129</f>
        <v>1E-4</v>
      </c>
      <c r="S128" s="163"/>
      <c r="T128" s="165">
        <f>T129</f>
        <v>0</v>
      </c>
      <c r="AR128" s="158" t="s">
        <v>81</v>
      </c>
      <c r="AT128" s="166" t="s">
        <v>72</v>
      </c>
      <c r="AU128" s="166" t="s">
        <v>73</v>
      </c>
      <c r="AY128" s="158" t="s">
        <v>235</v>
      </c>
      <c r="BK128" s="167">
        <f>BK129</f>
        <v>0</v>
      </c>
    </row>
    <row r="129" spans="2:65" s="11" customFormat="1" ht="19.899999999999999" customHeight="1" x14ac:dyDescent="0.3">
      <c r="B129" s="157"/>
      <c r="D129" s="168" t="s">
        <v>72</v>
      </c>
      <c r="E129" s="169" t="s">
        <v>5637</v>
      </c>
      <c r="F129" s="169" t="s">
        <v>5638</v>
      </c>
      <c r="I129" s="160"/>
      <c r="J129" s="170">
        <f>BK129</f>
        <v>0</v>
      </c>
      <c r="L129" s="157"/>
      <c r="M129" s="162"/>
      <c r="N129" s="163"/>
      <c r="O129" s="163"/>
      <c r="P129" s="164">
        <f>P130</f>
        <v>0</v>
      </c>
      <c r="Q129" s="163"/>
      <c r="R129" s="164">
        <f>R130</f>
        <v>1E-4</v>
      </c>
      <c r="S129" s="163"/>
      <c r="T129" s="165">
        <f>T130</f>
        <v>0</v>
      </c>
      <c r="AR129" s="158" t="s">
        <v>81</v>
      </c>
      <c r="AT129" s="166" t="s">
        <v>72</v>
      </c>
      <c r="AU129" s="166" t="s">
        <v>22</v>
      </c>
      <c r="AY129" s="158" t="s">
        <v>235</v>
      </c>
      <c r="BK129" s="167">
        <f>BK130</f>
        <v>0</v>
      </c>
    </row>
    <row r="130" spans="2:65" s="1" customFormat="1" ht="22.5" customHeight="1" x14ac:dyDescent="0.3">
      <c r="B130" s="171"/>
      <c r="C130" s="172" t="s">
        <v>375</v>
      </c>
      <c r="D130" s="172" t="s">
        <v>237</v>
      </c>
      <c r="E130" s="173" t="s">
        <v>6591</v>
      </c>
      <c r="F130" s="174" t="s">
        <v>6592</v>
      </c>
      <c r="G130" s="175" t="s">
        <v>249</v>
      </c>
      <c r="H130" s="176">
        <v>2</v>
      </c>
      <c r="I130" s="177"/>
      <c r="J130" s="178">
        <f>ROUND(I130*H130,2)</f>
        <v>0</v>
      </c>
      <c r="K130" s="174" t="s">
        <v>3</v>
      </c>
      <c r="L130" s="35"/>
      <c r="M130" s="179" t="s">
        <v>3</v>
      </c>
      <c r="N130" s="180" t="s">
        <v>44</v>
      </c>
      <c r="O130" s="36"/>
      <c r="P130" s="181">
        <f>O130*H130</f>
        <v>0</v>
      </c>
      <c r="Q130" s="181">
        <v>5.0000000000000002E-5</v>
      </c>
      <c r="R130" s="181">
        <f>Q130*H130</f>
        <v>1E-4</v>
      </c>
      <c r="S130" s="181">
        <v>0</v>
      </c>
      <c r="T130" s="182">
        <f>S130*H130</f>
        <v>0</v>
      </c>
      <c r="AR130" s="19" t="s">
        <v>296</v>
      </c>
      <c r="AT130" s="19" t="s">
        <v>237</v>
      </c>
      <c r="AU130" s="19" t="s">
        <v>81</v>
      </c>
      <c r="AY130" s="19" t="s">
        <v>235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9" t="s">
        <v>22</v>
      </c>
      <c r="BK130" s="183">
        <f>ROUND(I130*H130,2)</f>
        <v>0</v>
      </c>
      <c r="BL130" s="19" t="s">
        <v>296</v>
      </c>
      <c r="BM130" s="19" t="s">
        <v>6593</v>
      </c>
    </row>
    <row r="131" spans="2:65" s="11" customFormat="1" ht="37.35" customHeight="1" x14ac:dyDescent="0.35">
      <c r="B131" s="157"/>
      <c r="D131" s="168" t="s">
        <v>72</v>
      </c>
      <c r="E131" s="241" t="s">
        <v>996</v>
      </c>
      <c r="F131" s="241" t="s">
        <v>997</v>
      </c>
      <c r="I131" s="160"/>
      <c r="J131" s="242">
        <f>BK131</f>
        <v>0</v>
      </c>
      <c r="L131" s="157"/>
      <c r="M131" s="162"/>
      <c r="N131" s="163"/>
      <c r="O131" s="163"/>
      <c r="P131" s="164">
        <f>SUM(P132:P135)</f>
        <v>0</v>
      </c>
      <c r="Q131" s="163"/>
      <c r="R131" s="164">
        <f>SUM(R132:R135)</f>
        <v>0</v>
      </c>
      <c r="S131" s="163"/>
      <c r="T131" s="165">
        <f>SUM(T132:T135)</f>
        <v>0</v>
      </c>
      <c r="AR131" s="158" t="s">
        <v>241</v>
      </c>
      <c r="AT131" s="166" t="s">
        <v>72</v>
      </c>
      <c r="AU131" s="166" t="s">
        <v>73</v>
      </c>
      <c r="AY131" s="158" t="s">
        <v>235</v>
      </c>
      <c r="BK131" s="167">
        <f>SUM(BK132:BK135)</f>
        <v>0</v>
      </c>
    </row>
    <row r="132" spans="2:65" s="1" customFormat="1" ht="29.25" customHeight="1" x14ac:dyDescent="0.3">
      <c r="B132" s="171"/>
      <c r="C132" s="172" t="s">
        <v>379</v>
      </c>
      <c r="D132" s="172" t="s">
        <v>237</v>
      </c>
      <c r="E132" s="173" t="s">
        <v>6594</v>
      </c>
      <c r="F132" s="174" t="s">
        <v>6892</v>
      </c>
      <c r="G132" s="175" t="s">
        <v>249</v>
      </c>
      <c r="H132" s="176">
        <v>1</v>
      </c>
      <c r="I132" s="177"/>
      <c r="J132" s="178">
        <f>ROUND(I132*H132,2)</f>
        <v>0</v>
      </c>
      <c r="K132" s="174" t="s">
        <v>3</v>
      </c>
      <c r="L132" s="35"/>
      <c r="M132" s="179" t="s">
        <v>3</v>
      </c>
      <c r="N132" s="180" t="s">
        <v>44</v>
      </c>
      <c r="O132" s="36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AR132" s="19" t="s">
        <v>1000</v>
      </c>
      <c r="AT132" s="19" t="s">
        <v>237</v>
      </c>
      <c r="AU132" s="19" t="s">
        <v>22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1000</v>
      </c>
      <c r="BM132" s="19" t="s">
        <v>6595</v>
      </c>
    </row>
    <row r="133" spans="2:65" s="1" customFormat="1" ht="22.5" customHeight="1" x14ac:dyDescent="0.3">
      <c r="B133" s="171"/>
      <c r="C133" s="172" t="s">
        <v>384</v>
      </c>
      <c r="D133" s="172" t="s">
        <v>237</v>
      </c>
      <c r="E133" s="173" t="s">
        <v>6596</v>
      </c>
      <c r="F133" s="174" t="s">
        <v>6891</v>
      </c>
      <c r="G133" s="175" t="s">
        <v>249</v>
      </c>
      <c r="H133" s="176">
        <v>95</v>
      </c>
      <c r="I133" s="177"/>
      <c r="J133" s="178">
        <f>ROUND(I133*H133,2)</f>
        <v>0</v>
      </c>
      <c r="K133" s="174" t="s">
        <v>3</v>
      </c>
      <c r="L133" s="35"/>
      <c r="M133" s="179" t="s">
        <v>3</v>
      </c>
      <c r="N133" s="180" t="s">
        <v>44</v>
      </c>
      <c r="O133" s="36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1000</v>
      </c>
      <c r="AT133" s="19" t="s">
        <v>237</v>
      </c>
      <c r="AU133" s="19" t="s">
        <v>22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1000</v>
      </c>
      <c r="BM133" s="19" t="s">
        <v>6597</v>
      </c>
    </row>
    <row r="134" spans="2:65" s="1" customFormat="1" ht="31.5" customHeight="1" x14ac:dyDescent="0.3">
      <c r="B134" s="171"/>
      <c r="C134" s="172" t="s">
        <v>389</v>
      </c>
      <c r="D134" s="172" t="s">
        <v>237</v>
      </c>
      <c r="E134" s="173" t="s">
        <v>6598</v>
      </c>
      <c r="F134" s="174" t="s">
        <v>6893</v>
      </c>
      <c r="G134" s="175" t="s">
        <v>249</v>
      </c>
      <c r="H134" s="176">
        <v>3</v>
      </c>
      <c r="I134" s="177"/>
      <c r="J134" s="178">
        <f>ROUND(I134*H134,2)</f>
        <v>0</v>
      </c>
      <c r="K134" s="174" t="s">
        <v>3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AR134" s="19" t="s">
        <v>1000</v>
      </c>
      <c r="AT134" s="19" t="s">
        <v>237</v>
      </c>
      <c r="AU134" s="19" t="s">
        <v>22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1000</v>
      </c>
      <c r="BM134" s="19" t="s">
        <v>6599</v>
      </c>
    </row>
    <row r="135" spans="2:65" s="1" customFormat="1" ht="29.25" customHeight="1" x14ac:dyDescent="0.3">
      <c r="B135" s="171"/>
      <c r="C135" s="172" t="s">
        <v>393</v>
      </c>
      <c r="D135" s="172" t="s">
        <v>237</v>
      </c>
      <c r="E135" s="173" t="s">
        <v>6600</v>
      </c>
      <c r="F135" s="174" t="s">
        <v>6894</v>
      </c>
      <c r="G135" s="175" t="s">
        <v>249</v>
      </c>
      <c r="H135" s="176">
        <v>6</v>
      </c>
      <c r="I135" s="177"/>
      <c r="J135" s="178">
        <f>ROUND(I135*H135,2)</f>
        <v>0</v>
      </c>
      <c r="K135" s="174" t="s">
        <v>3</v>
      </c>
      <c r="L135" s="35"/>
      <c r="M135" s="179" t="s">
        <v>3</v>
      </c>
      <c r="N135" s="243" t="s">
        <v>44</v>
      </c>
      <c r="O135" s="244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AR135" s="19" t="s">
        <v>1000</v>
      </c>
      <c r="AT135" s="19" t="s">
        <v>237</v>
      </c>
      <c r="AU135" s="19" t="s">
        <v>22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1000</v>
      </c>
      <c r="BM135" s="19" t="s">
        <v>6601</v>
      </c>
    </row>
    <row r="136" spans="2:65" s="1" customFormat="1" ht="6.95" customHeight="1" x14ac:dyDescent="0.3">
      <c r="B136" s="50"/>
      <c r="C136" s="51"/>
      <c r="D136" s="51"/>
      <c r="E136" s="51"/>
      <c r="F136" s="51"/>
      <c r="G136" s="51"/>
      <c r="H136" s="51"/>
      <c r="I136" s="124"/>
      <c r="J136" s="51"/>
      <c r="K136" s="51"/>
      <c r="L136" s="35"/>
    </row>
  </sheetData>
  <autoFilter ref="C86:K86"/>
  <mergeCells count="12">
    <mergeCell ref="E77:H77"/>
    <mergeCell ref="E79:H79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5:H75"/>
  </mergeCells>
  <hyperlinks>
    <hyperlink ref="F1:G1" location="C2" tooltip="Krycí list soupisu" display="1) Krycí list soupisu"/>
    <hyperlink ref="G1:H1" location="C58" tooltip="Rekapitulace" display="2) Rekapitulace"/>
    <hyperlink ref="J1" location="C86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BR91"/>
  <sheetViews>
    <sheetView showGridLines="0" workbookViewId="0">
      <pane ySplit="1" topLeftCell="A79" activePane="bottomLeft" state="frozen"/>
      <selection activeCell="F130" sqref="F130"/>
      <selection pane="bottomLeft" activeCell="F130" sqref="F130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204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0" t="s">
        <v>6498</v>
      </c>
      <c r="F9" s="400"/>
      <c r="G9" s="400"/>
      <c r="H9" s="400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1" t="s">
        <v>6602</v>
      </c>
      <c r="F11" s="400"/>
      <c r="G11" s="400"/>
      <c r="H11" s="400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42576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411" t="s">
        <v>3</v>
      </c>
      <c r="F26" s="422"/>
      <c r="G26" s="422"/>
      <c r="H26" s="422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ROUND(J84,2)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ROUND(SUM(BE84:BE90), 2)</f>
        <v>0</v>
      </c>
      <c r="G32" s="36"/>
      <c r="H32" s="36"/>
      <c r="I32" s="116">
        <v>0.21</v>
      </c>
      <c r="J32" s="115">
        <f>ROUND(ROUND((SUM(BE84:BE90)),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ROUND(SUM(BF84:BF90), 2)</f>
        <v>0</v>
      </c>
      <c r="G33" s="36"/>
      <c r="H33" s="36"/>
      <c r="I33" s="116">
        <v>0.15</v>
      </c>
      <c r="J33" s="115">
        <f>ROUND(ROUND((SUM(BF84:BF90)),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ROUND(SUM(BG84:BG90),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ROUND(SUM(BH84:BH90),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ROUND(SUM(BI84:BI90),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0" t="str">
        <f>E7</f>
        <v>MMUVD Pardubice</v>
      </c>
      <c r="F47" s="400"/>
      <c r="G47" s="400"/>
      <c r="H47" s="400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0" t="s">
        <v>6498</v>
      </c>
      <c r="F49" s="400"/>
      <c r="G49" s="400"/>
      <c r="H49" s="400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1" t="str">
        <f>E11</f>
        <v>02 - SO 902 - Cyklostojany</v>
      </c>
      <c r="F51" s="400"/>
      <c r="G51" s="400"/>
      <c r="H51" s="400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42576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J84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J85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5219</v>
      </c>
      <c r="E62" s="142"/>
      <c r="F62" s="142"/>
      <c r="G62" s="142"/>
      <c r="H62" s="142"/>
      <c r="I62" s="143"/>
      <c r="J62" s="144">
        <f>J86</f>
        <v>0</v>
      </c>
      <c r="K62" s="145"/>
    </row>
    <row r="63" spans="2:47" s="1" customFormat="1" ht="21.7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6.95" customHeight="1" x14ac:dyDescent="0.3">
      <c r="B64" s="50"/>
      <c r="C64" s="51"/>
      <c r="D64" s="51"/>
      <c r="E64" s="51"/>
      <c r="F64" s="51"/>
      <c r="G64" s="51"/>
      <c r="H64" s="51"/>
      <c r="I64" s="124"/>
      <c r="J64" s="51"/>
      <c r="K64" s="52"/>
    </row>
    <row r="68" spans="2:12" s="1" customFormat="1" ht="6.95" customHeight="1" x14ac:dyDescent="0.3">
      <c r="B68" s="53"/>
      <c r="C68" s="54"/>
      <c r="D68" s="54"/>
      <c r="E68" s="54"/>
      <c r="F68" s="54"/>
      <c r="G68" s="54"/>
      <c r="H68" s="54"/>
      <c r="I68" s="125"/>
      <c r="J68" s="54"/>
      <c r="K68" s="54"/>
      <c r="L68" s="35"/>
    </row>
    <row r="69" spans="2:12" s="1" customFormat="1" ht="36.950000000000003" customHeight="1" x14ac:dyDescent="0.3">
      <c r="B69" s="35"/>
      <c r="C69" s="55" t="s">
        <v>220</v>
      </c>
      <c r="L69" s="35"/>
    </row>
    <row r="70" spans="2:12" s="1" customFormat="1" ht="6.95" customHeight="1" x14ac:dyDescent="0.3">
      <c r="B70" s="35"/>
      <c r="L70" s="35"/>
    </row>
    <row r="71" spans="2:12" s="1" customFormat="1" ht="14.45" customHeight="1" x14ac:dyDescent="0.3">
      <c r="B71" s="35"/>
      <c r="C71" s="57" t="s">
        <v>17</v>
      </c>
      <c r="L71" s="35"/>
    </row>
    <row r="72" spans="2:12" s="1" customFormat="1" ht="22.5" customHeight="1" x14ac:dyDescent="0.3">
      <c r="B72" s="35"/>
      <c r="E72" s="418" t="str">
        <f>E7</f>
        <v>MMUVD Pardubice</v>
      </c>
      <c r="F72" s="395"/>
      <c r="G72" s="395"/>
      <c r="H72" s="395"/>
      <c r="L72" s="35"/>
    </row>
    <row r="73" spans="2:12" ht="15" x14ac:dyDescent="0.3">
      <c r="B73" s="23"/>
      <c r="C73" s="57" t="s">
        <v>209</v>
      </c>
      <c r="L73" s="23"/>
    </row>
    <row r="74" spans="2:12" s="1" customFormat="1" ht="22.5" customHeight="1" x14ac:dyDescent="0.3">
      <c r="B74" s="35"/>
      <c r="E74" s="418" t="s">
        <v>6498</v>
      </c>
      <c r="F74" s="395"/>
      <c r="G74" s="395"/>
      <c r="H74" s="395"/>
      <c r="L74" s="35"/>
    </row>
    <row r="75" spans="2:12" s="1" customFormat="1" ht="14.45" customHeight="1" x14ac:dyDescent="0.3">
      <c r="B75" s="35"/>
      <c r="C75" s="57" t="s">
        <v>544</v>
      </c>
      <c r="L75" s="35"/>
    </row>
    <row r="76" spans="2:12" s="1" customFormat="1" ht="23.25" customHeight="1" x14ac:dyDescent="0.3">
      <c r="B76" s="35"/>
      <c r="E76" s="392" t="str">
        <f>E11</f>
        <v>02 - SO 902 - Cyklostojany</v>
      </c>
      <c r="F76" s="395"/>
      <c r="G76" s="395"/>
      <c r="H76" s="395"/>
      <c r="L76" s="35"/>
    </row>
    <row r="77" spans="2:12" s="1" customFormat="1" ht="6.95" customHeight="1" x14ac:dyDescent="0.3">
      <c r="B77" s="35"/>
      <c r="L77" s="35"/>
    </row>
    <row r="78" spans="2:12" s="1" customFormat="1" ht="18" customHeight="1" x14ac:dyDescent="0.3">
      <c r="B78" s="35"/>
      <c r="C78" s="57" t="s">
        <v>23</v>
      </c>
      <c r="F78" s="146" t="str">
        <f>F14</f>
        <v>Pardubice</v>
      </c>
      <c r="I78" s="147" t="s">
        <v>25</v>
      </c>
      <c r="J78" s="61">
        <f>IF(J14="","",J14)</f>
        <v>42576</v>
      </c>
      <c r="L78" s="35"/>
    </row>
    <row r="79" spans="2:12" s="1" customFormat="1" ht="6.95" customHeight="1" x14ac:dyDescent="0.3">
      <c r="B79" s="35"/>
      <c r="L79" s="35"/>
    </row>
    <row r="80" spans="2:12" s="1" customFormat="1" ht="15" x14ac:dyDescent="0.3">
      <c r="B80" s="35"/>
      <c r="C80" s="57" t="s">
        <v>28</v>
      </c>
      <c r="F80" s="146" t="str">
        <f>E17</f>
        <v>Město Pardubice</v>
      </c>
      <c r="I80" s="147" t="s">
        <v>34</v>
      </c>
      <c r="J80" s="146" t="str">
        <f>E23</f>
        <v>Grebner spol s r.o.</v>
      </c>
      <c r="L80" s="35"/>
    </row>
    <row r="81" spans="2:65" s="1" customFormat="1" ht="14.45" customHeight="1" x14ac:dyDescent="0.3">
      <c r="B81" s="35"/>
      <c r="C81" s="57" t="s">
        <v>32</v>
      </c>
      <c r="F81" s="146" t="str">
        <f>IF(E20="","",E20)</f>
        <v/>
      </c>
      <c r="L81" s="35"/>
    </row>
    <row r="82" spans="2:65" s="1" customFormat="1" ht="10.35" customHeight="1" x14ac:dyDescent="0.3">
      <c r="B82" s="35"/>
      <c r="L82" s="35"/>
    </row>
    <row r="83" spans="2:65" s="10" customFormat="1" ht="29.25" customHeight="1" x14ac:dyDescent="0.3">
      <c r="B83" s="148"/>
      <c r="C83" s="149" t="s">
        <v>221</v>
      </c>
      <c r="D83" s="150" t="s">
        <v>58</v>
      </c>
      <c r="E83" s="150" t="s">
        <v>54</v>
      </c>
      <c r="F83" s="150" t="s">
        <v>222</v>
      </c>
      <c r="G83" s="150" t="s">
        <v>223</v>
      </c>
      <c r="H83" s="150" t="s">
        <v>224</v>
      </c>
      <c r="I83" s="151" t="s">
        <v>225</v>
      </c>
      <c r="J83" s="150" t="s">
        <v>213</v>
      </c>
      <c r="K83" s="152" t="s">
        <v>226</v>
      </c>
      <c r="L83" s="148"/>
      <c r="M83" s="68" t="s">
        <v>227</v>
      </c>
      <c r="N83" s="69" t="s">
        <v>43</v>
      </c>
      <c r="O83" s="69" t="s">
        <v>228</v>
      </c>
      <c r="P83" s="69" t="s">
        <v>229</v>
      </c>
      <c r="Q83" s="69" t="s">
        <v>230</v>
      </c>
      <c r="R83" s="69" t="s">
        <v>231</v>
      </c>
      <c r="S83" s="69" t="s">
        <v>232</v>
      </c>
      <c r="T83" s="70" t="s">
        <v>233</v>
      </c>
    </row>
    <row r="84" spans="2:65" s="1" customFormat="1" ht="29.25" customHeight="1" x14ac:dyDescent="0.35">
      <c r="B84" s="35"/>
      <c r="C84" s="72" t="s">
        <v>214</v>
      </c>
      <c r="J84" s="153">
        <f>BK84</f>
        <v>0</v>
      </c>
      <c r="L84" s="35"/>
      <c r="M84" s="71"/>
      <c r="N84" s="62"/>
      <c r="O84" s="62"/>
      <c r="P84" s="154">
        <f>P85</f>
        <v>0</v>
      </c>
      <c r="Q84" s="62"/>
      <c r="R84" s="154">
        <f>R85</f>
        <v>5.9359999999999999</v>
      </c>
      <c r="S84" s="62"/>
      <c r="T84" s="155">
        <f>T85</f>
        <v>0</v>
      </c>
      <c r="AT84" s="19" t="s">
        <v>72</v>
      </c>
      <c r="AU84" s="19" t="s">
        <v>215</v>
      </c>
      <c r="BK84" s="156">
        <f>BK85</f>
        <v>0</v>
      </c>
    </row>
    <row r="85" spans="2:65" s="11" customFormat="1" ht="37.35" customHeight="1" x14ac:dyDescent="0.35">
      <c r="B85" s="157"/>
      <c r="D85" s="158" t="s">
        <v>72</v>
      </c>
      <c r="E85" s="159" t="s">
        <v>234</v>
      </c>
      <c r="F85" s="159" t="s">
        <v>575</v>
      </c>
      <c r="I85" s="160"/>
      <c r="J85" s="161">
        <f>BK85</f>
        <v>0</v>
      </c>
      <c r="L85" s="157"/>
      <c r="M85" s="162"/>
      <c r="N85" s="163"/>
      <c r="O85" s="163"/>
      <c r="P85" s="164">
        <f>P86</f>
        <v>0</v>
      </c>
      <c r="Q85" s="163"/>
      <c r="R85" s="164">
        <f>R86</f>
        <v>5.9359999999999999</v>
      </c>
      <c r="S85" s="163"/>
      <c r="T85" s="165">
        <f>T86</f>
        <v>0</v>
      </c>
      <c r="AR85" s="158" t="s">
        <v>22</v>
      </c>
      <c r="AT85" s="166" t="s">
        <v>72</v>
      </c>
      <c r="AU85" s="166" t="s">
        <v>73</v>
      </c>
      <c r="AY85" s="158" t="s">
        <v>235</v>
      </c>
      <c r="BK85" s="167">
        <f>BK86</f>
        <v>0</v>
      </c>
    </row>
    <row r="86" spans="2:65" s="11" customFormat="1" ht="19.899999999999999" customHeight="1" x14ac:dyDescent="0.3">
      <c r="B86" s="157"/>
      <c r="D86" s="168" t="s">
        <v>72</v>
      </c>
      <c r="E86" s="169" t="s">
        <v>270</v>
      </c>
      <c r="F86" s="169" t="s">
        <v>5391</v>
      </c>
      <c r="I86" s="160"/>
      <c r="J86" s="170">
        <f>BK86</f>
        <v>0</v>
      </c>
      <c r="L86" s="157"/>
      <c r="M86" s="162"/>
      <c r="N86" s="163"/>
      <c r="O86" s="163"/>
      <c r="P86" s="164">
        <f>SUM(P87:P90)</f>
        <v>0</v>
      </c>
      <c r="Q86" s="163"/>
      <c r="R86" s="164">
        <f>SUM(R87:R90)</f>
        <v>5.9359999999999999</v>
      </c>
      <c r="S86" s="163"/>
      <c r="T86" s="165">
        <f>SUM(T87:T90)</f>
        <v>0</v>
      </c>
      <c r="AR86" s="158" t="s">
        <v>22</v>
      </c>
      <c r="AT86" s="166" t="s">
        <v>72</v>
      </c>
      <c r="AU86" s="166" t="s">
        <v>22</v>
      </c>
      <c r="AY86" s="158" t="s">
        <v>235</v>
      </c>
      <c r="BK86" s="167">
        <f>SUM(BK87:BK90)</f>
        <v>0</v>
      </c>
    </row>
    <row r="87" spans="2:65" s="1" customFormat="1" ht="22.5" customHeight="1" x14ac:dyDescent="0.3">
      <c r="B87" s="171"/>
      <c r="C87" s="172" t="s">
        <v>22</v>
      </c>
      <c r="D87" s="172" t="s">
        <v>237</v>
      </c>
      <c r="E87" s="173" t="s">
        <v>6603</v>
      </c>
      <c r="F87" s="174" t="s">
        <v>6604</v>
      </c>
      <c r="G87" s="175" t="s">
        <v>249</v>
      </c>
      <c r="H87" s="176">
        <v>280</v>
      </c>
      <c r="I87" s="177"/>
      <c r="J87" s="178">
        <f>ROUND(I87*H87,2)</f>
        <v>0</v>
      </c>
      <c r="K87" s="174" t="s">
        <v>3</v>
      </c>
      <c r="L87" s="35"/>
      <c r="M87" s="179" t="s">
        <v>3</v>
      </c>
      <c r="N87" s="180" t="s">
        <v>44</v>
      </c>
      <c r="O87" s="36"/>
      <c r="P87" s="181">
        <f>O87*H87</f>
        <v>0</v>
      </c>
      <c r="Q87" s="181">
        <v>1.1999999999999999E-3</v>
      </c>
      <c r="R87" s="181">
        <f>Q87*H87</f>
        <v>0.33599999999999997</v>
      </c>
      <c r="S87" s="181">
        <v>0</v>
      </c>
      <c r="T87" s="182">
        <f>S87*H87</f>
        <v>0</v>
      </c>
      <c r="AR87" s="19" t="s">
        <v>241</v>
      </c>
      <c r="AT87" s="19" t="s">
        <v>237</v>
      </c>
      <c r="AU87" s="19" t="s">
        <v>81</v>
      </c>
      <c r="AY87" s="19" t="s">
        <v>235</v>
      </c>
      <c r="BE87" s="183">
        <f>IF(N87="základní",J87,0)</f>
        <v>0</v>
      </c>
      <c r="BF87" s="183">
        <f>IF(N87="snížená",J87,0)</f>
        <v>0</v>
      </c>
      <c r="BG87" s="183">
        <f>IF(N87="zákl. přenesená",J87,0)</f>
        <v>0</v>
      </c>
      <c r="BH87" s="183">
        <f>IF(N87="sníž. přenesená",J87,0)</f>
        <v>0</v>
      </c>
      <c r="BI87" s="183">
        <f>IF(N87="nulová",J87,0)</f>
        <v>0</v>
      </c>
      <c r="BJ87" s="19" t="s">
        <v>22</v>
      </c>
      <c r="BK87" s="183">
        <f>ROUND(I87*H87,2)</f>
        <v>0</v>
      </c>
      <c r="BL87" s="19" t="s">
        <v>241</v>
      </c>
      <c r="BM87" s="19" t="s">
        <v>6605</v>
      </c>
    </row>
    <row r="88" spans="2:65" s="1" customFormat="1" ht="27" x14ac:dyDescent="0.3">
      <c r="B88" s="35"/>
      <c r="D88" s="185" t="s">
        <v>729</v>
      </c>
      <c r="F88" s="247" t="s">
        <v>6606</v>
      </c>
      <c r="I88" s="240"/>
      <c r="L88" s="35"/>
      <c r="M88" s="64"/>
      <c r="N88" s="36"/>
      <c r="O88" s="36"/>
      <c r="P88" s="36"/>
      <c r="Q88" s="36"/>
      <c r="R88" s="36"/>
      <c r="S88" s="36"/>
      <c r="T88" s="65"/>
      <c r="AT88" s="19" t="s">
        <v>729</v>
      </c>
      <c r="AU88" s="19" t="s">
        <v>81</v>
      </c>
    </row>
    <row r="89" spans="2:65" s="1" customFormat="1" ht="22.5" customHeight="1" x14ac:dyDescent="0.3">
      <c r="B89" s="171"/>
      <c r="C89" s="222" t="s">
        <v>81</v>
      </c>
      <c r="D89" s="222" t="s">
        <v>371</v>
      </c>
      <c r="E89" s="223" t="s">
        <v>6607</v>
      </c>
      <c r="F89" s="224" t="s">
        <v>6608</v>
      </c>
      <c r="G89" s="225" t="s">
        <v>249</v>
      </c>
      <c r="H89" s="226">
        <v>246</v>
      </c>
      <c r="I89" s="227"/>
      <c r="J89" s="228">
        <f>ROUND(I89*H89,2)</f>
        <v>0</v>
      </c>
      <c r="K89" s="224" t="s">
        <v>3</v>
      </c>
      <c r="L89" s="229"/>
      <c r="M89" s="230" t="s">
        <v>3</v>
      </c>
      <c r="N89" s="231" t="s">
        <v>44</v>
      </c>
      <c r="O89" s="36"/>
      <c r="P89" s="181">
        <f>O89*H89</f>
        <v>0</v>
      </c>
      <c r="Q89" s="181">
        <v>0.02</v>
      </c>
      <c r="R89" s="181">
        <f>Q89*H89</f>
        <v>4.92</v>
      </c>
      <c r="S89" s="181">
        <v>0</v>
      </c>
      <c r="T89" s="182">
        <f>S89*H89</f>
        <v>0</v>
      </c>
      <c r="AR89" s="19" t="s">
        <v>266</v>
      </c>
      <c r="AT89" s="19" t="s">
        <v>371</v>
      </c>
      <c r="AU89" s="19" t="s">
        <v>81</v>
      </c>
      <c r="AY89" s="19" t="s">
        <v>235</v>
      </c>
      <c r="BE89" s="183">
        <f>IF(N89="základní",J89,0)</f>
        <v>0</v>
      </c>
      <c r="BF89" s="183">
        <f>IF(N89="snížená",J89,0)</f>
        <v>0</v>
      </c>
      <c r="BG89" s="183">
        <f>IF(N89="zákl. přenesená",J89,0)</f>
        <v>0</v>
      </c>
      <c r="BH89" s="183">
        <f>IF(N89="sníž. přenesená",J89,0)</f>
        <v>0</v>
      </c>
      <c r="BI89" s="183">
        <f>IF(N89="nulová",J89,0)</f>
        <v>0</v>
      </c>
      <c r="BJ89" s="19" t="s">
        <v>22</v>
      </c>
      <c r="BK89" s="183">
        <f>ROUND(I89*H89,2)</f>
        <v>0</v>
      </c>
      <c r="BL89" s="19" t="s">
        <v>241</v>
      </c>
      <c r="BM89" s="19" t="s">
        <v>6609</v>
      </c>
    </row>
    <row r="90" spans="2:65" s="1" customFormat="1" ht="22.5" customHeight="1" x14ac:dyDescent="0.3">
      <c r="B90" s="171"/>
      <c r="C90" s="222" t="s">
        <v>103</v>
      </c>
      <c r="D90" s="222" t="s">
        <v>371</v>
      </c>
      <c r="E90" s="223" t="s">
        <v>6610</v>
      </c>
      <c r="F90" s="224" t="s">
        <v>6611</v>
      </c>
      <c r="G90" s="225" t="s">
        <v>249</v>
      </c>
      <c r="H90" s="226">
        <v>34</v>
      </c>
      <c r="I90" s="227"/>
      <c r="J90" s="228">
        <f>ROUND(I90*H90,2)</f>
        <v>0</v>
      </c>
      <c r="K90" s="224" t="s">
        <v>3</v>
      </c>
      <c r="L90" s="229"/>
      <c r="M90" s="230" t="s">
        <v>3</v>
      </c>
      <c r="N90" s="251" t="s">
        <v>44</v>
      </c>
      <c r="O90" s="244"/>
      <c r="P90" s="245">
        <f>O90*H90</f>
        <v>0</v>
      </c>
      <c r="Q90" s="245">
        <v>0.02</v>
      </c>
      <c r="R90" s="245">
        <f>Q90*H90</f>
        <v>0.68</v>
      </c>
      <c r="S90" s="245">
        <v>0</v>
      </c>
      <c r="T90" s="246">
        <f>S90*H90</f>
        <v>0</v>
      </c>
      <c r="AR90" s="19" t="s">
        <v>266</v>
      </c>
      <c r="AT90" s="19" t="s">
        <v>371</v>
      </c>
      <c r="AU90" s="19" t="s">
        <v>81</v>
      </c>
      <c r="AY90" s="19" t="s">
        <v>235</v>
      </c>
      <c r="BE90" s="183">
        <f>IF(N90="základní",J90,0)</f>
        <v>0</v>
      </c>
      <c r="BF90" s="183">
        <f>IF(N90="snížená",J90,0)</f>
        <v>0</v>
      </c>
      <c r="BG90" s="183">
        <f>IF(N90="zákl. přenesená",J90,0)</f>
        <v>0</v>
      </c>
      <c r="BH90" s="183">
        <f>IF(N90="sníž. přenesená",J90,0)</f>
        <v>0</v>
      </c>
      <c r="BI90" s="183">
        <f>IF(N90="nulová",J90,0)</f>
        <v>0</v>
      </c>
      <c r="BJ90" s="19" t="s">
        <v>22</v>
      </c>
      <c r="BK90" s="183">
        <f>ROUND(I90*H90,2)</f>
        <v>0</v>
      </c>
      <c r="BL90" s="19" t="s">
        <v>241</v>
      </c>
      <c r="BM90" s="19" t="s">
        <v>6612</v>
      </c>
    </row>
    <row r="91" spans="2:65" s="1" customFormat="1" ht="6.95" customHeight="1" x14ac:dyDescent="0.3">
      <c r="B91" s="50"/>
      <c r="C91" s="51"/>
      <c r="D91" s="51"/>
      <c r="E91" s="51"/>
      <c r="F91" s="51"/>
      <c r="G91" s="51"/>
      <c r="H91" s="51"/>
      <c r="I91" s="124"/>
      <c r="J91" s="51"/>
      <c r="K91" s="51"/>
      <c r="L91" s="35"/>
    </row>
  </sheetData>
  <autoFilter ref="C83:K83"/>
  <mergeCells count="12">
    <mergeCell ref="E74:H74"/>
    <mergeCell ref="E76:H76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2:H72"/>
  </mergeCells>
  <hyperlinks>
    <hyperlink ref="F1:G1" location="C2" tooltip="Krycí list soupisu" display="1) Krycí list soupisu"/>
    <hyperlink ref="G1:H1" location="C58" tooltip="Rekapitulace" display="2) Rekapitulace"/>
    <hyperlink ref="J1" location="C83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BR103"/>
  <sheetViews>
    <sheetView showGridLines="0" zoomScale="70" zoomScaleNormal="70" workbookViewId="0">
      <pane ySplit="1" topLeftCell="A92" activePane="bottomLeft" state="frozen"/>
      <selection pane="bottomLeft" activeCell="X47" sqref="X47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6685</v>
      </c>
      <c r="G1" s="419" t="s">
        <v>6686</v>
      </c>
      <c r="H1" s="419"/>
      <c r="I1" s="262"/>
      <c r="J1" s="258" t="s">
        <v>6687</v>
      </c>
      <c r="K1" s="256" t="s">
        <v>207</v>
      </c>
      <c r="L1" s="258" t="s">
        <v>6688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381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206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0" t="str">
        <f>'Rekapitulace stavby'!K6</f>
        <v>MMUVD Pardubice</v>
      </c>
      <c r="F7" s="408"/>
      <c r="G7" s="408"/>
      <c r="H7" s="408"/>
      <c r="I7" s="102"/>
      <c r="J7" s="24"/>
      <c r="K7" s="26"/>
    </row>
    <row r="8" spans="1:70" s="1" customFormat="1" ht="15" x14ac:dyDescent="0.3">
      <c r="B8" s="35"/>
      <c r="C8" s="36"/>
      <c r="D8" s="32" t="s">
        <v>209</v>
      </c>
      <c r="E8" s="36"/>
      <c r="F8" s="36"/>
      <c r="G8" s="36"/>
      <c r="H8" s="36"/>
      <c r="I8" s="103"/>
      <c r="J8" s="36"/>
      <c r="K8" s="39"/>
    </row>
    <row r="9" spans="1:70" s="1" customFormat="1" ht="36.950000000000003" customHeight="1" x14ac:dyDescent="0.3">
      <c r="B9" s="35"/>
      <c r="C9" s="36"/>
      <c r="D9" s="36"/>
      <c r="E9" s="421" t="s">
        <v>6613</v>
      </c>
      <c r="F9" s="400"/>
      <c r="G9" s="400"/>
      <c r="H9" s="400"/>
      <c r="I9" s="103"/>
      <c r="J9" s="36"/>
      <c r="K9" s="39"/>
    </row>
    <row r="10" spans="1:70" s="1" customFormat="1" x14ac:dyDescent="0.3">
      <c r="B10" s="35"/>
      <c r="C10" s="36"/>
      <c r="D10" s="36"/>
      <c r="E10" s="36"/>
      <c r="F10" s="36"/>
      <c r="G10" s="36"/>
      <c r="H10" s="36"/>
      <c r="I10" s="103"/>
      <c r="J10" s="36"/>
      <c r="K10" s="39"/>
    </row>
    <row r="11" spans="1:70" s="1" customFormat="1" ht="14.45" customHeight="1" x14ac:dyDescent="0.3">
      <c r="B11" s="35"/>
      <c r="C11" s="36"/>
      <c r="D11" s="32" t="s">
        <v>20</v>
      </c>
      <c r="E11" s="36"/>
      <c r="F11" s="30" t="s">
        <v>3</v>
      </c>
      <c r="G11" s="36"/>
      <c r="H11" s="36"/>
      <c r="I11" s="104" t="s">
        <v>21</v>
      </c>
      <c r="J11" s="30" t="s">
        <v>3</v>
      </c>
      <c r="K11" s="39"/>
    </row>
    <row r="12" spans="1:70" s="1" customFormat="1" ht="14.45" customHeight="1" x14ac:dyDescent="0.3">
      <c r="B12" s="35"/>
      <c r="C12" s="36"/>
      <c r="D12" s="32" t="s">
        <v>23</v>
      </c>
      <c r="E12" s="36"/>
      <c r="F12" s="30" t="s">
        <v>24</v>
      </c>
      <c r="G12" s="36"/>
      <c r="H12" s="36"/>
      <c r="I12" s="104" t="s">
        <v>25</v>
      </c>
      <c r="J12" s="105">
        <f>'Rekapitulace stavby'!AN8</f>
        <v>42576</v>
      </c>
      <c r="K12" s="39"/>
    </row>
    <row r="13" spans="1:70" s="1" customFormat="1" ht="10.9" customHeight="1" x14ac:dyDescent="0.3">
      <c r="B13" s="35"/>
      <c r="C13" s="36"/>
      <c r="D13" s="36"/>
      <c r="E13" s="36"/>
      <c r="F13" s="36"/>
      <c r="G13" s="36"/>
      <c r="H13" s="36"/>
      <c r="I13" s="103"/>
      <c r="J13" s="36"/>
      <c r="K13" s="39"/>
    </row>
    <row r="14" spans="1:70" s="1" customFormat="1" ht="14.45" customHeight="1" x14ac:dyDescent="0.3">
      <c r="B14" s="35"/>
      <c r="C14" s="36"/>
      <c r="D14" s="32" t="s">
        <v>28</v>
      </c>
      <c r="E14" s="36"/>
      <c r="F14" s="36"/>
      <c r="G14" s="36"/>
      <c r="H14" s="36"/>
      <c r="I14" s="104" t="s">
        <v>29</v>
      </c>
      <c r="J14" s="30" t="s">
        <v>3</v>
      </c>
      <c r="K14" s="39"/>
    </row>
    <row r="15" spans="1:70" s="1" customFormat="1" ht="18" customHeight="1" x14ac:dyDescent="0.3">
      <c r="B15" s="35"/>
      <c r="C15" s="36"/>
      <c r="D15" s="36"/>
      <c r="E15" s="30" t="s">
        <v>30</v>
      </c>
      <c r="F15" s="36"/>
      <c r="G15" s="36"/>
      <c r="H15" s="36"/>
      <c r="I15" s="104" t="s">
        <v>31</v>
      </c>
      <c r="J15" s="30" t="s">
        <v>3</v>
      </c>
      <c r="K15" s="39"/>
    </row>
    <row r="16" spans="1:70" s="1" customFormat="1" ht="6.95" customHeight="1" x14ac:dyDescent="0.3">
      <c r="B16" s="35"/>
      <c r="C16" s="36"/>
      <c r="D16" s="36"/>
      <c r="E16" s="36"/>
      <c r="F16" s="36"/>
      <c r="G16" s="36"/>
      <c r="H16" s="36"/>
      <c r="I16" s="103"/>
      <c r="J16" s="36"/>
      <c r="K16" s="39"/>
    </row>
    <row r="17" spans="2:11" s="1" customFormat="1" ht="14.45" customHeight="1" x14ac:dyDescent="0.3">
      <c r="B17" s="35"/>
      <c r="C17" s="36"/>
      <c r="D17" s="32" t="s">
        <v>32</v>
      </c>
      <c r="E17" s="36"/>
      <c r="F17" s="36"/>
      <c r="G17" s="36"/>
      <c r="H17" s="36"/>
      <c r="I17" s="104" t="s">
        <v>29</v>
      </c>
      <c r="J17" s="30" t="str">
        <f>IF('Rekapitulace stavby'!AN13="Vyplň údaj","",IF('Rekapitulace stavby'!AN13="","",'Rekapitulace stavby'!AN13))</f>
        <v/>
      </c>
      <c r="K17" s="39"/>
    </row>
    <row r="18" spans="2:11" s="1" customFormat="1" ht="18" customHeight="1" x14ac:dyDescent="0.3">
      <c r="B18" s="35"/>
      <c r="C18" s="36"/>
      <c r="D18" s="36"/>
      <c r="E18" s="30" t="str">
        <f>IF('Rekapitulace stavby'!E14="Vyplň údaj","",IF('Rekapitulace stavby'!E14="","",'Rekapitulace stavby'!E14))</f>
        <v/>
      </c>
      <c r="F18" s="36"/>
      <c r="G18" s="36"/>
      <c r="H18" s="36"/>
      <c r="I18" s="104" t="s">
        <v>31</v>
      </c>
      <c r="J18" s="30" t="str">
        <f>IF('Rekapitulace stavby'!AN14="Vyplň údaj","",IF('Rekapitulace stavby'!AN14="","",'Rekapitulace stavby'!AN14))</f>
        <v/>
      </c>
      <c r="K18" s="39"/>
    </row>
    <row r="19" spans="2:11" s="1" customFormat="1" ht="6.95" customHeight="1" x14ac:dyDescent="0.3">
      <c r="B19" s="35"/>
      <c r="C19" s="36"/>
      <c r="D19" s="36"/>
      <c r="E19" s="36"/>
      <c r="F19" s="36"/>
      <c r="G19" s="36"/>
      <c r="H19" s="36"/>
      <c r="I19" s="103"/>
      <c r="J19" s="36"/>
      <c r="K19" s="39"/>
    </row>
    <row r="20" spans="2:11" s="1" customFormat="1" ht="14.45" customHeight="1" x14ac:dyDescent="0.3">
      <c r="B20" s="35"/>
      <c r="C20" s="36"/>
      <c r="D20" s="32" t="s">
        <v>34</v>
      </c>
      <c r="E20" s="36"/>
      <c r="F20" s="36"/>
      <c r="G20" s="36"/>
      <c r="H20" s="36"/>
      <c r="I20" s="104" t="s">
        <v>29</v>
      </c>
      <c r="J20" s="30" t="s">
        <v>3</v>
      </c>
      <c r="K20" s="39"/>
    </row>
    <row r="21" spans="2:11" s="1" customFormat="1" ht="18" customHeight="1" x14ac:dyDescent="0.3">
      <c r="B21" s="35"/>
      <c r="C21" s="36"/>
      <c r="D21" s="36"/>
      <c r="E21" s="30" t="s">
        <v>35</v>
      </c>
      <c r="F21" s="36"/>
      <c r="G21" s="36"/>
      <c r="H21" s="36"/>
      <c r="I21" s="104" t="s">
        <v>31</v>
      </c>
      <c r="J21" s="30" t="s">
        <v>3</v>
      </c>
      <c r="K21" s="39"/>
    </row>
    <row r="22" spans="2:11" s="1" customFormat="1" ht="6.95" customHeight="1" x14ac:dyDescent="0.3">
      <c r="B22" s="35"/>
      <c r="C22" s="36"/>
      <c r="D22" s="36"/>
      <c r="E22" s="36"/>
      <c r="F22" s="36"/>
      <c r="G22" s="36"/>
      <c r="H22" s="36"/>
      <c r="I22" s="103"/>
      <c r="J22" s="36"/>
      <c r="K22" s="39"/>
    </row>
    <row r="23" spans="2:11" s="1" customFormat="1" ht="14.45" customHeight="1" x14ac:dyDescent="0.3">
      <c r="B23" s="35"/>
      <c r="C23" s="36"/>
      <c r="D23" s="32" t="s">
        <v>37</v>
      </c>
      <c r="E23" s="36"/>
      <c r="F23" s="36"/>
      <c r="G23" s="36"/>
      <c r="H23" s="36"/>
      <c r="I23" s="103"/>
      <c r="J23" s="36"/>
      <c r="K23" s="39"/>
    </row>
    <row r="24" spans="2:11" s="7" customFormat="1" ht="22.5" customHeight="1" x14ac:dyDescent="0.3">
      <c r="B24" s="106"/>
      <c r="C24" s="107"/>
      <c r="D24" s="107"/>
      <c r="E24" s="411" t="s">
        <v>3</v>
      </c>
      <c r="F24" s="422"/>
      <c r="G24" s="422"/>
      <c r="H24" s="422"/>
      <c r="I24" s="108"/>
      <c r="J24" s="107"/>
      <c r="K24" s="109"/>
    </row>
    <row r="25" spans="2:11" s="1" customFormat="1" ht="6.95" customHeight="1" x14ac:dyDescent="0.3">
      <c r="B25" s="35"/>
      <c r="C25" s="36"/>
      <c r="D25" s="36"/>
      <c r="E25" s="36"/>
      <c r="F25" s="36"/>
      <c r="G25" s="36"/>
      <c r="H25" s="36"/>
      <c r="I25" s="103"/>
      <c r="J25" s="36"/>
      <c r="K25" s="39"/>
    </row>
    <row r="26" spans="2:11" s="1" customFormat="1" ht="6.95" customHeight="1" x14ac:dyDescent="0.3">
      <c r="B26" s="35"/>
      <c r="C26" s="36"/>
      <c r="D26" s="62"/>
      <c r="E26" s="62"/>
      <c r="F26" s="62"/>
      <c r="G26" s="62"/>
      <c r="H26" s="62"/>
      <c r="I26" s="110"/>
      <c r="J26" s="62"/>
      <c r="K26" s="111"/>
    </row>
    <row r="27" spans="2:11" s="1" customFormat="1" ht="25.35" customHeight="1" x14ac:dyDescent="0.3">
      <c r="B27" s="35"/>
      <c r="C27" s="36"/>
      <c r="D27" s="112" t="s">
        <v>39</v>
      </c>
      <c r="E27" s="36"/>
      <c r="F27" s="36"/>
      <c r="G27" s="36"/>
      <c r="H27" s="36"/>
      <c r="I27" s="103"/>
      <c r="J27" s="113">
        <f>ROUND(J77,2)</f>
        <v>0</v>
      </c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14.45" customHeight="1" x14ac:dyDescent="0.3">
      <c r="B29" s="35"/>
      <c r="C29" s="36"/>
      <c r="D29" s="36"/>
      <c r="E29" s="36"/>
      <c r="F29" s="40" t="s">
        <v>41</v>
      </c>
      <c r="G29" s="36"/>
      <c r="H29" s="36"/>
      <c r="I29" s="114" t="s">
        <v>40</v>
      </c>
      <c r="J29" s="40" t="s">
        <v>42</v>
      </c>
      <c r="K29" s="39"/>
    </row>
    <row r="30" spans="2:11" s="1" customFormat="1" ht="14.45" customHeight="1" x14ac:dyDescent="0.3">
      <c r="B30" s="35"/>
      <c r="C30" s="36"/>
      <c r="D30" s="43" t="s">
        <v>43</v>
      </c>
      <c r="E30" s="43" t="s">
        <v>44</v>
      </c>
      <c r="F30" s="115">
        <f>ROUND(SUM(BE77:BE102), 2)</f>
        <v>0</v>
      </c>
      <c r="G30" s="36"/>
      <c r="H30" s="36"/>
      <c r="I30" s="116">
        <v>0.21</v>
      </c>
      <c r="J30" s="115">
        <f>ROUND(ROUND((SUM(BE77:BE102)), 2)*I30, 2)</f>
        <v>0</v>
      </c>
      <c r="K30" s="39"/>
    </row>
    <row r="31" spans="2:11" s="1" customFormat="1" ht="14.45" customHeight="1" x14ac:dyDescent="0.3">
      <c r="B31" s="35"/>
      <c r="C31" s="36"/>
      <c r="D31" s="36"/>
      <c r="E31" s="43" t="s">
        <v>45</v>
      </c>
      <c r="F31" s="115">
        <f>ROUND(SUM(BF77:BF102), 2)</f>
        <v>0</v>
      </c>
      <c r="G31" s="36"/>
      <c r="H31" s="36"/>
      <c r="I31" s="116">
        <v>0.15</v>
      </c>
      <c r="J31" s="115">
        <f>ROUND(ROUND((SUM(BF77:BF102)), 2)*I31, 2)</f>
        <v>0</v>
      </c>
      <c r="K31" s="39"/>
    </row>
    <row r="32" spans="2:11" s="1" customFormat="1" ht="14.45" hidden="1" customHeight="1" x14ac:dyDescent="0.3">
      <c r="B32" s="35"/>
      <c r="C32" s="36"/>
      <c r="D32" s="36"/>
      <c r="E32" s="43" t="s">
        <v>46</v>
      </c>
      <c r="F32" s="115">
        <f>ROUND(SUM(BG77:BG102), 2)</f>
        <v>0</v>
      </c>
      <c r="G32" s="36"/>
      <c r="H32" s="36"/>
      <c r="I32" s="116">
        <v>0.21</v>
      </c>
      <c r="J32" s="115">
        <v>0</v>
      </c>
      <c r="K32" s="39"/>
    </row>
    <row r="33" spans="2:11" s="1" customFormat="1" ht="14.45" hidden="1" customHeight="1" x14ac:dyDescent="0.3">
      <c r="B33" s="35"/>
      <c r="C33" s="36"/>
      <c r="D33" s="36"/>
      <c r="E33" s="43" t="s">
        <v>47</v>
      </c>
      <c r="F33" s="115">
        <f>ROUND(SUM(BH77:BH102), 2)</f>
        <v>0</v>
      </c>
      <c r="G33" s="36"/>
      <c r="H33" s="36"/>
      <c r="I33" s="116">
        <v>0.15</v>
      </c>
      <c r="J33" s="115"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48</v>
      </c>
      <c r="F34" s="115">
        <f>ROUND(SUM(BI77:BI102), 2)</f>
        <v>0</v>
      </c>
      <c r="G34" s="36"/>
      <c r="H34" s="36"/>
      <c r="I34" s="116">
        <v>0</v>
      </c>
      <c r="J34" s="115">
        <v>0</v>
      </c>
      <c r="K34" s="39"/>
    </row>
    <row r="35" spans="2:11" s="1" customFormat="1" ht="6.95" customHeight="1" x14ac:dyDescent="0.3">
      <c r="B35" s="35"/>
      <c r="C35" s="36"/>
      <c r="D35" s="36"/>
      <c r="E35" s="36"/>
      <c r="F35" s="36"/>
      <c r="G35" s="36"/>
      <c r="H35" s="36"/>
      <c r="I35" s="103"/>
      <c r="J35" s="36"/>
      <c r="K35" s="39"/>
    </row>
    <row r="36" spans="2:11" s="1" customFormat="1" ht="25.35" customHeight="1" x14ac:dyDescent="0.3">
      <c r="B36" s="35"/>
      <c r="C36" s="117"/>
      <c r="D36" s="118" t="s">
        <v>49</v>
      </c>
      <c r="E36" s="66"/>
      <c r="F36" s="66"/>
      <c r="G36" s="119" t="s">
        <v>50</v>
      </c>
      <c r="H36" s="120" t="s">
        <v>51</v>
      </c>
      <c r="I36" s="121"/>
      <c r="J36" s="122">
        <f>SUM(J27:J34)</f>
        <v>0</v>
      </c>
      <c r="K36" s="123"/>
    </row>
    <row r="37" spans="2:11" s="1" customFormat="1" ht="14.45" customHeight="1" x14ac:dyDescent="0.3">
      <c r="B37" s="50"/>
      <c r="C37" s="51"/>
      <c r="D37" s="51"/>
      <c r="E37" s="51"/>
      <c r="F37" s="51"/>
      <c r="G37" s="51"/>
      <c r="H37" s="51"/>
      <c r="I37" s="124"/>
      <c r="J37" s="51"/>
      <c r="K37" s="52"/>
    </row>
    <row r="41" spans="2:11" s="1" customFormat="1" ht="6.95" customHeight="1" x14ac:dyDescent="0.3">
      <c r="B41" s="53"/>
      <c r="C41" s="54"/>
      <c r="D41" s="54"/>
      <c r="E41" s="54"/>
      <c r="F41" s="54"/>
      <c r="G41" s="54"/>
      <c r="H41" s="54"/>
      <c r="I41" s="125"/>
      <c r="J41" s="54"/>
      <c r="K41" s="126"/>
    </row>
    <row r="42" spans="2:11" s="1" customFormat="1" ht="36.950000000000003" customHeight="1" x14ac:dyDescent="0.3">
      <c r="B42" s="35"/>
      <c r="C42" s="25" t="s">
        <v>211</v>
      </c>
      <c r="D42" s="36"/>
      <c r="E42" s="36"/>
      <c r="F42" s="36"/>
      <c r="G42" s="36"/>
      <c r="H42" s="36"/>
      <c r="I42" s="103"/>
      <c r="J42" s="36"/>
      <c r="K42" s="39"/>
    </row>
    <row r="43" spans="2:11" s="1" customFormat="1" ht="6.95" customHeight="1" x14ac:dyDescent="0.3">
      <c r="B43" s="35"/>
      <c r="C43" s="36"/>
      <c r="D43" s="36"/>
      <c r="E43" s="36"/>
      <c r="F43" s="36"/>
      <c r="G43" s="36"/>
      <c r="H43" s="36"/>
      <c r="I43" s="103"/>
      <c r="J43" s="36"/>
      <c r="K43" s="39"/>
    </row>
    <row r="44" spans="2:11" s="1" customFormat="1" ht="14.45" customHeight="1" x14ac:dyDescent="0.3">
      <c r="B44" s="35"/>
      <c r="C44" s="32" t="s">
        <v>17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22.5" customHeight="1" x14ac:dyDescent="0.3">
      <c r="B45" s="35"/>
      <c r="C45" s="36"/>
      <c r="D45" s="36"/>
      <c r="E45" s="420" t="str">
        <f>E7</f>
        <v>MMUVD Pardubice</v>
      </c>
      <c r="F45" s="400"/>
      <c r="G45" s="400"/>
      <c r="H45" s="400"/>
      <c r="I45" s="103"/>
      <c r="J45" s="36"/>
      <c r="K45" s="39"/>
    </row>
    <row r="46" spans="2:11" s="1" customFormat="1" ht="14.45" customHeight="1" x14ac:dyDescent="0.3">
      <c r="B46" s="35"/>
      <c r="C46" s="32" t="s">
        <v>209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3.25" customHeight="1" x14ac:dyDescent="0.3">
      <c r="B47" s="35"/>
      <c r="C47" s="36"/>
      <c r="D47" s="36"/>
      <c r="E47" s="421" t="str">
        <f>E9</f>
        <v>10 - VON</v>
      </c>
      <c r="F47" s="400"/>
      <c r="G47" s="400"/>
      <c r="H47" s="400"/>
      <c r="I47" s="103"/>
      <c r="J47" s="36"/>
      <c r="K47" s="39"/>
    </row>
    <row r="48" spans="2:11" s="1" customFormat="1" ht="6.95" customHeight="1" x14ac:dyDescent="0.3">
      <c r="B48" s="35"/>
      <c r="C48" s="36"/>
      <c r="D48" s="36"/>
      <c r="E48" s="36"/>
      <c r="F48" s="36"/>
      <c r="G48" s="36"/>
      <c r="H48" s="36"/>
      <c r="I48" s="103"/>
      <c r="J48" s="36"/>
      <c r="K48" s="39"/>
    </row>
    <row r="49" spans="2:47" s="1" customFormat="1" ht="18" customHeight="1" x14ac:dyDescent="0.3">
      <c r="B49" s="35"/>
      <c r="C49" s="32" t="s">
        <v>23</v>
      </c>
      <c r="D49" s="36"/>
      <c r="E49" s="36"/>
      <c r="F49" s="30" t="str">
        <f>F12</f>
        <v>Pardubice</v>
      </c>
      <c r="G49" s="36"/>
      <c r="H49" s="36"/>
      <c r="I49" s="104" t="s">
        <v>25</v>
      </c>
      <c r="J49" s="105">
        <f>IF(J12="","",J12)</f>
        <v>42576</v>
      </c>
      <c r="K49" s="39"/>
    </row>
    <row r="50" spans="2:47" s="1" customFormat="1" ht="6.95" customHeight="1" x14ac:dyDescent="0.3">
      <c r="B50" s="35"/>
      <c r="C50" s="36"/>
      <c r="D50" s="36"/>
      <c r="E50" s="36"/>
      <c r="F50" s="36"/>
      <c r="G50" s="36"/>
      <c r="H50" s="36"/>
      <c r="I50" s="103"/>
      <c r="J50" s="36"/>
      <c r="K50" s="39"/>
    </row>
    <row r="51" spans="2:47" s="1" customFormat="1" ht="15" x14ac:dyDescent="0.3">
      <c r="B51" s="35"/>
      <c r="C51" s="32" t="s">
        <v>28</v>
      </c>
      <c r="D51" s="36"/>
      <c r="E51" s="36"/>
      <c r="F51" s="30" t="str">
        <f>E15</f>
        <v>Město Pardubice</v>
      </c>
      <c r="G51" s="36"/>
      <c r="H51" s="36"/>
      <c r="I51" s="104" t="s">
        <v>34</v>
      </c>
      <c r="J51" s="30" t="str">
        <f>E21</f>
        <v>Grebner spol s r.o.</v>
      </c>
      <c r="K51" s="39"/>
    </row>
    <row r="52" spans="2:47" s="1" customFormat="1" ht="14.45" customHeight="1" x14ac:dyDescent="0.3">
      <c r="B52" s="35"/>
      <c r="C52" s="32" t="s">
        <v>32</v>
      </c>
      <c r="D52" s="36"/>
      <c r="E52" s="36"/>
      <c r="F52" s="30" t="str">
        <f>IF(E18="","",E18)</f>
        <v/>
      </c>
      <c r="G52" s="36"/>
      <c r="H52" s="36"/>
      <c r="I52" s="103"/>
      <c r="J52" s="36"/>
      <c r="K52" s="39"/>
    </row>
    <row r="53" spans="2:47" s="1" customFormat="1" ht="10.35" customHeight="1" x14ac:dyDescent="0.3">
      <c r="B53" s="35"/>
      <c r="C53" s="36"/>
      <c r="D53" s="36"/>
      <c r="E53" s="36"/>
      <c r="F53" s="36"/>
      <c r="G53" s="36"/>
      <c r="H53" s="36"/>
      <c r="I53" s="103"/>
      <c r="J53" s="36"/>
      <c r="K53" s="39"/>
    </row>
    <row r="54" spans="2:47" s="1" customFormat="1" ht="29.25" customHeight="1" x14ac:dyDescent="0.3">
      <c r="B54" s="35"/>
      <c r="C54" s="127" t="s">
        <v>212</v>
      </c>
      <c r="D54" s="117"/>
      <c r="E54" s="117"/>
      <c r="F54" s="117"/>
      <c r="G54" s="117"/>
      <c r="H54" s="117"/>
      <c r="I54" s="128"/>
      <c r="J54" s="129" t="s">
        <v>213</v>
      </c>
      <c r="K54" s="130"/>
    </row>
    <row r="55" spans="2:47" s="1" customFormat="1" ht="10.35" customHeight="1" x14ac:dyDescent="0.3">
      <c r="B55" s="35"/>
      <c r="C55" s="36"/>
      <c r="D55" s="36"/>
      <c r="E55" s="36"/>
      <c r="F55" s="36"/>
      <c r="G55" s="36"/>
      <c r="H55" s="36"/>
      <c r="I55" s="103"/>
      <c r="J55" s="36"/>
      <c r="K55" s="39"/>
    </row>
    <row r="56" spans="2:47" s="1" customFormat="1" ht="29.25" customHeight="1" x14ac:dyDescent="0.3">
      <c r="B56" s="35"/>
      <c r="C56" s="131" t="s">
        <v>214</v>
      </c>
      <c r="D56" s="36"/>
      <c r="E56" s="36"/>
      <c r="F56" s="36"/>
      <c r="G56" s="36"/>
      <c r="H56" s="36"/>
      <c r="I56" s="103"/>
      <c r="J56" s="113">
        <f>J77</f>
        <v>0</v>
      </c>
      <c r="K56" s="39"/>
      <c r="AU56" s="19" t="s">
        <v>215</v>
      </c>
    </row>
    <row r="57" spans="2:47" s="8" customFormat="1" ht="24.95" customHeight="1" x14ac:dyDescent="0.3">
      <c r="B57" s="132"/>
      <c r="C57" s="133"/>
      <c r="D57" s="134" t="s">
        <v>6614</v>
      </c>
      <c r="E57" s="135"/>
      <c r="F57" s="135"/>
      <c r="G57" s="135"/>
      <c r="H57" s="135"/>
      <c r="I57" s="136"/>
      <c r="J57" s="137">
        <f>J78</f>
        <v>0</v>
      </c>
      <c r="K57" s="138"/>
    </row>
    <row r="58" spans="2:47" s="1" customFormat="1" ht="21.7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6.95" customHeight="1" x14ac:dyDescent="0.3">
      <c r="B59" s="50"/>
      <c r="C59" s="51"/>
      <c r="D59" s="51"/>
      <c r="E59" s="51"/>
      <c r="F59" s="51"/>
      <c r="G59" s="51"/>
      <c r="H59" s="51"/>
      <c r="I59" s="124"/>
      <c r="J59" s="51"/>
      <c r="K59" s="52"/>
    </row>
    <row r="63" spans="2:47" s="1" customFormat="1" ht="6.95" customHeight="1" x14ac:dyDescent="0.3">
      <c r="B63" s="53"/>
      <c r="C63" s="54"/>
      <c r="D63" s="54"/>
      <c r="E63" s="54"/>
      <c r="F63" s="54"/>
      <c r="G63" s="54"/>
      <c r="H63" s="54"/>
      <c r="I63" s="125"/>
      <c r="J63" s="54"/>
      <c r="K63" s="54"/>
      <c r="L63" s="35"/>
    </row>
    <row r="64" spans="2:47" s="1" customFormat="1" ht="36.950000000000003" customHeight="1" x14ac:dyDescent="0.3">
      <c r="B64" s="35"/>
      <c r="C64" s="55" t="s">
        <v>220</v>
      </c>
      <c r="L64" s="35"/>
    </row>
    <row r="65" spans="2:65" s="1" customFormat="1" ht="6.95" customHeight="1" x14ac:dyDescent="0.3">
      <c r="B65" s="35"/>
      <c r="L65" s="35"/>
    </row>
    <row r="66" spans="2:65" s="1" customFormat="1" ht="14.45" customHeight="1" x14ac:dyDescent="0.3">
      <c r="B66" s="35"/>
      <c r="C66" s="57" t="s">
        <v>17</v>
      </c>
      <c r="L66" s="35"/>
    </row>
    <row r="67" spans="2:65" s="1" customFormat="1" ht="22.5" customHeight="1" x14ac:dyDescent="0.3">
      <c r="B67" s="35"/>
      <c r="E67" s="418" t="str">
        <f>E7</f>
        <v>MMUVD Pardubice</v>
      </c>
      <c r="F67" s="395"/>
      <c r="G67" s="395"/>
      <c r="H67" s="395"/>
      <c r="L67" s="35"/>
    </row>
    <row r="68" spans="2:65" s="1" customFormat="1" ht="14.45" customHeight="1" x14ac:dyDescent="0.3">
      <c r="B68" s="35"/>
      <c r="C68" s="57" t="s">
        <v>209</v>
      </c>
      <c r="L68" s="35"/>
    </row>
    <row r="69" spans="2:65" s="1" customFormat="1" ht="23.25" customHeight="1" x14ac:dyDescent="0.3">
      <c r="B69" s="35"/>
      <c r="E69" s="392" t="str">
        <f>E9</f>
        <v>10 - VON</v>
      </c>
      <c r="F69" s="395"/>
      <c r="G69" s="395"/>
      <c r="H69" s="395"/>
      <c r="L69" s="35"/>
    </row>
    <row r="70" spans="2:65" s="1" customFormat="1" ht="6.95" customHeight="1" x14ac:dyDescent="0.3">
      <c r="B70" s="35"/>
      <c r="L70" s="35"/>
    </row>
    <row r="71" spans="2:65" s="1" customFormat="1" ht="18" customHeight="1" x14ac:dyDescent="0.3">
      <c r="B71" s="35"/>
      <c r="C71" s="57" t="s">
        <v>23</v>
      </c>
      <c r="F71" s="146" t="str">
        <f>F12</f>
        <v>Pardubice</v>
      </c>
      <c r="I71" s="147" t="s">
        <v>25</v>
      </c>
      <c r="J71" s="61">
        <f>IF(J12="","",J12)</f>
        <v>42576</v>
      </c>
      <c r="L71" s="35"/>
    </row>
    <row r="72" spans="2:65" s="1" customFormat="1" ht="6.95" customHeight="1" x14ac:dyDescent="0.3">
      <c r="B72" s="35"/>
      <c r="L72" s="35"/>
    </row>
    <row r="73" spans="2:65" s="1" customFormat="1" ht="15" x14ac:dyDescent="0.3">
      <c r="B73" s="35"/>
      <c r="C73" s="57" t="s">
        <v>28</v>
      </c>
      <c r="F73" s="146" t="str">
        <f>E15</f>
        <v>Město Pardubice</v>
      </c>
      <c r="I73" s="147" t="s">
        <v>34</v>
      </c>
      <c r="J73" s="146" t="str">
        <f>E21</f>
        <v>Grebner spol s r.o.</v>
      </c>
      <c r="L73" s="35"/>
    </row>
    <row r="74" spans="2:65" s="1" customFormat="1" ht="14.45" customHeight="1" x14ac:dyDescent="0.3">
      <c r="B74" s="35"/>
      <c r="C74" s="57" t="s">
        <v>32</v>
      </c>
      <c r="F74" s="146" t="str">
        <f>IF(E18="","",E18)</f>
        <v/>
      </c>
      <c r="L74" s="35"/>
    </row>
    <row r="75" spans="2:65" s="1" customFormat="1" ht="10.35" customHeight="1" x14ac:dyDescent="0.3">
      <c r="B75" s="35"/>
      <c r="L75" s="35"/>
    </row>
    <row r="76" spans="2:65" s="10" customFormat="1" ht="29.25" customHeight="1" x14ac:dyDescent="0.3">
      <c r="B76" s="148"/>
      <c r="C76" s="149" t="s">
        <v>221</v>
      </c>
      <c r="D76" s="150" t="s">
        <v>58</v>
      </c>
      <c r="E76" s="150" t="s">
        <v>54</v>
      </c>
      <c r="F76" s="150" t="s">
        <v>222</v>
      </c>
      <c r="G76" s="150" t="s">
        <v>223</v>
      </c>
      <c r="H76" s="150" t="s">
        <v>224</v>
      </c>
      <c r="I76" s="151" t="s">
        <v>225</v>
      </c>
      <c r="J76" s="150" t="s">
        <v>213</v>
      </c>
      <c r="K76" s="152" t="s">
        <v>226</v>
      </c>
      <c r="L76" s="148"/>
      <c r="M76" s="68" t="s">
        <v>227</v>
      </c>
      <c r="N76" s="69" t="s">
        <v>43</v>
      </c>
      <c r="O76" s="69" t="s">
        <v>228</v>
      </c>
      <c r="P76" s="69" t="s">
        <v>229</v>
      </c>
      <c r="Q76" s="69" t="s">
        <v>230</v>
      </c>
      <c r="R76" s="69" t="s">
        <v>231</v>
      </c>
      <c r="S76" s="69" t="s">
        <v>232</v>
      </c>
      <c r="T76" s="70" t="s">
        <v>233</v>
      </c>
    </row>
    <row r="77" spans="2:65" s="1" customFormat="1" ht="29.25" customHeight="1" x14ac:dyDescent="0.35">
      <c r="B77" s="35"/>
      <c r="C77" s="72" t="s">
        <v>214</v>
      </c>
      <c r="J77" s="153">
        <f>BK77</f>
        <v>0</v>
      </c>
      <c r="L77" s="35"/>
      <c r="M77" s="71"/>
      <c r="N77" s="62"/>
      <c r="O77" s="62"/>
      <c r="P77" s="154">
        <f>P78</f>
        <v>0</v>
      </c>
      <c r="Q77" s="62"/>
      <c r="R77" s="154">
        <f>R78</f>
        <v>0</v>
      </c>
      <c r="S77" s="62"/>
      <c r="T77" s="155">
        <f>T78</f>
        <v>0</v>
      </c>
      <c r="AT77" s="19" t="s">
        <v>72</v>
      </c>
      <c r="AU77" s="19" t="s">
        <v>215</v>
      </c>
      <c r="BK77" s="156">
        <f>BK78</f>
        <v>0</v>
      </c>
    </row>
    <row r="78" spans="2:65" s="11" customFormat="1" ht="37.35" customHeight="1" x14ac:dyDescent="0.35">
      <c r="B78" s="157"/>
      <c r="D78" s="168" t="s">
        <v>72</v>
      </c>
      <c r="E78" s="241" t="s">
        <v>6615</v>
      </c>
      <c r="F78" s="241" t="s">
        <v>6616</v>
      </c>
      <c r="I78" s="160"/>
      <c r="J78" s="242">
        <f>BK78</f>
        <v>0</v>
      </c>
      <c r="L78" s="157"/>
      <c r="M78" s="162"/>
      <c r="N78" s="163"/>
      <c r="O78" s="163"/>
      <c r="P78" s="164">
        <f>SUM(P79:P102)</f>
        <v>0</v>
      </c>
      <c r="Q78" s="163"/>
      <c r="R78" s="164">
        <f>SUM(R79:R102)</f>
        <v>0</v>
      </c>
      <c r="S78" s="163"/>
      <c r="T78" s="165">
        <f>SUM(T79:T102)</f>
        <v>0</v>
      </c>
      <c r="AR78" s="158" t="s">
        <v>254</v>
      </c>
      <c r="AT78" s="166" t="s">
        <v>72</v>
      </c>
      <c r="AU78" s="166" t="s">
        <v>73</v>
      </c>
      <c r="AY78" s="158" t="s">
        <v>235</v>
      </c>
      <c r="BK78" s="167">
        <f>SUM(BK79:BK102)</f>
        <v>0</v>
      </c>
    </row>
    <row r="79" spans="2:65" s="1" customFormat="1" ht="22.5" customHeight="1" x14ac:dyDescent="0.3">
      <c r="B79" s="171"/>
      <c r="C79" s="172" t="s">
        <v>22</v>
      </c>
      <c r="D79" s="172" t="s">
        <v>237</v>
      </c>
      <c r="E79" s="173" t="s">
        <v>6617</v>
      </c>
      <c r="F79" s="174" t="s">
        <v>6618</v>
      </c>
      <c r="G79" s="175" t="s">
        <v>6619</v>
      </c>
      <c r="H79" s="176">
        <v>1</v>
      </c>
      <c r="I79" s="177"/>
      <c r="J79" s="178">
        <f t="shared" ref="J79:J102" si="0">ROUND(I79*H79,2)</f>
        <v>0</v>
      </c>
      <c r="K79" s="174" t="s">
        <v>3</v>
      </c>
      <c r="L79" s="35"/>
      <c r="M79" s="179" t="s">
        <v>3</v>
      </c>
      <c r="N79" s="180" t="s">
        <v>44</v>
      </c>
      <c r="O79" s="36"/>
      <c r="P79" s="181">
        <f t="shared" ref="P79:P102" si="1">O79*H79</f>
        <v>0</v>
      </c>
      <c r="Q79" s="181">
        <v>0</v>
      </c>
      <c r="R79" s="181">
        <f t="shared" ref="R79:R102" si="2">Q79*H79</f>
        <v>0</v>
      </c>
      <c r="S79" s="181">
        <v>0</v>
      </c>
      <c r="T79" s="182">
        <f t="shared" ref="T79:T102" si="3">S79*H79</f>
        <v>0</v>
      </c>
      <c r="AR79" s="19" t="s">
        <v>6620</v>
      </c>
      <c r="AT79" s="19" t="s">
        <v>237</v>
      </c>
      <c r="AU79" s="19" t="s">
        <v>22</v>
      </c>
      <c r="AY79" s="19" t="s">
        <v>235</v>
      </c>
      <c r="BE79" s="183">
        <f t="shared" ref="BE79:BE102" si="4">IF(N79="základní",J79,0)</f>
        <v>0</v>
      </c>
      <c r="BF79" s="183">
        <f t="shared" ref="BF79:BF102" si="5">IF(N79="snížená",J79,0)</f>
        <v>0</v>
      </c>
      <c r="BG79" s="183">
        <f t="shared" ref="BG79:BG102" si="6">IF(N79="zákl. přenesená",J79,0)</f>
        <v>0</v>
      </c>
      <c r="BH79" s="183">
        <f t="shared" ref="BH79:BH102" si="7">IF(N79="sníž. přenesená",J79,0)</f>
        <v>0</v>
      </c>
      <c r="BI79" s="183">
        <f t="shared" ref="BI79:BI102" si="8">IF(N79="nulová",J79,0)</f>
        <v>0</v>
      </c>
      <c r="BJ79" s="19" t="s">
        <v>22</v>
      </c>
      <c r="BK79" s="183">
        <f t="shared" ref="BK79:BK102" si="9">ROUND(I79*H79,2)</f>
        <v>0</v>
      </c>
      <c r="BL79" s="19" t="s">
        <v>6620</v>
      </c>
      <c r="BM79" s="19" t="s">
        <v>6621</v>
      </c>
    </row>
    <row r="80" spans="2:65" s="1" customFormat="1" ht="22.5" customHeight="1" x14ac:dyDescent="0.3">
      <c r="B80" s="171"/>
      <c r="C80" s="172" t="s">
        <v>81</v>
      </c>
      <c r="D80" s="172" t="s">
        <v>237</v>
      </c>
      <c r="E80" s="173" t="s">
        <v>6622</v>
      </c>
      <c r="F80" s="174" t="s">
        <v>6623</v>
      </c>
      <c r="G80" s="175" t="s">
        <v>6619</v>
      </c>
      <c r="H80" s="176">
        <v>1</v>
      </c>
      <c r="I80" s="177"/>
      <c r="J80" s="178">
        <f t="shared" si="0"/>
        <v>0</v>
      </c>
      <c r="K80" s="174" t="s">
        <v>3</v>
      </c>
      <c r="L80" s="35"/>
      <c r="M80" s="179" t="s">
        <v>3</v>
      </c>
      <c r="N80" s="180" t="s">
        <v>44</v>
      </c>
      <c r="O80" s="36"/>
      <c r="P80" s="181">
        <f t="shared" si="1"/>
        <v>0</v>
      </c>
      <c r="Q80" s="181">
        <v>0</v>
      </c>
      <c r="R80" s="181">
        <f t="shared" si="2"/>
        <v>0</v>
      </c>
      <c r="S80" s="181">
        <v>0</v>
      </c>
      <c r="T80" s="182">
        <f t="shared" si="3"/>
        <v>0</v>
      </c>
      <c r="AR80" s="19" t="s">
        <v>6620</v>
      </c>
      <c r="AT80" s="19" t="s">
        <v>237</v>
      </c>
      <c r="AU80" s="19" t="s">
        <v>22</v>
      </c>
      <c r="AY80" s="19" t="s">
        <v>235</v>
      </c>
      <c r="BE80" s="183">
        <f t="shared" si="4"/>
        <v>0</v>
      </c>
      <c r="BF80" s="183">
        <f t="shared" si="5"/>
        <v>0</v>
      </c>
      <c r="BG80" s="183">
        <f t="shared" si="6"/>
        <v>0</v>
      </c>
      <c r="BH80" s="183">
        <f t="shared" si="7"/>
        <v>0</v>
      </c>
      <c r="BI80" s="183">
        <f t="shared" si="8"/>
        <v>0</v>
      </c>
      <c r="BJ80" s="19" t="s">
        <v>22</v>
      </c>
      <c r="BK80" s="183">
        <f t="shared" si="9"/>
        <v>0</v>
      </c>
      <c r="BL80" s="19" t="s">
        <v>6620</v>
      </c>
      <c r="BM80" s="19" t="s">
        <v>6624</v>
      </c>
    </row>
    <row r="81" spans="2:65" s="1" customFormat="1" ht="44.25" customHeight="1" x14ac:dyDescent="0.3">
      <c r="B81" s="171"/>
      <c r="C81" s="172" t="s">
        <v>103</v>
      </c>
      <c r="D81" s="172" t="s">
        <v>237</v>
      </c>
      <c r="E81" s="173" t="s">
        <v>6625</v>
      </c>
      <c r="F81" s="174" t="s">
        <v>6895</v>
      </c>
      <c r="G81" s="175" t="s">
        <v>6619</v>
      </c>
      <c r="H81" s="176">
        <v>1</v>
      </c>
      <c r="I81" s="177"/>
      <c r="J81" s="178">
        <f t="shared" si="0"/>
        <v>0</v>
      </c>
      <c r="K81" s="174" t="s">
        <v>3</v>
      </c>
      <c r="L81" s="35"/>
      <c r="M81" s="179" t="s">
        <v>3</v>
      </c>
      <c r="N81" s="180" t="s">
        <v>44</v>
      </c>
      <c r="O81" s="36"/>
      <c r="P81" s="181">
        <f t="shared" si="1"/>
        <v>0</v>
      </c>
      <c r="Q81" s="181">
        <v>0</v>
      </c>
      <c r="R81" s="181">
        <f t="shared" si="2"/>
        <v>0</v>
      </c>
      <c r="S81" s="181">
        <v>0</v>
      </c>
      <c r="T81" s="182">
        <f t="shared" si="3"/>
        <v>0</v>
      </c>
      <c r="AR81" s="19" t="s">
        <v>6620</v>
      </c>
      <c r="AT81" s="19" t="s">
        <v>237</v>
      </c>
      <c r="AU81" s="19" t="s">
        <v>22</v>
      </c>
      <c r="AY81" s="19" t="s">
        <v>235</v>
      </c>
      <c r="BE81" s="183">
        <f t="shared" si="4"/>
        <v>0</v>
      </c>
      <c r="BF81" s="183">
        <f t="shared" si="5"/>
        <v>0</v>
      </c>
      <c r="BG81" s="183">
        <f t="shared" si="6"/>
        <v>0</v>
      </c>
      <c r="BH81" s="183">
        <f t="shared" si="7"/>
        <v>0</v>
      </c>
      <c r="BI81" s="183">
        <f t="shared" si="8"/>
        <v>0</v>
      </c>
      <c r="BJ81" s="19" t="s">
        <v>22</v>
      </c>
      <c r="BK81" s="183">
        <f t="shared" si="9"/>
        <v>0</v>
      </c>
      <c r="BL81" s="19" t="s">
        <v>6620</v>
      </c>
      <c r="BM81" s="19" t="s">
        <v>6626</v>
      </c>
    </row>
    <row r="82" spans="2:65" s="1" customFormat="1" ht="31.5" customHeight="1" x14ac:dyDescent="0.3">
      <c r="B82" s="171"/>
      <c r="C82" s="172" t="s">
        <v>241</v>
      </c>
      <c r="D82" s="172" t="s">
        <v>237</v>
      </c>
      <c r="E82" s="173" t="s">
        <v>6627</v>
      </c>
      <c r="F82" s="174" t="s">
        <v>6896</v>
      </c>
      <c r="G82" s="175" t="s">
        <v>240</v>
      </c>
      <c r="H82" s="176">
        <v>16000</v>
      </c>
      <c r="I82" s="177"/>
      <c r="J82" s="178">
        <f t="shared" si="0"/>
        <v>0</v>
      </c>
      <c r="K82" s="174" t="s">
        <v>3</v>
      </c>
      <c r="L82" s="35"/>
      <c r="M82" s="179" t="s">
        <v>3</v>
      </c>
      <c r="N82" s="180" t="s">
        <v>44</v>
      </c>
      <c r="O82" s="36"/>
      <c r="P82" s="181">
        <f t="shared" si="1"/>
        <v>0</v>
      </c>
      <c r="Q82" s="181">
        <v>0</v>
      </c>
      <c r="R82" s="181">
        <f t="shared" si="2"/>
        <v>0</v>
      </c>
      <c r="S82" s="181">
        <v>0</v>
      </c>
      <c r="T82" s="182">
        <f t="shared" si="3"/>
        <v>0</v>
      </c>
      <c r="AR82" s="19" t="s">
        <v>6620</v>
      </c>
      <c r="AT82" s="19" t="s">
        <v>237</v>
      </c>
      <c r="AU82" s="19" t="s">
        <v>22</v>
      </c>
      <c r="AY82" s="19" t="s">
        <v>235</v>
      </c>
      <c r="BE82" s="183">
        <f t="shared" si="4"/>
        <v>0</v>
      </c>
      <c r="BF82" s="183">
        <f t="shared" si="5"/>
        <v>0</v>
      </c>
      <c r="BG82" s="183">
        <f t="shared" si="6"/>
        <v>0</v>
      </c>
      <c r="BH82" s="183">
        <f t="shared" si="7"/>
        <v>0</v>
      </c>
      <c r="BI82" s="183">
        <f t="shared" si="8"/>
        <v>0</v>
      </c>
      <c r="BJ82" s="19" t="s">
        <v>22</v>
      </c>
      <c r="BK82" s="183">
        <f t="shared" si="9"/>
        <v>0</v>
      </c>
      <c r="BL82" s="19" t="s">
        <v>6620</v>
      </c>
      <c r="BM82" s="19" t="s">
        <v>6628</v>
      </c>
    </row>
    <row r="83" spans="2:65" s="1" customFormat="1" ht="22.5" customHeight="1" x14ac:dyDescent="0.3">
      <c r="B83" s="171"/>
      <c r="C83" s="172" t="s">
        <v>254</v>
      </c>
      <c r="D83" s="172" t="s">
        <v>237</v>
      </c>
      <c r="E83" s="173" t="s">
        <v>6629</v>
      </c>
      <c r="F83" s="174" t="s">
        <v>6630</v>
      </c>
      <c r="G83" s="175" t="s">
        <v>6619</v>
      </c>
      <c r="H83" s="176">
        <v>1</v>
      </c>
      <c r="I83" s="177"/>
      <c r="J83" s="178">
        <f t="shared" si="0"/>
        <v>0</v>
      </c>
      <c r="K83" s="174" t="s">
        <v>309</v>
      </c>
      <c r="L83" s="35"/>
      <c r="M83" s="179" t="s">
        <v>3</v>
      </c>
      <c r="N83" s="180" t="s">
        <v>44</v>
      </c>
      <c r="O83" s="36"/>
      <c r="P83" s="181">
        <f t="shared" si="1"/>
        <v>0</v>
      </c>
      <c r="Q83" s="181">
        <v>0</v>
      </c>
      <c r="R83" s="181">
        <f t="shared" si="2"/>
        <v>0</v>
      </c>
      <c r="S83" s="181">
        <v>0</v>
      </c>
      <c r="T83" s="182">
        <f t="shared" si="3"/>
        <v>0</v>
      </c>
      <c r="AR83" s="19" t="s">
        <v>6620</v>
      </c>
      <c r="AT83" s="19" t="s">
        <v>237</v>
      </c>
      <c r="AU83" s="19" t="s">
        <v>22</v>
      </c>
      <c r="AY83" s="19" t="s">
        <v>235</v>
      </c>
      <c r="BE83" s="183">
        <f t="shared" si="4"/>
        <v>0</v>
      </c>
      <c r="BF83" s="183">
        <f t="shared" si="5"/>
        <v>0</v>
      </c>
      <c r="BG83" s="183">
        <f t="shared" si="6"/>
        <v>0</v>
      </c>
      <c r="BH83" s="183">
        <f t="shared" si="7"/>
        <v>0</v>
      </c>
      <c r="BI83" s="183">
        <f t="shared" si="8"/>
        <v>0</v>
      </c>
      <c r="BJ83" s="19" t="s">
        <v>22</v>
      </c>
      <c r="BK83" s="183">
        <f t="shared" si="9"/>
        <v>0</v>
      </c>
      <c r="BL83" s="19" t="s">
        <v>6620</v>
      </c>
      <c r="BM83" s="19" t="s">
        <v>6631</v>
      </c>
    </row>
    <row r="84" spans="2:65" s="1" customFormat="1" ht="22.5" customHeight="1" x14ac:dyDescent="0.3">
      <c r="B84" s="171"/>
      <c r="C84" s="172" t="s">
        <v>258</v>
      </c>
      <c r="D84" s="172" t="s">
        <v>237</v>
      </c>
      <c r="E84" s="173" t="s">
        <v>6632</v>
      </c>
      <c r="F84" s="174" t="s">
        <v>6633</v>
      </c>
      <c r="G84" s="175" t="s">
        <v>6619</v>
      </c>
      <c r="H84" s="176">
        <v>1</v>
      </c>
      <c r="I84" s="177"/>
      <c r="J84" s="178">
        <f t="shared" si="0"/>
        <v>0</v>
      </c>
      <c r="K84" s="174" t="s">
        <v>309</v>
      </c>
      <c r="L84" s="35"/>
      <c r="M84" s="179" t="s">
        <v>3</v>
      </c>
      <c r="N84" s="180" t="s">
        <v>44</v>
      </c>
      <c r="O84" s="36"/>
      <c r="P84" s="181">
        <f t="shared" si="1"/>
        <v>0</v>
      </c>
      <c r="Q84" s="181">
        <v>0</v>
      </c>
      <c r="R84" s="181">
        <f t="shared" si="2"/>
        <v>0</v>
      </c>
      <c r="S84" s="181">
        <v>0</v>
      </c>
      <c r="T84" s="182">
        <f t="shared" si="3"/>
        <v>0</v>
      </c>
      <c r="AR84" s="19" t="s">
        <v>6620</v>
      </c>
      <c r="AT84" s="19" t="s">
        <v>237</v>
      </c>
      <c r="AU84" s="19" t="s">
        <v>22</v>
      </c>
      <c r="AY84" s="19" t="s">
        <v>235</v>
      </c>
      <c r="BE84" s="183">
        <f t="shared" si="4"/>
        <v>0</v>
      </c>
      <c r="BF84" s="183">
        <f t="shared" si="5"/>
        <v>0</v>
      </c>
      <c r="BG84" s="183">
        <f t="shared" si="6"/>
        <v>0</v>
      </c>
      <c r="BH84" s="183">
        <f t="shared" si="7"/>
        <v>0</v>
      </c>
      <c r="BI84" s="183">
        <f t="shared" si="8"/>
        <v>0</v>
      </c>
      <c r="BJ84" s="19" t="s">
        <v>22</v>
      </c>
      <c r="BK84" s="183">
        <f t="shared" si="9"/>
        <v>0</v>
      </c>
      <c r="BL84" s="19" t="s">
        <v>6620</v>
      </c>
      <c r="BM84" s="19" t="s">
        <v>6634</v>
      </c>
    </row>
    <row r="85" spans="2:65" s="1" customFormat="1" ht="22.5" customHeight="1" x14ac:dyDescent="0.3">
      <c r="B85" s="171"/>
      <c r="C85" s="172" t="s">
        <v>262</v>
      </c>
      <c r="D85" s="172" t="s">
        <v>237</v>
      </c>
      <c r="E85" s="173" t="s">
        <v>6635</v>
      </c>
      <c r="F85" s="174" t="s">
        <v>6636</v>
      </c>
      <c r="G85" s="175" t="s">
        <v>6619</v>
      </c>
      <c r="H85" s="176">
        <v>1</v>
      </c>
      <c r="I85" s="177"/>
      <c r="J85" s="178">
        <f t="shared" si="0"/>
        <v>0</v>
      </c>
      <c r="K85" s="174" t="s">
        <v>3</v>
      </c>
      <c r="L85" s="35"/>
      <c r="M85" s="179" t="s">
        <v>3</v>
      </c>
      <c r="N85" s="180" t="s">
        <v>44</v>
      </c>
      <c r="O85" s="36"/>
      <c r="P85" s="181">
        <f t="shared" si="1"/>
        <v>0</v>
      </c>
      <c r="Q85" s="181">
        <v>0</v>
      </c>
      <c r="R85" s="181">
        <f t="shared" si="2"/>
        <v>0</v>
      </c>
      <c r="S85" s="181">
        <v>0</v>
      </c>
      <c r="T85" s="182">
        <f t="shared" si="3"/>
        <v>0</v>
      </c>
      <c r="AR85" s="19" t="s">
        <v>6620</v>
      </c>
      <c r="AT85" s="19" t="s">
        <v>237</v>
      </c>
      <c r="AU85" s="19" t="s">
        <v>22</v>
      </c>
      <c r="AY85" s="19" t="s">
        <v>235</v>
      </c>
      <c r="BE85" s="183">
        <f t="shared" si="4"/>
        <v>0</v>
      </c>
      <c r="BF85" s="183">
        <f t="shared" si="5"/>
        <v>0</v>
      </c>
      <c r="BG85" s="183">
        <f t="shared" si="6"/>
        <v>0</v>
      </c>
      <c r="BH85" s="183">
        <f t="shared" si="7"/>
        <v>0</v>
      </c>
      <c r="BI85" s="183">
        <f t="shared" si="8"/>
        <v>0</v>
      </c>
      <c r="BJ85" s="19" t="s">
        <v>22</v>
      </c>
      <c r="BK85" s="183">
        <f t="shared" si="9"/>
        <v>0</v>
      </c>
      <c r="BL85" s="19" t="s">
        <v>6620</v>
      </c>
      <c r="BM85" s="19" t="s">
        <v>6637</v>
      </c>
    </row>
    <row r="86" spans="2:65" s="1" customFormat="1" ht="22.5" customHeight="1" x14ac:dyDescent="0.3">
      <c r="B86" s="171"/>
      <c r="C86" s="172" t="s">
        <v>266</v>
      </c>
      <c r="D86" s="172" t="s">
        <v>237</v>
      </c>
      <c r="E86" s="173" t="s">
        <v>6638</v>
      </c>
      <c r="F86" s="174" t="s">
        <v>6639</v>
      </c>
      <c r="G86" s="175" t="s">
        <v>6619</v>
      </c>
      <c r="H86" s="176">
        <v>1</v>
      </c>
      <c r="I86" s="177"/>
      <c r="J86" s="178">
        <f t="shared" si="0"/>
        <v>0</v>
      </c>
      <c r="K86" s="174" t="s">
        <v>309</v>
      </c>
      <c r="L86" s="35"/>
      <c r="M86" s="179" t="s">
        <v>3</v>
      </c>
      <c r="N86" s="180" t="s">
        <v>44</v>
      </c>
      <c r="O86" s="36"/>
      <c r="P86" s="181">
        <f t="shared" si="1"/>
        <v>0</v>
      </c>
      <c r="Q86" s="181">
        <v>0</v>
      </c>
      <c r="R86" s="181">
        <f t="shared" si="2"/>
        <v>0</v>
      </c>
      <c r="S86" s="181">
        <v>0</v>
      </c>
      <c r="T86" s="182">
        <f t="shared" si="3"/>
        <v>0</v>
      </c>
      <c r="AR86" s="19" t="s">
        <v>6620</v>
      </c>
      <c r="AT86" s="19" t="s">
        <v>237</v>
      </c>
      <c r="AU86" s="19" t="s">
        <v>22</v>
      </c>
      <c r="AY86" s="19" t="s">
        <v>235</v>
      </c>
      <c r="BE86" s="183">
        <f t="shared" si="4"/>
        <v>0</v>
      </c>
      <c r="BF86" s="183">
        <f t="shared" si="5"/>
        <v>0</v>
      </c>
      <c r="BG86" s="183">
        <f t="shared" si="6"/>
        <v>0</v>
      </c>
      <c r="BH86" s="183">
        <f t="shared" si="7"/>
        <v>0</v>
      </c>
      <c r="BI86" s="183">
        <f t="shared" si="8"/>
        <v>0</v>
      </c>
      <c r="BJ86" s="19" t="s">
        <v>22</v>
      </c>
      <c r="BK86" s="183">
        <f t="shared" si="9"/>
        <v>0</v>
      </c>
      <c r="BL86" s="19" t="s">
        <v>6620</v>
      </c>
      <c r="BM86" s="19" t="s">
        <v>6640</v>
      </c>
    </row>
    <row r="87" spans="2:65" s="1" customFormat="1" ht="22.5" customHeight="1" x14ac:dyDescent="0.3">
      <c r="B87" s="171"/>
      <c r="C87" s="172" t="s">
        <v>270</v>
      </c>
      <c r="D87" s="172" t="s">
        <v>237</v>
      </c>
      <c r="E87" s="173" t="s">
        <v>6641</v>
      </c>
      <c r="F87" s="174" t="s">
        <v>6642</v>
      </c>
      <c r="G87" s="175" t="s">
        <v>6619</v>
      </c>
      <c r="H87" s="176">
        <v>1</v>
      </c>
      <c r="I87" s="177"/>
      <c r="J87" s="178">
        <f t="shared" si="0"/>
        <v>0</v>
      </c>
      <c r="K87" s="174" t="s">
        <v>309</v>
      </c>
      <c r="L87" s="35"/>
      <c r="M87" s="179" t="s">
        <v>3</v>
      </c>
      <c r="N87" s="180" t="s">
        <v>44</v>
      </c>
      <c r="O87" s="36"/>
      <c r="P87" s="181">
        <f t="shared" si="1"/>
        <v>0</v>
      </c>
      <c r="Q87" s="181">
        <v>0</v>
      </c>
      <c r="R87" s="181">
        <f t="shared" si="2"/>
        <v>0</v>
      </c>
      <c r="S87" s="181">
        <v>0</v>
      </c>
      <c r="T87" s="182">
        <f t="shared" si="3"/>
        <v>0</v>
      </c>
      <c r="AR87" s="19" t="s">
        <v>6620</v>
      </c>
      <c r="AT87" s="19" t="s">
        <v>237</v>
      </c>
      <c r="AU87" s="19" t="s">
        <v>22</v>
      </c>
      <c r="AY87" s="19" t="s">
        <v>235</v>
      </c>
      <c r="BE87" s="183">
        <f t="shared" si="4"/>
        <v>0</v>
      </c>
      <c r="BF87" s="183">
        <f t="shared" si="5"/>
        <v>0</v>
      </c>
      <c r="BG87" s="183">
        <f t="shared" si="6"/>
        <v>0</v>
      </c>
      <c r="BH87" s="183">
        <f t="shared" si="7"/>
        <v>0</v>
      </c>
      <c r="BI87" s="183">
        <f t="shared" si="8"/>
        <v>0</v>
      </c>
      <c r="BJ87" s="19" t="s">
        <v>22</v>
      </c>
      <c r="BK87" s="183">
        <f t="shared" si="9"/>
        <v>0</v>
      </c>
      <c r="BL87" s="19" t="s">
        <v>6620</v>
      </c>
      <c r="BM87" s="19" t="s">
        <v>6643</v>
      </c>
    </row>
    <row r="88" spans="2:65" s="1" customFormat="1" ht="44.25" customHeight="1" x14ac:dyDescent="0.3">
      <c r="B88" s="171"/>
      <c r="C88" s="172" t="s">
        <v>26</v>
      </c>
      <c r="D88" s="172" t="s">
        <v>237</v>
      </c>
      <c r="E88" s="173" t="s">
        <v>6644</v>
      </c>
      <c r="F88" s="174" t="s">
        <v>6897</v>
      </c>
      <c r="G88" s="175" t="s">
        <v>6619</v>
      </c>
      <c r="H88" s="176">
        <v>1</v>
      </c>
      <c r="I88" s="177"/>
      <c r="J88" s="178">
        <f t="shared" si="0"/>
        <v>0</v>
      </c>
      <c r="K88" s="174" t="s">
        <v>3</v>
      </c>
      <c r="L88" s="35"/>
      <c r="M88" s="179" t="s">
        <v>3</v>
      </c>
      <c r="N88" s="180" t="s">
        <v>44</v>
      </c>
      <c r="O88" s="36"/>
      <c r="P88" s="181">
        <f t="shared" si="1"/>
        <v>0</v>
      </c>
      <c r="Q88" s="181">
        <v>0</v>
      </c>
      <c r="R88" s="181">
        <f t="shared" si="2"/>
        <v>0</v>
      </c>
      <c r="S88" s="181">
        <v>0</v>
      </c>
      <c r="T88" s="182">
        <f t="shared" si="3"/>
        <v>0</v>
      </c>
      <c r="AR88" s="19" t="s">
        <v>6620</v>
      </c>
      <c r="AT88" s="19" t="s">
        <v>237</v>
      </c>
      <c r="AU88" s="19" t="s">
        <v>22</v>
      </c>
      <c r="AY88" s="19" t="s">
        <v>235</v>
      </c>
      <c r="BE88" s="183">
        <f t="shared" si="4"/>
        <v>0</v>
      </c>
      <c r="BF88" s="183">
        <f t="shared" si="5"/>
        <v>0</v>
      </c>
      <c r="BG88" s="183">
        <f t="shared" si="6"/>
        <v>0</v>
      </c>
      <c r="BH88" s="183">
        <f t="shared" si="7"/>
        <v>0</v>
      </c>
      <c r="BI88" s="183">
        <f t="shared" si="8"/>
        <v>0</v>
      </c>
      <c r="BJ88" s="19" t="s">
        <v>22</v>
      </c>
      <c r="BK88" s="183">
        <f t="shared" si="9"/>
        <v>0</v>
      </c>
      <c r="BL88" s="19" t="s">
        <v>6620</v>
      </c>
      <c r="BM88" s="19" t="s">
        <v>6645</v>
      </c>
    </row>
    <row r="89" spans="2:65" s="1" customFormat="1" ht="31.5" customHeight="1" x14ac:dyDescent="0.3">
      <c r="B89" s="171"/>
      <c r="C89" s="172" t="s">
        <v>164</v>
      </c>
      <c r="D89" s="172" t="s">
        <v>237</v>
      </c>
      <c r="E89" s="173" t="s">
        <v>6646</v>
      </c>
      <c r="F89" s="174" t="s">
        <v>6647</v>
      </c>
      <c r="G89" s="175" t="s">
        <v>6619</v>
      </c>
      <c r="H89" s="176">
        <v>1</v>
      </c>
      <c r="I89" s="177"/>
      <c r="J89" s="178">
        <f t="shared" si="0"/>
        <v>0</v>
      </c>
      <c r="K89" s="174" t="s">
        <v>3</v>
      </c>
      <c r="L89" s="35"/>
      <c r="M89" s="179" t="s">
        <v>3</v>
      </c>
      <c r="N89" s="180" t="s">
        <v>44</v>
      </c>
      <c r="O89" s="36"/>
      <c r="P89" s="181">
        <f t="shared" si="1"/>
        <v>0</v>
      </c>
      <c r="Q89" s="181">
        <v>0</v>
      </c>
      <c r="R89" s="181">
        <f t="shared" si="2"/>
        <v>0</v>
      </c>
      <c r="S89" s="181">
        <v>0</v>
      </c>
      <c r="T89" s="182">
        <f t="shared" si="3"/>
        <v>0</v>
      </c>
      <c r="AR89" s="19" t="s">
        <v>6620</v>
      </c>
      <c r="AT89" s="19" t="s">
        <v>237</v>
      </c>
      <c r="AU89" s="19" t="s">
        <v>22</v>
      </c>
      <c r="AY89" s="19" t="s">
        <v>235</v>
      </c>
      <c r="BE89" s="183">
        <f t="shared" si="4"/>
        <v>0</v>
      </c>
      <c r="BF89" s="183">
        <f t="shared" si="5"/>
        <v>0</v>
      </c>
      <c r="BG89" s="183">
        <f t="shared" si="6"/>
        <v>0</v>
      </c>
      <c r="BH89" s="183">
        <f t="shared" si="7"/>
        <v>0</v>
      </c>
      <c r="BI89" s="183">
        <f t="shared" si="8"/>
        <v>0</v>
      </c>
      <c r="BJ89" s="19" t="s">
        <v>22</v>
      </c>
      <c r="BK89" s="183">
        <f t="shared" si="9"/>
        <v>0</v>
      </c>
      <c r="BL89" s="19" t="s">
        <v>6620</v>
      </c>
      <c r="BM89" s="19" t="s">
        <v>6648</v>
      </c>
    </row>
    <row r="90" spans="2:65" s="1" customFormat="1" ht="22.5" customHeight="1" x14ac:dyDescent="0.3">
      <c r="B90" s="171"/>
      <c r="C90" s="172" t="s">
        <v>280</v>
      </c>
      <c r="D90" s="172" t="s">
        <v>237</v>
      </c>
      <c r="E90" s="173" t="s">
        <v>6649</v>
      </c>
      <c r="F90" s="174" t="s">
        <v>6898</v>
      </c>
      <c r="G90" s="175" t="s">
        <v>240</v>
      </c>
      <c r="H90" s="176">
        <v>1760</v>
      </c>
      <c r="I90" s="177"/>
      <c r="J90" s="178">
        <f t="shared" si="0"/>
        <v>0</v>
      </c>
      <c r="K90" s="174" t="s">
        <v>3</v>
      </c>
      <c r="L90" s="35"/>
      <c r="M90" s="179" t="s">
        <v>3</v>
      </c>
      <c r="N90" s="180" t="s">
        <v>44</v>
      </c>
      <c r="O90" s="36"/>
      <c r="P90" s="181">
        <f t="shared" si="1"/>
        <v>0</v>
      </c>
      <c r="Q90" s="181">
        <v>0</v>
      </c>
      <c r="R90" s="181">
        <f t="shared" si="2"/>
        <v>0</v>
      </c>
      <c r="S90" s="181">
        <v>0</v>
      </c>
      <c r="T90" s="182">
        <f t="shared" si="3"/>
        <v>0</v>
      </c>
      <c r="AR90" s="19" t="s">
        <v>6620</v>
      </c>
      <c r="AT90" s="19" t="s">
        <v>237</v>
      </c>
      <c r="AU90" s="19" t="s">
        <v>22</v>
      </c>
      <c r="AY90" s="19" t="s">
        <v>235</v>
      </c>
      <c r="BE90" s="183">
        <f t="shared" si="4"/>
        <v>0</v>
      </c>
      <c r="BF90" s="183">
        <f t="shared" si="5"/>
        <v>0</v>
      </c>
      <c r="BG90" s="183">
        <f t="shared" si="6"/>
        <v>0</v>
      </c>
      <c r="BH90" s="183">
        <f t="shared" si="7"/>
        <v>0</v>
      </c>
      <c r="BI90" s="183">
        <f t="shared" si="8"/>
        <v>0</v>
      </c>
      <c r="BJ90" s="19" t="s">
        <v>22</v>
      </c>
      <c r="BK90" s="183">
        <f t="shared" si="9"/>
        <v>0</v>
      </c>
      <c r="BL90" s="19" t="s">
        <v>6620</v>
      </c>
      <c r="BM90" s="19" t="s">
        <v>6650</v>
      </c>
    </row>
    <row r="91" spans="2:65" s="1" customFormat="1" ht="22.5" customHeight="1" x14ac:dyDescent="0.3">
      <c r="B91" s="171"/>
      <c r="C91" s="172" t="s">
        <v>284</v>
      </c>
      <c r="D91" s="172" t="s">
        <v>237</v>
      </c>
      <c r="E91" s="173" t="s">
        <v>6651</v>
      </c>
      <c r="F91" s="174" t="s">
        <v>6652</v>
      </c>
      <c r="G91" s="175" t="s">
        <v>6619</v>
      </c>
      <c r="H91" s="176">
        <v>1</v>
      </c>
      <c r="I91" s="177"/>
      <c r="J91" s="178">
        <f t="shared" si="0"/>
        <v>0</v>
      </c>
      <c r="K91" s="174" t="s">
        <v>3</v>
      </c>
      <c r="L91" s="35"/>
      <c r="M91" s="179" t="s">
        <v>3</v>
      </c>
      <c r="N91" s="180" t="s">
        <v>44</v>
      </c>
      <c r="O91" s="36"/>
      <c r="P91" s="181">
        <f t="shared" si="1"/>
        <v>0</v>
      </c>
      <c r="Q91" s="181">
        <v>0</v>
      </c>
      <c r="R91" s="181">
        <f t="shared" si="2"/>
        <v>0</v>
      </c>
      <c r="S91" s="181">
        <v>0</v>
      </c>
      <c r="T91" s="182">
        <f t="shared" si="3"/>
        <v>0</v>
      </c>
      <c r="AR91" s="19" t="s">
        <v>6620</v>
      </c>
      <c r="AT91" s="19" t="s">
        <v>237</v>
      </c>
      <c r="AU91" s="19" t="s">
        <v>22</v>
      </c>
      <c r="AY91" s="19" t="s">
        <v>235</v>
      </c>
      <c r="BE91" s="183">
        <f t="shared" si="4"/>
        <v>0</v>
      </c>
      <c r="BF91" s="183">
        <f t="shared" si="5"/>
        <v>0</v>
      </c>
      <c r="BG91" s="183">
        <f t="shared" si="6"/>
        <v>0</v>
      </c>
      <c r="BH91" s="183">
        <f t="shared" si="7"/>
        <v>0</v>
      </c>
      <c r="BI91" s="183">
        <f t="shared" si="8"/>
        <v>0</v>
      </c>
      <c r="BJ91" s="19" t="s">
        <v>22</v>
      </c>
      <c r="BK91" s="183">
        <f t="shared" si="9"/>
        <v>0</v>
      </c>
      <c r="BL91" s="19" t="s">
        <v>6620</v>
      </c>
      <c r="BM91" s="19" t="s">
        <v>6653</v>
      </c>
    </row>
    <row r="92" spans="2:65" s="1" customFormat="1" ht="22.5" customHeight="1" x14ac:dyDescent="0.3">
      <c r="B92" s="171"/>
      <c r="C92" s="172" t="s">
        <v>288</v>
      </c>
      <c r="D92" s="172" t="s">
        <v>237</v>
      </c>
      <c r="E92" s="173" t="s">
        <v>6654</v>
      </c>
      <c r="F92" s="174" t="s">
        <v>6655</v>
      </c>
      <c r="G92" s="175" t="s">
        <v>6619</v>
      </c>
      <c r="H92" s="176">
        <v>1</v>
      </c>
      <c r="I92" s="177"/>
      <c r="J92" s="178">
        <f t="shared" si="0"/>
        <v>0</v>
      </c>
      <c r="K92" s="174" t="s">
        <v>3</v>
      </c>
      <c r="L92" s="35"/>
      <c r="M92" s="179" t="s">
        <v>3</v>
      </c>
      <c r="N92" s="180" t="s">
        <v>44</v>
      </c>
      <c r="O92" s="36"/>
      <c r="P92" s="181">
        <f t="shared" si="1"/>
        <v>0</v>
      </c>
      <c r="Q92" s="181">
        <v>0</v>
      </c>
      <c r="R92" s="181">
        <f t="shared" si="2"/>
        <v>0</v>
      </c>
      <c r="S92" s="181">
        <v>0</v>
      </c>
      <c r="T92" s="182">
        <f t="shared" si="3"/>
        <v>0</v>
      </c>
      <c r="AR92" s="19" t="s">
        <v>6620</v>
      </c>
      <c r="AT92" s="19" t="s">
        <v>237</v>
      </c>
      <c r="AU92" s="19" t="s">
        <v>22</v>
      </c>
      <c r="AY92" s="19" t="s">
        <v>235</v>
      </c>
      <c r="BE92" s="183">
        <f t="shared" si="4"/>
        <v>0</v>
      </c>
      <c r="BF92" s="183">
        <f t="shared" si="5"/>
        <v>0</v>
      </c>
      <c r="BG92" s="183">
        <f t="shared" si="6"/>
        <v>0</v>
      </c>
      <c r="BH92" s="183">
        <f t="shared" si="7"/>
        <v>0</v>
      </c>
      <c r="BI92" s="183">
        <f t="shared" si="8"/>
        <v>0</v>
      </c>
      <c r="BJ92" s="19" t="s">
        <v>22</v>
      </c>
      <c r="BK92" s="183">
        <f t="shared" si="9"/>
        <v>0</v>
      </c>
      <c r="BL92" s="19" t="s">
        <v>6620</v>
      </c>
      <c r="BM92" s="19" t="s">
        <v>6656</v>
      </c>
    </row>
    <row r="93" spans="2:65" s="1" customFormat="1" ht="31.5" customHeight="1" x14ac:dyDescent="0.3">
      <c r="B93" s="171"/>
      <c r="C93" s="172" t="s">
        <v>9</v>
      </c>
      <c r="D93" s="172" t="s">
        <v>237</v>
      </c>
      <c r="E93" s="173" t="s">
        <v>6657</v>
      </c>
      <c r="F93" s="174" t="s">
        <v>6899</v>
      </c>
      <c r="G93" s="175" t="s">
        <v>6619</v>
      </c>
      <c r="H93" s="176">
        <v>1</v>
      </c>
      <c r="I93" s="177"/>
      <c r="J93" s="178">
        <f t="shared" si="0"/>
        <v>0</v>
      </c>
      <c r="K93" s="174" t="s">
        <v>309</v>
      </c>
      <c r="L93" s="35"/>
      <c r="M93" s="179" t="s">
        <v>3</v>
      </c>
      <c r="N93" s="180" t="s">
        <v>44</v>
      </c>
      <c r="O93" s="36"/>
      <c r="P93" s="181">
        <f t="shared" si="1"/>
        <v>0</v>
      </c>
      <c r="Q93" s="181">
        <v>0</v>
      </c>
      <c r="R93" s="181">
        <f t="shared" si="2"/>
        <v>0</v>
      </c>
      <c r="S93" s="181">
        <v>0</v>
      </c>
      <c r="T93" s="182">
        <f t="shared" si="3"/>
        <v>0</v>
      </c>
      <c r="AR93" s="19" t="s">
        <v>6620</v>
      </c>
      <c r="AT93" s="19" t="s">
        <v>237</v>
      </c>
      <c r="AU93" s="19" t="s">
        <v>22</v>
      </c>
      <c r="AY93" s="19" t="s">
        <v>235</v>
      </c>
      <c r="BE93" s="183">
        <f t="shared" si="4"/>
        <v>0</v>
      </c>
      <c r="BF93" s="183">
        <f t="shared" si="5"/>
        <v>0</v>
      </c>
      <c r="BG93" s="183">
        <f t="shared" si="6"/>
        <v>0</v>
      </c>
      <c r="BH93" s="183">
        <f t="shared" si="7"/>
        <v>0</v>
      </c>
      <c r="BI93" s="183">
        <f t="shared" si="8"/>
        <v>0</v>
      </c>
      <c r="BJ93" s="19" t="s">
        <v>22</v>
      </c>
      <c r="BK93" s="183">
        <f t="shared" si="9"/>
        <v>0</v>
      </c>
      <c r="BL93" s="19" t="s">
        <v>6620</v>
      </c>
      <c r="BM93" s="19" t="s">
        <v>6658</v>
      </c>
    </row>
    <row r="94" spans="2:65" s="1" customFormat="1" ht="23.25" customHeight="1" x14ac:dyDescent="0.3">
      <c r="B94" s="171"/>
      <c r="C94" s="172" t="s">
        <v>296</v>
      </c>
      <c r="D94" s="172" t="s">
        <v>237</v>
      </c>
      <c r="E94" s="173" t="s">
        <v>6659</v>
      </c>
      <c r="F94" s="174" t="s">
        <v>6901</v>
      </c>
      <c r="G94" s="175" t="s">
        <v>6619</v>
      </c>
      <c r="H94" s="176">
        <v>1</v>
      </c>
      <c r="I94" s="177"/>
      <c r="J94" s="178">
        <f t="shared" si="0"/>
        <v>0</v>
      </c>
      <c r="K94" s="174" t="s">
        <v>309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6620</v>
      </c>
      <c r="AT94" s="19" t="s">
        <v>237</v>
      </c>
      <c r="AU94" s="19" t="s">
        <v>22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6620</v>
      </c>
      <c r="BM94" s="19" t="s">
        <v>6660</v>
      </c>
    </row>
    <row r="95" spans="2:65" s="1" customFormat="1" ht="22.5" customHeight="1" x14ac:dyDescent="0.3">
      <c r="B95" s="171"/>
      <c r="C95" s="172" t="s">
        <v>300</v>
      </c>
      <c r="D95" s="172" t="s">
        <v>237</v>
      </c>
      <c r="E95" s="173" t="s">
        <v>6661</v>
      </c>
      <c r="F95" s="174" t="s">
        <v>6662</v>
      </c>
      <c r="G95" s="175" t="s">
        <v>6619</v>
      </c>
      <c r="H95" s="176">
        <v>1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6620</v>
      </c>
      <c r="AT95" s="19" t="s">
        <v>237</v>
      </c>
      <c r="AU95" s="19" t="s">
        <v>22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6620</v>
      </c>
      <c r="BM95" s="19" t="s">
        <v>6663</v>
      </c>
    </row>
    <row r="96" spans="2:65" s="1" customFormat="1" ht="22.5" customHeight="1" x14ac:dyDescent="0.3">
      <c r="B96" s="171"/>
      <c r="C96" s="172" t="s">
        <v>306</v>
      </c>
      <c r="D96" s="172" t="s">
        <v>237</v>
      </c>
      <c r="E96" s="173" t="s">
        <v>6664</v>
      </c>
      <c r="F96" s="174" t="s">
        <v>6900</v>
      </c>
      <c r="G96" s="175" t="s">
        <v>6619</v>
      </c>
      <c r="H96" s="176">
        <v>1</v>
      </c>
      <c r="I96" s="177"/>
      <c r="J96" s="178">
        <f t="shared" si="0"/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6620</v>
      </c>
      <c r="AT96" s="19" t="s">
        <v>237</v>
      </c>
      <c r="AU96" s="19" t="s">
        <v>22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6620</v>
      </c>
      <c r="BM96" s="19" t="s">
        <v>6665</v>
      </c>
    </row>
    <row r="97" spans="2:65" s="1" customFormat="1" ht="31.5" customHeight="1" x14ac:dyDescent="0.3">
      <c r="B97" s="171"/>
      <c r="C97" s="172" t="s">
        <v>312</v>
      </c>
      <c r="D97" s="172" t="s">
        <v>237</v>
      </c>
      <c r="E97" s="173" t="s">
        <v>6666</v>
      </c>
      <c r="F97" s="174" t="s">
        <v>6902</v>
      </c>
      <c r="G97" s="175" t="s">
        <v>6619</v>
      </c>
      <c r="H97" s="176">
        <v>1</v>
      </c>
      <c r="I97" s="177"/>
      <c r="J97" s="178">
        <f t="shared" si="0"/>
        <v>0</v>
      </c>
      <c r="K97" s="174" t="s">
        <v>309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6620</v>
      </c>
      <c r="AT97" s="19" t="s">
        <v>237</v>
      </c>
      <c r="AU97" s="19" t="s">
        <v>22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6620</v>
      </c>
      <c r="BM97" s="19" t="s">
        <v>6667</v>
      </c>
    </row>
    <row r="98" spans="2:65" s="1" customFormat="1" ht="22.5" customHeight="1" x14ac:dyDescent="0.3">
      <c r="B98" s="171"/>
      <c r="C98" s="172" t="s">
        <v>317</v>
      </c>
      <c r="D98" s="172" t="s">
        <v>237</v>
      </c>
      <c r="E98" s="173" t="s">
        <v>6668</v>
      </c>
      <c r="F98" s="174" t="s">
        <v>6669</v>
      </c>
      <c r="G98" s="175" t="s">
        <v>6619</v>
      </c>
      <c r="H98" s="176">
        <v>1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6620</v>
      </c>
      <c r="AT98" s="19" t="s">
        <v>237</v>
      </c>
      <c r="AU98" s="19" t="s">
        <v>22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6620</v>
      </c>
      <c r="BM98" s="19" t="s">
        <v>6670</v>
      </c>
    </row>
    <row r="99" spans="2:65" s="1" customFormat="1" ht="31.5" customHeight="1" x14ac:dyDescent="0.3">
      <c r="B99" s="171"/>
      <c r="C99" s="172" t="s">
        <v>8</v>
      </c>
      <c r="D99" s="172" t="s">
        <v>237</v>
      </c>
      <c r="E99" s="173" t="s">
        <v>6671</v>
      </c>
      <c r="F99" s="174" t="s">
        <v>6903</v>
      </c>
      <c r="G99" s="175" t="s">
        <v>6619</v>
      </c>
      <c r="H99" s="176">
        <v>1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6620</v>
      </c>
      <c r="AT99" s="19" t="s">
        <v>237</v>
      </c>
      <c r="AU99" s="19" t="s">
        <v>22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6620</v>
      </c>
      <c r="BM99" s="19" t="s">
        <v>6672</v>
      </c>
    </row>
    <row r="100" spans="2:65" s="1" customFormat="1" ht="22.5" customHeight="1" x14ac:dyDescent="0.3">
      <c r="B100" s="171"/>
      <c r="C100" s="172" t="s">
        <v>330</v>
      </c>
      <c r="D100" s="172" t="s">
        <v>237</v>
      </c>
      <c r="E100" s="173" t="s">
        <v>6673</v>
      </c>
      <c r="F100" s="174" t="s">
        <v>6674</v>
      </c>
      <c r="G100" s="175" t="s">
        <v>6619</v>
      </c>
      <c r="H100" s="176">
        <v>1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6620</v>
      </c>
      <c r="AT100" s="19" t="s">
        <v>237</v>
      </c>
      <c r="AU100" s="19" t="s">
        <v>22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6620</v>
      </c>
      <c r="BM100" s="19" t="s">
        <v>6675</v>
      </c>
    </row>
    <row r="101" spans="2:65" s="1" customFormat="1" ht="82.5" customHeight="1" x14ac:dyDescent="0.3">
      <c r="B101" s="171"/>
      <c r="C101" s="172" t="s">
        <v>334</v>
      </c>
      <c r="D101" s="172" t="s">
        <v>237</v>
      </c>
      <c r="E101" s="173" t="s">
        <v>6676</v>
      </c>
      <c r="F101" s="174" t="s">
        <v>6677</v>
      </c>
      <c r="G101" s="175" t="s">
        <v>387</v>
      </c>
      <c r="H101" s="176">
        <v>2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6620</v>
      </c>
      <c r="AT101" s="19" t="s">
        <v>237</v>
      </c>
      <c r="AU101" s="19" t="s">
        <v>22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6620</v>
      </c>
      <c r="BM101" s="19" t="s">
        <v>6678</v>
      </c>
    </row>
    <row r="102" spans="2:65" s="1" customFormat="1" ht="44.25" customHeight="1" x14ac:dyDescent="0.3">
      <c r="B102" s="171"/>
      <c r="C102" s="172" t="s">
        <v>339</v>
      </c>
      <c r="D102" s="172" t="s">
        <v>237</v>
      </c>
      <c r="E102" s="173" t="s">
        <v>6679</v>
      </c>
      <c r="F102" s="174" t="s">
        <v>6680</v>
      </c>
      <c r="G102" s="175" t="s">
        <v>6619</v>
      </c>
      <c r="H102" s="176">
        <v>1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243" t="s">
        <v>44</v>
      </c>
      <c r="O102" s="244"/>
      <c r="P102" s="245">
        <f t="shared" si="1"/>
        <v>0</v>
      </c>
      <c r="Q102" s="245">
        <v>0</v>
      </c>
      <c r="R102" s="245">
        <f t="shared" si="2"/>
        <v>0</v>
      </c>
      <c r="S102" s="245">
        <v>0</v>
      </c>
      <c r="T102" s="246">
        <f t="shared" si="3"/>
        <v>0</v>
      </c>
      <c r="AR102" s="19" t="s">
        <v>6620</v>
      </c>
      <c r="AT102" s="19" t="s">
        <v>237</v>
      </c>
      <c r="AU102" s="19" t="s">
        <v>22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6620</v>
      </c>
      <c r="BM102" s="19" t="s">
        <v>6681</v>
      </c>
    </row>
    <row r="103" spans="2:65" s="1" customFormat="1" ht="6.95" customHeight="1" x14ac:dyDescent="0.3">
      <c r="B103" s="50"/>
      <c r="C103" s="51"/>
      <c r="D103" s="51"/>
      <c r="E103" s="51"/>
      <c r="F103" s="51"/>
      <c r="G103" s="51"/>
      <c r="H103" s="51"/>
      <c r="I103" s="124"/>
      <c r="J103" s="51"/>
      <c r="K103" s="51"/>
      <c r="L103" s="35"/>
    </row>
  </sheetData>
  <autoFilter ref="C76:K76"/>
  <mergeCells count="9">
    <mergeCell ref="E67:H67"/>
    <mergeCell ref="E69:H69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tooltip="Krycí list soupisu" display="1) Krycí list soupisu"/>
    <hyperlink ref="G1:H1" location="C54" tooltip="Rekapitulace" display="2) Rekapitulace"/>
    <hyperlink ref="J1" location="C76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16"/>
  <sheetViews>
    <sheetView showGridLines="0" zoomScaleNormal="100" workbookViewId="0"/>
  </sheetViews>
  <sheetFormatPr defaultRowHeight="13.5" x14ac:dyDescent="0.3"/>
  <cols>
    <col min="1" max="1" width="8.33203125" style="263" customWidth="1"/>
    <col min="2" max="2" width="1.6640625" style="263" customWidth="1"/>
    <col min="3" max="4" width="5" style="263" customWidth="1"/>
    <col min="5" max="5" width="11.6640625" style="263" customWidth="1"/>
    <col min="6" max="6" width="9.1640625" style="263" customWidth="1"/>
    <col min="7" max="7" width="5" style="263" customWidth="1"/>
    <col min="8" max="8" width="77.83203125" style="263" customWidth="1"/>
    <col min="9" max="10" width="20" style="263" customWidth="1"/>
    <col min="11" max="11" width="1.6640625" style="263" customWidth="1"/>
    <col min="12" max="256" width="9.33203125" style="263"/>
    <col min="257" max="257" width="8.33203125" style="263" customWidth="1"/>
    <col min="258" max="258" width="1.6640625" style="263" customWidth="1"/>
    <col min="259" max="260" width="5" style="263" customWidth="1"/>
    <col min="261" max="261" width="11.6640625" style="263" customWidth="1"/>
    <col min="262" max="262" width="9.1640625" style="263" customWidth="1"/>
    <col min="263" max="263" width="5" style="263" customWidth="1"/>
    <col min="264" max="264" width="77.83203125" style="263" customWidth="1"/>
    <col min="265" max="266" width="20" style="263" customWidth="1"/>
    <col min="267" max="267" width="1.6640625" style="263" customWidth="1"/>
    <col min="268" max="512" width="9.33203125" style="263"/>
    <col min="513" max="513" width="8.33203125" style="263" customWidth="1"/>
    <col min="514" max="514" width="1.6640625" style="263" customWidth="1"/>
    <col min="515" max="516" width="5" style="263" customWidth="1"/>
    <col min="517" max="517" width="11.6640625" style="263" customWidth="1"/>
    <col min="518" max="518" width="9.1640625" style="263" customWidth="1"/>
    <col min="519" max="519" width="5" style="263" customWidth="1"/>
    <col min="520" max="520" width="77.83203125" style="263" customWidth="1"/>
    <col min="521" max="522" width="20" style="263" customWidth="1"/>
    <col min="523" max="523" width="1.6640625" style="263" customWidth="1"/>
    <col min="524" max="768" width="9.33203125" style="263"/>
    <col min="769" max="769" width="8.33203125" style="263" customWidth="1"/>
    <col min="770" max="770" width="1.6640625" style="263" customWidth="1"/>
    <col min="771" max="772" width="5" style="263" customWidth="1"/>
    <col min="773" max="773" width="11.6640625" style="263" customWidth="1"/>
    <col min="774" max="774" width="9.1640625" style="263" customWidth="1"/>
    <col min="775" max="775" width="5" style="263" customWidth="1"/>
    <col min="776" max="776" width="77.83203125" style="263" customWidth="1"/>
    <col min="777" max="778" width="20" style="263" customWidth="1"/>
    <col min="779" max="779" width="1.6640625" style="263" customWidth="1"/>
    <col min="780" max="1024" width="9.33203125" style="263"/>
    <col min="1025" max="1025" width="8.33203125" style="263" customWidth="1"/>
    <col min="1026" max="1026" width="1.6640625" style="263" customWidth="1"/>
    <col min="1027" max="1028" width="5" style="263" customWidth="1"/>
    <col min="1029" max="1029" width="11.6640625" style="263" customWidth="1"/>
    <col min="1030" max="1030" width="9.1640625" style="263" customWidth="1"/>
    <col min="1031" max="1031" width="5" style="263" customWidth="1"/>
    <col min="1032" max="1032" width="77.83203125" style="263" customWidth="1"/>
    <col min="1033" max="1034" width="20" style="263" customWidth="1"/>
    <col min="1035" max="1035" width="1.6640625" style="263" customWidth="1"/>
    <col min="1036" max="1280" width="9.33203125" style="263"/>
    <col min="1281" max="1281" width="8.33203125" style="263" customWidth="1"/>
    <col min="1282" max="1282" width="1.6640625" style="263" customWidth="1"/>
    <col min="1283" max="1284" width="5" style="263" customWidth="1"/>
    <col min="1285" max="1285" width="11.6640625" style="263" customWidth="1"/>
    <col min="1286" max="1286" width="9.1640625" style="263" customWidth="1"/>
    <col min="1287" max="1287" width="5" style="263" customWidth="1"/>
    <col min="1288" max="1288" width="77.83203125" style="263" customWidth="1"/>
    <col min="1289" max="1290" width="20" style="263" customWidth="1"/>
    <col min="1291" max="1291" width="1.6640625" style="263" customWidth="1"/>
    <col min="1292" max="1536" width="9.33203125" style="263"/>
    <col min="1537" max="1537" width="8.33203125" style="263" customWidth="1"/>
    <col min="1538" max="1538" width="1.6640625" style="263" customWidth="1"/>
    <col min="1539" max="1540" width="5" style="263" customWidth="1"/>
    <col min="1541" max="1541" width="11.6640625" style="263" customWidth="1"/>
    <col min="1542" max="1542" width="9.1640625" style="263" customWidth="1"/>
    <col min="1543" max="1543" width="5" style="263" customWidth="1"/>
    <col min="1544" max="1544" width="77.83203125" style="263" customWidth="1"/>
    <col min="1545" max="1546" width="20" style="263" customWidth="1"/>
    <col min="1547" max="1547" width="1.6640625" style="263" customWidth="1"/>
    <col min="1548" max="1792" width="9.33203125" style="263"/>
    <col min="1793" max="1793" width="8.33203125" style="263" customWidth="1"/>
    <col min="1794" max="1794" width="1.6640625" style="263" customWidth="1"/>
    <col min="1795" max="1796" width="5" style="263" customWidth="1"/>
    <col min="1797" max="1797" width="11.6640625" style="263" customWidth="1"/>
    <col min="1798" max="1798" width="9.1640625" style="263" customWidth="1"/>
    <col min="1799" max="1799" width="5" style="263" customWidth="1"/>
    <col min="1800" max="1800" width="77.83203125" style="263" customWidth="1"/>
    <col min="1801" max="1802" width="20" style="263" customWidth="1"/>
    <col min="1803" max="1803" width="1.6640625" style="263" customWidth="1"/>
    <col min="1804" max="2048" width="9.33203125" style="263"/>
    <col min="2049" max="2049" width="8.33203125" style="263" customWidth="1"/>
    <col min="2050" max="2050" width="1.6640625" style="263" customWidth="1"/>
    <col min="2051" max="2052" width="5" style="263" customWidth="1"/>
    <col min="2053" max="2053" width="11.6640625" style="263" customWidth="1"/>
    <col min="2054" max="2054" width="9.1640625" style="263" customWidth="1"/>
    <col min="2055" max="2055" width="5" style="263" customWidth="1"/>
    <col min="2056" max="2056" width="77.83203125" style="263" customWidth="1"/>
    <col min="2057" max="2058" width="20" style="263" customWidth="1"/>
    <col min="2059" max="2059" width="1.6640625" style="263" customWidth="1"/>
    <col min="2060" max="2304" width="9.33203125" style="263"/>
    <col min="2305" max="2305" width="8.33203125" style="263" customWidth="1"/>
    <col min="2306" max="2306" width="1.6640625" style="263" customWidth="1"/>
    <col min="2307" max="2308" width="5" style="263" customWidth="1"/>
    <col min="2309" max="2309" width="11.6640625" style="263" customWidth="1"/>
    <col min="2310" max="2310" width="9.1640625" style="263" customWidth="1"/>
    <col min="2311" max="2311" width="5" style="263" customWidth="1"/>
    <col min="2312" max="2312" width="77.83203125" style="263" customWidth="1"/>
    <col min="2313" max="2314" width="20" style="263" customWidth="1"/>
    <col min="2315" max="2315" width="1.6640625" style="263" customWidth="1"/>
    <col min="2316" max="2560" width="9.33203125" style="263"/>
    <col min="2561" max="2561" width="8.33203125" style="263" customWidth="1"/>
    <col min="2562" max="2562" width="1.6640625" style="263" customWidth="1"/>
    <col min="2563" max="2564" width="5" style="263" customWidth="1"/>
    <col min="2565" max="2565" width="11.6640625" style="263" customWidth="1"/>
    <col min="2566" max="2566" width="9.1640625" style="263" customWidth="1"/>
    <col min="2567" max="2567" width="5" style="263" customWidth="1"/>
    <col min="2568" max="2568" width="77.83203125" style="263" customWidth="1"/>
    <col min="2569" max="2570" width="20" style="263" customWidth="1"/>
    <col min="2571" max="2571" width="1.6640625" style="263" customWidth="1"/>
    <col min="2572" max="2816" width="9.33203125" style="263"/>
    <col min="2817" max="2817" width="8.33203125" style="263" customWidth="1"/>
    <col min="2818" max="2818" width="1.6640625" style="263" customWidth="1"/>
    <col min="2819" max="2820" width="5" style="263" customWidth="1"/>
    <col min="2821" max="2821" width="11.6640625" style="263" customWidth="1"/>
    <col min="2822" max="2822" width="9.1640625" style="263" customWidth="1"/>
    <col min="2823" max="2823" width="5" style="263" customWidth="1"/>
    <col min="2824" max="2824" width="77.83203125" style="263" customWidth="1"/>
    <col min="2825" max="2826" width="20" style="263" customWidth="1"/>
    <col min="2827" max="2827" width="1.6640625" style="263" customWidth="1"/>
    <col min="2828" max="3072" width="9.33203125" style="263"/>
    <col min="3073" max="3073" width="8.33203125" style="263" customWidth="1"/>
    <col min="3074" max="3074" width="1.6640625" style="263" customWidth="1"/>
    <col min="3075" max="3076" width="5" style="263" customWidth="1"/>
    <col min="3077" max="3077" width="11.6640625" style="263" customWidth="1"/>
    <col min="3078" max="3078" width="9.1640625" style="263" customWidth="1"/>
    <col min="3079" max="3079" width="5" style="263" customWidth="1"/>
    <col min="3080" max="3080" width="77.83203125" style="263" customWidth="1"/>
    <col min="3081" max="3082" width="20" style="263" customWidth="1"/>
    <col min="3083" max="3083" width="1.6640625" style="263" customWidth="1"/>
    <col min="3084" max="3328" width="9.33203125" style="263"/>
    <col min="3329" max="3329" width="8.33203125" style="263" customWidth="1"/>
    <col min="3330" max="3330" width="1.6640625" style="263" customWidth="1"/>
    <col min="3331" max="3332" width="5" style="263" customWidth="1"/>
    <col min="3333" max="3333" width="11.6640625" style="263" customWidth="1"/>
    <col min="3334" max="3334" width="9.1640625" style="263" customWidth="1"/>
    <col min="3335" max="3335" width="5" style="263" customWidth="1"/>
    <col min="3336" max="3336" width="77.83203125" style="263" customWidth="1"/>
    <col min="3337" max="3338" width="20" style="263" customWidth="1"/>
    <col min="3339" max="3339" width="1.6640625" style="263" customWidth="1"/>
    <col min="3340" max="3584" width="9.33203125" style="263"/>
    <col min="3585" max="3585" width="8.33203125" style="263" customWidth="1"/>
    <col min="3586" max="3586" width="1.6640625" style="263" customWidth="1"/>
    <col min="3587" max="3588" width="5" style="263" customWidth="1"/>
    <col min="3589" max="3589" width="11.6640625" style="263" customWidth="1"/>
    <col min="3590" max="3590" width="9.1640625" style="263" customWidth="1"/>
    <col min="3591" max="3591" width="5" style="263" customWidth="1"/>
    <col min="3592" max="3592" width="77.83203125" style="263" customWidth="1"/>
    <col min="3593" max="3594" width="20" style="263" customWidth="1"/>
    <col min="3595" max="3595" width="1.6640625" style="263" customWidth="1"/>
    <col min="3596" max="3840" width="9.33203125" style="263"/>
    <col min="3841" max="3841" width="8.33203125" style="263" customWidth="1"/>
    <col min="3842" max="3842" width="1.6640625" style="263" customWidth="1"/>
    <col min="3843" max="3844" width="5" style="263" customWidth="1"/>
    <col min="3845" max="3845" width="11.6640625" style="263" customWidth="1"/>
    <col min="3846" max="3846" width="9.1640625" style="263" customWidth="1"/>
    <col min="3847" max="3847" width="5" style="263" customWidth="1"/>
    <col min="3848" max="3848" width="77.83203125" style="263" customWidth="1"/>
    <col min="3849" max="3850" width="20" style="263" customWidth="1"/>
    <col min="3851" max="3851" width="1.6640625" style="263" customWidth="1"/>
    <col min="3852" max="4096" width="9.33203125" style="263"/>
    <col min="4097" max="4097" width="8.33203125" style="263" customWidth="1"/>
    <col min="4098" max="4098" width="1.6640625" style="263" customWidth="1"/>
    <col min="4099" max="4100" width="5" style="263" customWidth="1"/>
    <col min="4101" max="4101" width="11.6640625" style="263" customWidth="1"/>
    <col min="4102" max="4102" width="9.1640625" style="263" customWidth="1"/>
    <col min="4103" max="4103" width="5" style="263" customWidth="1"/>
    <col min="4104" max="4104" width="77.83203125" style="263" customWidth="1"/>
    <col min="4105" max="4106" width="20" style="263" customWidth="1"/>
    <col min="4107" max="4107" width="1.6640625" style="263" customWidth="1"/>
    <col min="4108" max="4352" width="9.33203125" style="263"/>
    <col min="4353" max="4353" width="8.33203125" style="263" customWidth="1"/>
    <col min="4354" max="4354" width="1.6640625" style="263" customWidth="1"/>
    <col min="4355" max="4356" width="5" style="263" customWidth="1"/>
    <col min="4357" max="4357" width="11.6640625" style="263" customWidth="1"/>
    <col min="4358" max="4358" width="9.1640625" style="263" customWidth="1"/>
    <col min="4359" max="4359" width="5" style="263" customWidth="1"/>
    <col min="4360" max="4360" width="77.83203125" style="263" customWidth="1"/>
    <col min="4361" max="4362" width="20" style="263" customWidth="1"/>
    <col min="4363" max="4363" width="1.6640625" style="263" customWidth="1"/>
    <col min="4364" max="4608" width="9.33203125" style="263"/>
    <col min="4609" max="4609" width="8.33203125" style="263" customWidth="1"/>
    <col min="4610" max="4610" width="1.6640625" style="263" customWidth="1"/>
    <col min="4611" max="4612" width="5" style="263" customWidth="1"/>
    <col min="4613" max="4613" width="11.6640625" style="263" customWidth="1"/>
    <col min="4614" max="4614" width="9.1640625" style="263" customWidth="1"/>
    <col min="4615" max="4615" width="5" style="263" customWidth="1"/>
    <col min="4616" max="4616" width="77.83203125" style="263" customWidth="1"/>
    <col min="4617" max="4618" width="20" style="263" customWidth="1"/>
    <col min="4619" max="4619" width="1.6640625" style="263" customWidth="1"/>
    <col min="4620" max="4864" width="9.33203125" style="263"/>
    <col min="4865" max="4865" width="8.33203125" style="263" customWidth="1"/>
    <col min="4866" max="4866" width="1.6640625" style="263" customWidth="1"/>
    <col min="4867" max="4868" width="5" style="263" customWidth="1"/>
    <col min="4869" max="4869" width="11.6640625" style="263" customWidth="1"/>
    <col min="4870" max="4870" width="9.1640625" style="263" customWidth="1"/>
    <col min="4871" max="4871" width="5" style="263" customWidth="1"/>
    <col min="4872" max="4872" width="77.83203125" style="263" customWidth="1"/>
    <col min="4873" max="4874" width="20" style="263" customWidth="1"/>
    <col min="4875" max="4875" width="1.6640625" style="263" customWidth="1"/>
    <col min="4876" max="5120" width="9.33203125" style="263"/>
    <col min="5121" max="5121" width="8.33203125" style="263" customWidth="1"/>
    <col min="5122" max="5122" width="1.6640625" style="263" customWidth="1"/>
    <col min="5123" max="5124" width="5" style="263" customWidth="1"/>
    <col min="5125" max="5125" width="11.6640625" style="263" customWidth="1"/>
    <col min="5126" max="5126" width="9.1640625" style="263" customWidth="1"/>
    <col min="5127" max="5127" width="5" style="263" customWidth="1"/>
    <col min="5128" max="5128" width="77.83203125" style="263" customWidth="1"/>
    <col min="5129" max="5130" width="20" style="263" customWidth="1"/>
    <col min="5131" max="5131" width="1.6640625" style="263" customWidth="1"/>
    <col min="5132" max="5376" width="9.33203125" style="263"/>
    <col min="5377" max="5377" width="8.33203125" style="263" customWidth="1"/>
    <col min="5378" max="5378" width="1.6640625" style="263" customWidth="1"/>
    <col min="5379" max="5380" width="5" style="263" customWidth="1"/>
    <col min="5381" max="5381" width="11.6640625" style="263" customWidth="1"/>
    <col min="5382" max="5382" width="9.1640625" style="263" customWidth="1"/>
    <col min="5383" max="5383" width="5" style="263" customWidth="1"/>
    <col min="5384" max="5384" width="77.83203125" style="263" customWidth="1"/>
    <col min="5385" max="5386" width="20" style="263" customWidth="1"/>
    <col min="5387" max="5387" width="1.6640625" style="263" customWidth="1"/>
    <col min="5388" max="5632" width="9.33203125" style="263"/>
    <col min="5633" max="5633" width="8.33203125" style="263" customWidth="1"/>
    <col min="5634" max="5634" width="1.6640625" style="263" customWidth="1"/>
    <col min="5635" max="5636" width="5" style="263" customWidth="1"/>
    <col min="5637" max="5637" width="11.6640625" style="263" customWidth="1"/>
    <col min="5638" max="5638" width="9.1640625" style="263" customWidth="1"/>
    <col min="5639" max="5639" width="5" style="263" customWidth="1"/>
    <col min="5640" max="5640" width="77.83203125" style="263" customWidth="1"/>
    <col min="5641" max="5642" width="20" style="263" customWidth="1"/>
    <col min="5643" max="5643" width="1.6640625" style="263" customWidth="1"/>
    <col min="5644" max="5888" width="9.33203125" style="263"/>
    <col min="5889" max="5889" width="8.33203125" style="263" customWidth="1"/>
    <col min="5890" max="5890" width="1.6640625" style="263" customWidth="1"/>
    <col min="5891" max="5892" width="5" style="263" customWidth="1"/>
    <col min="5893" max="5893" width="11.6640625" style="263" customWidth="1"/>
    <col min="5894" max="5894" width="9.1640625" style="263" customWidth="1"/>
    <col min="5895" max="5895" width="5" style="263" customWidth="1"/>
    <col min="5896" max="5896" width="77.83203125" style="263" customWidth="1"/>
    <col min="5897" max="5898" width="20" style="263" customWidth="1"/>
    <col min="5899" max="5899" width="1.6640625" style="263" customWidth="1"/>
    <col min="5900" max="6144" width="9.33203125" style="263"/>
    <col min="6145" max="6145" width="8.33203125" style="263" customWidth="1"/>
    <col min="6146" max="6146" width="1.6640625" style="263" customWidth="1"/>
    <col min="6147" max="6148" width="5" style="263" customWidth="1"/>
    <col min="6149" max="6149" width="11.6640625" style="263" customWidth="1"/>
    <col min="6150" max="6150" width="9.1640625" style="263" customWidth="1"/>
    <col min="6151" max="6151" width="5" style="263" customWidth="1"/>
    <col min="6152" max="6152" width="77.83203125" style="263" customWidth="1"/>
    <col min="6153" max="6154" width="20" style="263" customWidth="1"/>
    <col min="6155" max="6155" width="1.6640625" style="263" customWidth="1"/>
    <col min="6156" max="6400" width="9.33203125" style="263"/>
    <col min="6401" max="6401" width="8.33203125" style="263" customWidth="1"/>
    <col min="6402" max="6402" width="1.6640625" style="263" customWidth="1"/>
    <col min="6403" max="6404" width="5" style="263" customWidth="1"/>
    <col min="6405" max="6405" width="11.6640625" style="263" customWidth="1"/>
    <col min="6406" max="6406" width="9.1640625" style="263" customWidth="1"/>
    <col min="6407" max="6407" width="5" style="263" customWidth="1"/>
    <col min="6408" max="6408" width="77.83203125" style="263" customWidth="1"/>
    <col min="6409" max="6410" width="20" style="263" customWidth="1"/>
    <col min="6411" max="6411" width="1.6640625" style="263" customWidth="1"/>
    <col min="6412" max="6656" width="9.33203125" style="263"/>
    <col min="6657" max="6657" width="8.33203125" style="263" customWidth="1"/>
    <col min="6658" max="6658" width="1.6640625" style="263" customWidth="1"/>
    <col min="6659" max="6660" width="5" style="263" customWidth="1"/>
    <col min="6661" max="6661" width="11.6640625" style="263" customWidth="1"/>
    <col min="6662" max="6662" width="9.1640625" style="263" customWidth="1"/>
    <col min="6663" max="6663" width="5" style="263" customWidth="1"/>
    <col min="6664" max="6664" width="77.83203125" style="263" customWidth="1"/>
    <col min="6665" max="6666" width="20" style="263" customWidth="1"/>
    <col min="6667" max="6667" width="1.6640625" style="263" customWidth="1"/>
    <col min="6668" max="6912" width="9.33203125" style="263"/>
    <col min="6913" max="6913" width="8.33203125" style="263" customWidth="1"/>
    <col min="6914" max="6914" width="1.6640625" style="263" customWidth="1"/>
    <col min="6915" max="6916" width="5" style="263" customWidth="1"/>
    <col min="6917" max="6917" width="11.6640625" style="263" customWidth="1"/>
    <col min="6918" max="6918" width="9.1640625" style="263" customWidth="1"/>
    <col min="6919" max="6919" width="5" style="263" customWidth="1"/>
    <col min="6920" max="6920" width="77.83203125" style="263" customWidth="1"/>
    <col min="6921" max="6922" width="20" style="263" customWidth="1"/>
    <col min="6923" max="6923" width="1.6640625" style="263" customWidth="1"/>
    <col min="6924" max="7168" width="9.33203125" style="263"/>
    <col min="7169" max="7169" width="8.33203125" style="263" customWidth="1"/>
    <col min="7170" max="7170" width="1.6640625" style="263" customWidth="1"/>
    <col min="7171" max="7172" width="5" style="263" customWidth="1"/>
    <col min="7173" max="7173" width="11.6640625" style="263" customWidth="1"/>
    <col min="7174" max="7174" width="9.1640625" style="263" customWidth="1"/>
    <col min="7175" max="7175" width="5" style="263" customWidth="1"/>
    <col min="7176" max="7176" width="77.83203125" style="263" customWidth="1"/>
    <col min="7177" max="7178" width="20" style="263" customWidth="1"/>
    <col min="7179" max="7179" width="1.6640625" style="263" customWidth="1"/>
    <col min="7180" max="7424" width="9.33203125" style="263"/>
    <col min="7425" max="7425" width="8.33203125" style="263" customWidth="1"/>
    <col min="7426" max="7426" width="1.6640625" style="263" customWidth="1"/>
    <col min="7427" max="7428" width="5" style="263" customWidth="1"/>
    <col min="7429" max="7429" width="11.6640625" style="263" customWidth="1"/>
    <col min="7430" max="7430" width="9.1640625" style="263" customWidth="1"/>
    <col min="7431" max="7431" width="5" style="263" customWidth="1"/>
    <col min="7432" max="7432" width="77.83203125" style="263" customWidth="1"/>
    <col min="7433" max="7434" width="20" style="263" customWidth="1"/>
    <col min="7435" max="7435" width="1.6640625" style="263" customWidth="1"/>
    <col min="7436" max="7680" width="9.33203125" style="263"/>
    <col min="7681" max="7681" width="8.33203125" style="263" customWidth="1"/>
    <col min="7682" max="7682" width="1.6640625" style="263" customWidth="1"/>
    <col min="7683" max="7684" width="5" style="263" customWidth="1"/>
    <col min="7685" max="7685" width="11.6640625" style="263" customWidth="1"/>
    <col min="7686" max="7686" width="9.1640625" style="263" customWidth="1"/>
    <col min="7687" max="7687" width="5" style="263" customWidth="1"/>
    <col min="7688" max="7688" width="77.83203125" style="263" customWidth="1"/>
    <col min="7689" max="7690" width="20" style="263" customWidth="1"/>
    <col min="7691" max="7691" width="1.6640625" style="263" customWidth="1"/>
    <col min="7692" max="7936" width="9.33203125" style="263"/>
    <col min="7937" max="7937" width="8.33203125" style="263" customWidth="1"/>
    <col min="7938" max="7938" width="1.6640625" style="263" customWidth="1"/>
    <col min="7939" max="7940" width="5" style="263" customWidth="1"/>
    <col min="7941" max="7941" width="11.6640625" style="263" customWidth="1"/>
    <col min="7942" max="7942" width="9.1640625" style="263" customWidth="1"/>
    <col min="7943" max="7943" width="5" style="263" customWidth="1"/>
    <col min="7944" max="7944" width="77.83203125" style="263" customWidth="1"/>
    <col min="7945" max="7946" width="20" style="263" customWidth="1"/>
    <col min="7947" max="7947" width="1.6640625" style="263" customWidth="1"/>
    <col min="7948" max="8192" width="9.33203125" style="263"/>
    <col min="8193" max="8193" width="8.33203125" style="263" customWidth="1"/>
    <col min="8194" max="8194" width="1.6640625" style="263" customWidth="1"/>
    <col min="8195" max="8196" width="5" style="263" customWidth="1"/>
    <col min="8197" max="8197" width="11.6640625" style="263" customWidth="1"/>
    <col min="8198" max="8198" width="9.1640625" style="263" customWidth="1"/>
    <col min="8199" max="8199" width="5" style="263" customWidth="1"/>
    <col min="8200" max="8200" width="77.83203125" style="263" customWidth="1"/>
    <col min="8201" max="8202" width="20" style="263" customWidth="1"/>
    <col min="8203" max="8203" width="1.6640625" style="263" customWidth="1"/>
    <col min="8204" max="8448" width="9.33203125" style="263"/>
    <col min="8449" max="8449" width="8.33203125" style="263" customWidth="1"/>
    <col min="8450" max="8450" width="1.6640625" style="263" customWidth="1"/>
    <col min="8451" max="8452" width="5" style="263" customWidth="1"/>
    <col min="8453" max="8453" width="11.6640625" style="263" customWidth="1"/>
    <col min="8454" max="8454" width="9.1640625" style="263" customWidth="1"/>
    <col min="8455" max="8455" width="5" style="263" customWidth="1"/>
    <col min="8456" max="8456" width="77.83203125" style="263" customWidth="1"/>
    <col min="8457" max="8458" width="20" style="263" customWidth="1"/>
    <col min="8459" max="8459" width="1.6640625" style="263" customWidth="1"/>
    <col min="8460" max="8704" width="9.33203125" style="263"/>
    <col min="8705" max="8705" width="8.33203125" style="263" customWidth="1"/>
    <col min="8706" max="8706" width="1.6640625" style="263" customWidth="1"/>
    <col min="8707" max="8708" width="5" style="263" customWidth="1"/>
    <col min="8709" max="8709" width="11.6640625" style="263" customWidth="1"/>
    <col min="8710" max="8710" width="9.1640625" style="263" customWidth="1"/>
    <col min="8711" max="8711" width="5" style="263" customWidth="1"/>
    <col min="8712" max="8712" width="77.83203125" style="263" customWidth="1"/>
    <col min="8713" max="8714" width="20" style="263" customWidth="1"/>
    <col min="8715" max="8715" width="1.6640625" style="263" customWidth="1"/>
    <col min="8716" max="8960" width="9.33203125" style="263"/>
    <col min="8961" max="8961" width="8.33203125" style="263" customWidth="1"/>
    <col min="8962" max="8962" width="1.6640625" style="263" customWidth="1"/>
    <col min="8963" max="8964" width="5" style="263" customWidth="1"/>
    <col min="8965" max="8965" width="11.6640625" style="263" customWidth="1"/>
    <col min="8966" max="8966" width="9.1640625" style="263" customWidth="1"/>
    <col min="8967" max="8967" width="5" style="263" customWidth="1"/>
    <col min="8968" max="8968" width="77.83203125" style="263" customWidth="1"/>
    <col min="8969" max="8970" width="20" style="263" customWidth="1"/>
    <col min="8971" max="8971" width="1.6640625" style="263" customWidth="1"/>
    <col min="8972" max="9216" width="9.33203125" style="263"/>
    <col min="9217" max="9217" width="8.33203125" style="263" customWidth="1"/>
    <col min="9218" max="9218" width="1.6640625" style="263" customWidth="1"/>
    <col min="9219" max="9220" width="5" style="263" customWidth="1"/>
    <col min="9221" max="9221" width="11.6640625" style="263" customWidth="1"/>
    <col min="9222" max="9222" width="9.1640625" style="263" customWidth="1"/>
    <col min="9223" max="9223" width="5" style="263" customWidth="1"/>
    <col min="9224" max="9224" width="77.83203125" style="263" customWidth="1"/>
    <col min="9225" max="9226" width="20" style="263" customWidth="1"/>
    <col min="9227" max="9227" width="1.6640625" style="263" customWidth="1"/>
    <col min="9228" max="9472" width="9.33203125" style="263"/>
    <col min="9473" max="9473" width="8.33203125" style="263" customWidth="1"/>
    <col min="9474" max="9474" width="1.6640625" style="263" customWidth="1"/>
    <col min="9475" max="9476" width="5" style="263" customWidth="1"/>
    <col min="9477" max="9477" width="11.6640625" style="263" customWidth="1"/>
    <col min="9478" max="9478" width="9.1640625" style="263" customWidth="1"/>
    <col min="9479" max="9479" width="5" style="263" customWidth="1"/>
    <col min="9480" max="9480" width="77.83203125" style="263" customWidth="1"/>
    <col min="9481" max="9482" width="20" style="263" customWidth="1"/>
    <col min="9483" max="9483" width="1.6640625" style="263" customWidth="1"/>
    <col min="9484" max="9728" width="9.33203125" style="263"/>
    <col min="9729" max="9729" width="8.33203125" style="263" customWidth="1"/>
    <col min="9730" max="9730" width="1.6640625" style="263" customWidth="1"/>
    <col min="9731" max="9732" width="5" style="263" customWidth="1"/>
    <col min="9733" max="9733" width="11.6640625" style="263" customWidth="1"/>
    <col min="9734" max="9734" width="9.1640625" style="263" customWidth="1"/>
    <col min="9735" max="9735" width="5" style="263" customWidth="1"/>
    <col min="9736" max="9736" width="77.83203125" style="263" customWidth="1"/>
    <col min="9737" max="9738" width="20" style="263" customWidth="1"/>
    <col min="9739" max="9739" width="1.6640625" style="263" customWidth="1"/>
    <col min="9740" max="9984" width="9.33203125" style="263"/>
    <col min="9985" max="9985" width="8.33203125" style="263" customWidth="1"/>
    <col min="9986" max="9986" width="1.6640625" style="263" customWidth="1"/>
    <col min="9987" max="9988" width="5" style="263" customWidth="1"/>
    <col min="9989" max="9989" width="11.6640625" style="263" customWidth="1"/>
    <col min="9990" max="9990" width="9.1640625" style="263" customWidth="1"/>
    <col min="9991" max="9991" width="5" style="263" customWidth="1"/>
    <col min="9992" max="9992" width="77.83203125" style="263" customWidth="1"/>
    <col min="9993" max="9994" width="20" style="263" customWidth="1"/>
    <col min="9995" max="9995" width="1.6640625" style="263" customWidth="1"/>
    <col min="9996" max="10240" width="9.33203125" style="263"/>
    <col min="10241" max="10241" width="8.33203125" style="263" customWidth="1"/>
    <col min="10242" max="10242" width="1.6640625" style="263" customWidth="1"/>
    <col min="10243" max="10244" width="5" style="263" customWidth="1"/>
    <col min="10245" max="10245" width="11.6640625" style="263" customWidth="1"/>
    <col min="10246" max="10246" width="9.1640625" style="263" customWidth="1"/>
    <col min="10247" max="10247" width="5" style="263" customWidth="1"/>
    <col min="10248" max="10248" width="77.83203125" style="263" customWidth="1"/>
    <col min="10249" max="10250" width="20" style="263" customWidth="1"/>
    <col min="10251" max="10251" width="1.6640625" style="263" customWidth="1"/>
    <col min="10252" max="10496" width="9.33203125" style="263"/>
    <col min="10497" max="10497" width="8.33203125" style="263" customWidth="1"/>
    <col min="10498" max="10498" width="1.6640625" style="263" customWidth="1"/>
    <col min="10499" max="10500" width="5" style="263" customWidth="1"/>
    <col min="10501" max="10501" width="11.6640625" style="263" customWidth="1"/>
    <col min="10502" max="10502" width="9.1640625" style="263" customWidth="1"/>
    <col min="10503" max="10503" width="5" style="263" customWidth="1"/>
    <col min="10504" max="10504" width="77.83203125" style="263" customWidth="1"/>
    <col min="10505" max="10506" width="20" style="263" customWidth="1"/>
    <col min="10507" max="10507" width="1.6640625" style="263" customWidth="1"/>
    <col min="10508" max="10752" width="9.33203125" style="263"/>
    <col min="10753" max="10753" width="8.33203125" style="263" customWidth="1"/>
    <col min="10754" max="10754" width="1.6640625" style="263" customWidth="1"/>
    <col min="10755" max="10756" width="5" style="263" customWidth="1"/>
    <col min="10757" max="10757" width="11.6640625" style="263" customWidth="1"/>
    <col min="10758" max="10758" width="9.1640625" style="263" customWidth="1"/>
    <col min="10759" max="10759" width="5" style="263" customWidth="1"/>
    <col min="10760" max="10760" width="77.83203125" style="263" customWidth="1"/>
    <col min="10761" max="10762" width="20" style="263" customWidth="1"/>
    <col min="10763" max="10763" width="1.6640625" style="263" customWidth="1"/>
    <col min="10764" max="11008" width="9.33203125" style="263"/>
    <col min="11009" max="11009" width="8.33203125" style="263" customWidth="1"/>
    <col min="11010" max="11010" width="1.6640625" style="263" customWidth="1"/>
    <col min="11011" max="11012" width="5" style="263" customWidth="1"/>
    <col min="11013" max="11013" width="11.6640625" style="263" customWidth="1"/>
    <col min="11014" max="11014" width="9.1640625" style="263" customWidth="1"/>
    <col min="11015" max="11015" width="5" style="263" customWidth="1"/>
    <col min="11016" max="11016" width="77.83203125" style="263" customWidth="1"/>
    <col min="11017" max="11018" width="20" style="263" customWidth="1"/>
    <col min="11019" max="11019" width="1.6640625" style="263" customWidth="1"/>
    <col min="11020" max="11264" width="9.33203125" style="263"/>
    <col min="11265" max="11265" width="8.33203125" style="263" customWidth="1"/>
    <col min="11266" max="11266" width="1.6640625" style="263" customWidth="1"/>
    <col min="11267" max="11268" width="5" style="263" customWidth="1"/>
    <col min="11269" max="11269" width="11.6640625" style="263" customWidth="1"/>
    <col min="11270" max="11270" width="9.1640625" style="263" customWidth="1"/>
    <col min="11271" max="11271" width="5" style="263" customWidth="1"/>
    <col min="11272" max="11272" width="77.83203125" style="263" customWidth="1"/>
    <col min="11273" max="11274" width="20" style="263" customWidth="1"/>
    <col min="11275" max="11275" width="1.6640625" style="263" customWidth="1"/>
    <col min="11276" max="11520" width="9.33203125" style="263"/>
    <col min="11521" max="11521" width="8.33203125" style="263" customWidth="1"/>
    <col min="11522" max="11522" width="1.6640625" style="263" customWidth="1"/>
    <col min="11523" max="11524" width="5" style="263" customWidth="1"/>
    <col min="11525" max="11525" width="11.6640625" style="263" customWidth="1"/>
    <col min="11526" max="11526" width="9.1640625" style="263" customWidth="1"/>
    <col min="11527" max="11527" width="5" style="263" customWidth="1"/>
    <col min="11528" max="11528" width="77.83203125" style="263" customWidth="1"/>
    <col min="11529" max="11530" width="20" style="263" customWidth="1"/>
    <col min="11531" max="11531" width="1.6640625" style="263" customWidth="1"/>
    <col min="11532" max="11776" width="9.33203125" style="263"/>
    <col min="11777" max="11777" width="8.33203125" style="263" customWidth="1"/>
    <col min="11778" max="11778" width="1.6640625" style="263" customWidth="1"/>
    <col min="11779" max="11780" width="5" style="263" customWidth="1"/>
    <col min="11781" max="11781" width="11.6640625" style="263" customWidth="1"/>
    <col min="11782" max="11782" width="9.1640625" style="263" customWidth="1"/>
    <col min="11783" max="11783" width="5" style="263" customWidth="1"/>
    <col min="11784" max="11784" width="77.83203125" style="263" customWidth="1"/>
    <col min="11785" max="11786" width="20" style="263" customWidth="1"/>
    <col min="11787" max="11787" width="1.6640625" style="263" customWidth="1"/>
    <col min="11788" max="12032" width="9.33203125" style="263"/>
    <col min="12033" max="12033" width="8.33203125" style="263" customWidth="1"/>
    <col min="12034" max="12034" width="1.6640625" style="263" customWidth="1"/>
    <col min="12035" max="12036" width="5" style="263" customWidth="1"/>
    <col min="12037" max="12037" width="11.6640625" style="263" customWidth="1"/>
    <col min="12038" max="12038" width="9.1640625" style="263" customWidth="1"/>
    <col min="12039" max="12039" width="5" style="263" customWidth="1"/>
    <col min="12040" max="12040" width="77.83203125" style="263" customWidth="1"/>
    <col min="12041" max="12042" width="20" style="263" customWidth="1"/>
    <col min="12043" max="12043" width="1.6640625" style="263" customWidth="1"/>
    <col min="12044" max="12288" width="9.33203125" style="263"/>
    <col min="12289" max="12289" width="8.33203125" style="263" customWidth="1"/>
    <col min="12290" max="12290" width="1.6640625" style="263" customWidth="1"/>
    <col min="12291" max="12292" width="5" style="263" customWidth="1"/>
    <col min="12293" max="12293" width="11.6640625" style="263" customWidth="1"/>
    <col min="12294" max="12294" width="9.1640625" style="263" customWidth="1"/>
    <col min="12295" max="12295" width="5" style="263" customWidth="1"/>
    <col min="12296" max="12296" width="77.83203125" style="263" customWidth="1"/>
    <col min="12297" max="12298" width="20" style="263" customWidth="1"/>
    <col min="12299" max="12299" width="1.6640625" style="263" customWidth="1"/>
    <col min="12300" max="12544" width="9.33203125" style="263"/>
    <col min="12545" max="12545" width="8.33203125" style="263" customWidth="1"/>
    <col min="12546" max="12546" width="1.6640625" style="263" customWidth="1"/>
    <col min="12547" max="12548" width="5" style="263" customWidth="1"/>
    <col min="12549" max="12549" width="11.6640625" style="263" customWidth="1"/>
    <col min="12550" max="12550" width="9.1640625" style="263" customWidth="1"/>
    <col min="12551" max="12551" width="5" style="263" customWidth="1"/>
    <col min="12552" max="12552" width="77.83203125" style="263" customWidth="1"/>
    <col min="12553" max="12554" width="20" style="263" customWidth="1"/>
    <col min="12555" max="12555" width="1.6640625" style="263" customWidth="1"/>
    <col min="12556" max="12800" width="9.33203125" style="263"/>
    <col min="12801" max="12801" width="8.33203125" style="263" customWidth="1"/>
    <col min="12802" max="12802" width="1.6640625" style="263" customWidth="1"/>
    <col min="12803" max="12804" width="5" style="263" customWidth="1"/>
    <col min="12805" max="12805" width="11.6640625" style="263" customWidth="1"/>
    <col min="12806" max="12806" width="9.1640625" style="263" customWidth="1"/>
    <col min="12807" max="12807" width="5" style="263" customWidth="1"/>
    <col min="12808" max="12808" width="77.83203125" style="263" customWidth="1"/>
    <col min="12809" max="12810" width="20" style="263" customWidth="1"/>
    <col min="12811" max="12811" width="1.6640625" style="263" customWidth="1"/>
    <col min="12812" max="13056" width="9.33203125" style="263"/>
    <col min="13057" max="13057" width="8.33203125" style="263" customWidth="1"/>
    <col min="13058" max="13058" width="1.6640625" style="263" customWidth="1"/>
    <col min="13059" max="13060" width="5" style="263" customWidth="1"/>
    <col min="13061" max="13061" width="11.6640625" style="263" customWidth="1"/>
    <col min="13062" max="13062" width="9.1640625" style="263" customWidth="1"/>
    <col min="13063" max="13063" width="5" style="263" customWidth="1"/>
    <col min="13064" max="13064" width="77.83203125" style="263" customWidth="1"/>
    <col min="13065" max="13066" width="20" style="263" customWidth="1"/>
    <col min="13067" max="13067" width="1.6640625" style="263" customWidth="1"/>
    <col min="13068" max="13312" width="9.33203125" style="263"/>
    <col min="13313" max="13313" width="8.33203125" style="263" customWidth="1"/>
    <col min="13314" max="13314" width="1.6640625" style="263" customWidth="1"/>
    <col min="13315" max="13316" width="5" style="263" customWidth="1"/>
    <col min="13317" max="13317" width="11.6640625" style="263" customWidth="1"/>
    <col min="13318" max="13318" width="9.1640625" style="263" customWidth="1"/>
    <col min="13319" max="13319" width="5" style="263" customWidth="1"/>
    <col min="13320" max="13320" width="77.83203125" style="263" customWidth="1"/>
    <col min="13321" max="13322" width="20" style="263" customWidth="1"/>
    <col min="13323" max="13323" width="1.6640625" style="263" customWidth="1"/>
    <col min="13324" max="13568" width="9.33203125" style="263"/>
    <col min="13569" max="13569" width="8.33203125" style="263" customWidth="1"/>
    <col min="13570" max="13570" width="1.6640625" style="263" customWidth="1"/>
    <col min="13571" max="13572" width="5" style="263" customWidth="1"/>
    <col min="13573" max="13573" width="11.6640625" style="263" customWidth="1"/>
    <col min="13574" max="13574" width="9.1640625" style="263" customWidth="1"/>
    <col min="13575" max="13575" width="5" style="263" customWidth="1"/>
    <col min="13576" max="13576" width="77.83203125" style="263" customWidth="1"/>
    <col min="13577" max="13578" width="20" style="263" customWidth="1"/>
    <col min="13579" max="13579" width="1.6640625" style="263" customWidth="1"/>
    <col min="13580" max="13824" width="9.33203125" style="263"/>
    <col min="13825" max="13825" width="8.33203125" style="263" customWidth="1"/>
    <col min="13826" max="13826" width="1.6640625" style="263" customWidth="1"/>
    <col min="13827" max="13828" width="5" style="263" customWidth="1"/>
    <col min="13829" max="13829" width="11.6640625" style="263" customWidth="1"/>
    <col min="13830" max="13830" width="9.1640625" style="263" customWidth="1"/>
    <col min="13831" max="13831" width="5" style="263" customWidth="1"/>
    <col min="13832" max="13832" width="77.83203125" style="263" customWidth="1"/>
    <col min="13833" max="13834" width="20" style="263" customWidth="1"/>
    <col min="13835" max="13835" width="1.6640625" style="263" customWidth="1"/>
    <col min="13836" max="14080" width="9.33203125" style="263"/>
    <col min="14081" max="14081" width="8.33203125" style="263" customWidth="1"/>
    <col min="14082" max="14082" width="1.6640625" style="263" customWidth="1"/>
    <col min="14083" max="14084" width="5" style="263" customWidth="1"/>
    <col min="14085" max="14085" width="11.6640625" style="263" customWidth="1"/>
    <col min="14086" max="14086" width="9.1640625" style="263" customWidth="1"/>
    <col min="14087" max="14087" width="5" style="263" customWidth="1"/>
    <col min="14088" max="14088" width="77.83203125" style="263" customWidth="1"/>
    <col min="14089" max="14090" width="20" style="263" customWidth="1"/>
    <col min="14091" max="14091" width="1.6640625" style="263" customWidth="1"/>
    <col min="14092" max="14336" width="9.33203125" style="263"/>
    <col min="14337" max="14337" width="8.33203125" style="263" customWidth="1"/>
    <col min="14338" max="14338" width="1.6640625" style="263" customWidth="1"/>
    <col min="14339" max="14340" width="5" style="263" customWidth="1"/>
    <col min="14341" max="14341" width="11.6640625" style="263" customWidth="1"/>
    <col min="14342" max="14342" width="9.1640625" style="263" customWidth="1"/>
    <col min="14343" max="14343" width="5" style="263" customWidth="1"/>
    <col min="14344" max="14344" width="77.83203125" style="263" customWidth="1"/>
    <col min="14345" max="14346" width="20" style="263" customWidth="1"/>
    <col min="14347" max="14347" width="1.6640625" style="263" customWidth="1"/>
    <col min="14348" max="14592" width="9.33203125" style="263"/>
    <col min="14593" max="14593" width="8.33203125" style="263" customWidth="1"/>
    <col min="14594" max="14594" width="1.6640625" style="263" customWidth="1"/>
    <col min="14595" max="14596" width="5" style="263" customWidth="1"/>
    <col min="14597" max="14597" width="11.6640625" style="263" customWidth="1"/>
    <col min="14598" max="14598" width="9.1640625" style="263" customWidth="1"/>
    <col min="14599" max="14599" width="5" style="263" customWidth="1"/>
    <col min="14600" max="14600" width="77.83203125" style="263" customWidth="1"/>
    <col min="14601" max="14602" width="20" style="263" customWidth="1"/>
    <col min="14603" max="14603" width="1.6640625" style="263" customWidth="1"/>
    <col min="14604" max="14848" width="9.33203125" style="263"/>
    <col min="14849" max="14849" width="8.33203125" style="263" customWidth="1"/>
    <col min="14850" max="14850" width="1.6640625" style="263" customWidth="1"/>
    <col min="14851" max="14852" width="5" style="263" customWidth="1"/>
    <col min="14853" max="14853" width="11.6640625" style="263" customWidth="1"/>
    <col min="14854" max="14854" width="9.1640625" style="263" customWidth="1"/>
    <col min="14855" max="14855" width="5" style="263" customWidth="1"/>
    <col min="14856" max="14856" width="77.83203125" style="263" customWidth="1"/>
    <col min="14857" max="14858" width="20" style="263" customWidth="1"/>
    <col min="14859" max="14859" width="1.6640625" style="263" customWidth="1"/>
    <col min="14860" max="15104" width="9.33203125" style="263"/>
    <col min="15105" max="15105" width="8.33203125" style="263" customWidth="1"/>
    <col min="15106" max="15106" width="1.6640625" style="263" customWidth="1"/>
    <col min="15107" max="15108" width="5" style="263" customWidth="1"/>
    <col min="15109" max="15109" width="11.6640625" style="263" customWidth="1"/>
    <col min="15110" max="15110" width="9.1640625" style="263" customWidth="1"/>
    <col min="15111" max="15111" width="5" style="263" customWidth="1"/>
    <col min="15112" max="15112" width="77.83203125" style="263" customWidth="1"/>
    <col min="15113" max="15114" width="20" style="263" customWidth="1"/>
    <col min="15115" max="15115" width="1.6640625" style="263" customWidth="1"/>
    <col min="15116" max="15360" width="9.33203125" style="263"/>
    <col min="15361" max="15361" width="8.33203125" style="263" customWidth="1"/>
    <col min="15362" max="15362" width="1.6640625" style="263" customWidth="1"/>
    <col min="15363" max="15364" width="5" style="263" customWidth="1"/>
    <col min="15365" max="15365" width="11.6640625" style="263" customWidth="1"/>
    <col min="15366" max="15366" width="9.1640625" style="263" customWidth="1"/>
    <col min="15367" max="15367" width="5" style="263" customWidth="1"/>
    <col min="15368" max="15368" width="77.83203125" style="263" customWidth="1"/>
    <col min="15369" max="15370" width="20" style="263" customWidth="1"/>
    <col min="15371" max="15371" width="1.6640625" style="263" customWidth="1"/>
    <col min="15372" max="15616" width="9.33203125" style="263"/>
    <col min="15617" max="15617" width="8.33203125" style="263" customWidth="1"/>
    <col min="15618" max="15618" width="1.6640625" style="263" customWidth="1"/>
    <col min="15619" max="15620" width="5" style="263" customWidth="1"/>
    <col min="15621" max="15621" width="11.6640625" style="263" customWidth="1"/>
    <col min="15622" max="15622" width="9.1640625" style="263" customWidth="1"/>
    <col min="15623" max="15623" width="5" style="263" customWidth="1"/>
    <col min="15624" max="15624" width="77.83203125" style="263" customWidth="1"/>
    <col min="15625" max="15626" width="20" style="263" customWidth="1"/>
    <col min="15627" max="15627" width="1.6640625" style="263" customWidth="1"/>
    <col min="15628" max="15872" width="9.33203125" style="263"/>
    <col min="15873" max="15873" width="8.33203125" style="263" customWidth="1"/>
    <col min="15874" max="15874" width="1.6640625" style="263" customWidth="1"/>
    <col min="15875" max="15876" width="5" style="263" customWidth="1"/>
    <col min="15877" max="15877" width="11.6640625" style="263" customWidth="1"/>
    <col min="15878" max="15878" width="9.1640625" style="263" customWidth="1"/>
    <col min="15879" max="15879" width="5" style="263" customWidth="1"/>
    <col min="15880" max="15880" width="77.83203125" style="263" customWidth="1"/>
    <col min="15881" max="15882" width="20" style="263" customWidth="1"/>
    <col min="15883" max="15883" width="1.6640625" style="263" customWidth="1"/>
    <col min="15884" max="16128" width="9.33203125" style="263"/>
    <col min="16129" max="16129" width="8.33203125" style="263" customWidth="1"/>
    <col min="16130" max="16130" width="1.6640625" style="263" customWidth="1"/>
    <col min="16131" max="16132" width="5" style="263" customWidth="1"/>
    <col min="16133" max="16133" width="11.6640625" style="263" customWidth="1"/>
    <col min="16134" max="16134" width="9.1640625" style="263" customWidth="1"/>
    <col min="16135" max="16135" width="5" style="263" customWidth="1"/>
    <col min="16136" max="16136" width="77.83203125" style="263" customWidth="1"/>
    <col min="16137" max="16138" width="20" style="263" customWidth="1"/>
    <col min="16139" max="16139" width="1.6640625" style="263" customWidth="1"/>
    <col min="16140" max="16384" width="9.33203125" style="263"/>
  </cols>
  <sheetData>
    <row r="1" spans="2:11" ht="37.5" customHeight="1" x14ac:dyDescent="0.3"/>
    <row r="2" spans="2:11" ht="7.5" customHeight="1" x14ac:dyDescent="0.3">
      <c r="B2" s="264"/>
      <c r="C2" s="265"/>
      <c r="D2" s="265"/>
      <c r="E2" s="265"/>
      <c r="F2" s="265"/>
      <c r="G2" s="265"/>
      <c r="H2" s="265"/>
      <c r="I2" s="265"/>
      <c r="J2" s="265"/>
      <c r="K2" s="266"/>
    </row>
    <row r="3" spans="2:11" s="269" customFormat="1" ht="45" customHeight="1" x14ac:dyDescent="0.3">
      <c r="B3" s="267"/>
      <c r="C3" s="426" t="s">
        <v>6689</v>
      </c>
      <c r="D3" s="426"/>
      <c r="E3" s="426"/>
      <c r="F3" s="426"/>
      <c r="G3" s="426"/>
      <c r="H3" s="426"/>
      <c r="I3" s="426"/>
      <c r="J3" s="426"/>
      <c r="K3" s="268"/>
    </row>
    <row r="4" spans="2:11" ht="25.5" customHeight="1" x14ac:dyDescent="0.3">
      <c r="B4" s="270"/>
      <c r="C4" s="432" t="s">
        <v>6690</v>
      </c>
      <c r="D4" s="432"/>
      <c r="E4" s="432"/>
      <c r="F4" s="432"/>
      <c r="G4" s="432"/>
      <c r="H4" s="432"/>
      <c r="I4" s="432"/>
      <c r="J4" s="432"/>
      <c r="K4" s="271"/>
    </row>
    <row r="5" spans="2:11" ht="5.25" customHeight="1" x14ac:dyDescent="0.3">
      <c r="B5" s="270"/>
      <c r="C5" s="272"/>
      <c r="D5" s="272"/>
      <c r="E5" s="272"/>
      <c r="F5" s="272"/>
      <c r="G5" s="272"/>
      <c r="H5" s="272"/>
      <c r="I5" s="272"/>
      <c r="J5" s="272"/>
      <c r="K5" s="271"/>
    </row>
    <row r="6" spans="2:11" ht="15" customHeight="1" x14ac:dyDescent="0.3">
      <c r="B6" s="270"/>
      <c r="C6" s="431" t="s">
        <v>6691</v>
      </c>
      <c r="D6" s="431"/>
      <c r="E6" s="431"/>
      <c r="F6" s="431"/>
      <c r="G6" s="431"/>
      <c r="H6" s="431"/>
      <c r="I6" s="431"/>
      <c r="J6" s="431"/>
      <c r="K6" s="271"/>
    </row>
    <row r="7" spans="2:11" ht="15" customHeight="1" x14ac:dyDescent="0.3">
      <c r="B7" s="273"/>
      <c r="C7" s="431" t="s">
        <v>6692</v>
      </c>
      <c r="D7" s="431"/>
      <c r="E7" s="431"/>
      <c r="F7" s="431"/>
      <c r="G7" s="431"/>
      <c r="H7" s="431"/>
      <c r="I7" s="431"/>
      <c r="J7" s="431"/>
      <c r="K7" s="271"/>
    </row>
    <row r="8" spans="2:11" ht="12.75" customHeight="1" x14ac:dyDescent="0.3">
      <c r="B8" s="273"/>
      <c r="C8" s="274"/>
      <c r="D8" s="274"/>
      <c r="E8" s="274"/>
      <c r="F8" s="274"/>
      <c r="G8" s="274"/>
      <c r="H8" s="274"/>
      <c r="I8" s="274"/>
      <c r="J8" s="274"/>
      <c r="K8" s="271"/>
    </row>
    <row r="9" spans="2:11" ht="15" customHeight="1" x14ac:dyDescent="0.3">
      <c r="B9" s="273"/>
      <c r="C9" s="431" t="s">
        <v>6693</v>
      </c>
      <c r="D9" s="431"/>
      <c r="E9" s="431"/>
      <c r="F9" s="431"/>
      <c r="G9" s="431"/>
      <c r="H9" s="431"/>
      <c r="I9" s="431"/>
      <c r="J9" s="431"/>
      <c r="K9" s="271"/>
    </row>
    <row r="10" spans="2:11" ht="15" customHeight="1" x14ac:dyDescent="0.3">
      <c r="B10" s="273"/>
      <c r="C10" s="274"/>
      <c r="D10" s="431" t="s">
        <v>6694</v>
      </c>
      <c r="E10" s="431"/>
      <c r="F10" s="431"/>
      <c r="G10" s="431"/>
      <c r="H10" s="431"/>
      <c r="I10" s="431"/>
      <c r="J10" s="431"/>
      <c r="K10" s="271"/>
    </row>
    <row r="11" spans="2:11" ht="15" customHeight="1" x14ac:dyDescent="0.3">
      <c r="B11" s="273"/>
      <c r="C11" s="275"/>
      <c r="D11" s="431" t="s">
        <v>6695</v>
      </c>
      <c r="E11" s="431"/>
      <c r="F11" s="431"/>
      <c r="G11" s="431"/>
      <c r="H11" s="431"/>
      <c r="I11" s="431"/>
      <c r="J11" s="431"/>
      <c r="K11" s="271"/>
    </row>
    <row r="12" spans="2:11" ht="12.75" customHeight="1" x14ac:dyDescent="0.3">
      <c r="B12" s="273"/>
      <c r="C12" s="275"/>
      <c r="D12" s="275"/>
      <c r="E12" s="275"/>
      <c r="F12" s="275"/>
      <c r="G12" s="275"/>
      <c r="H12" s="275"/>
      <c r="I12" s="275"/>
      <c r="J12" s="275"/>
      <c r="K12" s="271"/>
    </row>
    <row r="13" spans="2:11" ht="15" customHeight="1" x14ac:dyDescent="0.3">
      <c r="B13" s="273"/>
      <c r="C13" s="275"/>
      <c r="D13" s="431" t="s">
        <v>6696</v>
      </c>
      <c r="E13" s="431"/>
      <c r="F13" s="431"/>
      <c r="G13" s="431"/>
      <c r="H13" s="431"/>
      <c r="I13" s="431"/>
      <c r="J13" s="431"/>
      <c r="K13" s="271"/>
    </row>
    <row r="14" spans="2:11" ht="15" customHeight="1" x14ac:dyDescent="0.3">
      <c r="B14" s="273"/>
      <c r="C14" s="275"/>
      <c r="D14" s="431" t="s">
        <v>6697</v>
      </c>
      <c r="E14" s="431"/>
      <c r="F14" s="431"/>
      <c r="G14" s="431"/>
      <c r="H14" s="431"/>
      <c r="I14" s="431"/>
      <c r="J14" s="431"/>
      <c r="K14" s="271"/>
    </row>
    <row r="15" spans="2:11" ht="15" customHeight="1" x14ac:dyDescent="0.3">
      <c r="B15" s="273"/>
      <c r="C15" s="275"/>
      <c r="D15" s="431" t="s">
        <v>6698</v>
      </c>
      <c r="E15" s="431"/>
      <c r="F15" s="431"/>
      <c r="G15" s="431"/>
      <c r="H15" s="431"/>
      <c r="I15" s="431"/>
      <c r="J15" s="431"/>
      <c r="K15" s="271"/>
    </row>
    <row r="16" spans="2:11" ht="15" customHeight="1" x14ac:dyDescent="0.3">
      <c r="B16" s="273"/>
      <c r="C16" s="275"/>
      <c r="D16" s="275"/>
      <c r="E16" s="276" t="s">
        <v>79</v>
      </c>
      <c r="F16" s="431" t="s">
        <v>6699</v>
      </c>
      <c r="G16" s="431"/>
      <c r="H16" s="431"/>
      <c r="I16" s="431"/>
      <c r="J16" s="431"/>
      <c r="K16" s="271"/>
    </row>
    <row r="17" spans="2:11" ht="15" customHeight="1" x14ac:dyDescent="0.3">
      <c r="B17" s="273"/>
      <c r="C17" s="275"/>
      <c r="D17" s="275"/>
      <c r="E17" s="276" t="s">
        <v>6700</v>
      </c>
      <c r="F17" s="431" t="s">
        <v>6701</v>
      </c>
      <c r="G17" s="431"/>
      <c r="H17" s="431"/>
      <c r="I17" s="431"/>
      <c r="J17" s="431"/>
      <c r="K17" s="271"/>
    </row>
    <row r="18" spans="2:11" ht="15" customHeight="1" x14ac:dyDescent="0.3">
      <c r="B18" s="273"/>
      <c r="C18" s="275"/>
      <c r="D18" s="275"/>
      <c r="E18" s="276" t="s">
        <v>6702</v>
      </c>
      <c r="F18" s="431" t="s">
        <v>6703</v>
      </c>
      <c r="G18" s="431"/>
      <c r="H18" s="431"/>
      <c r="I18" s="431"/>
      <c r="J18" s="431"/>
      <c r="K18" s="271"/>
    </row>
    <row r="19" spans="2:11" ht="15" customHeight="1" x14ac:dyDescent="0.3">
      <c r="B19" s="273"/>
      <c r="C19" s="275"/>
      <c r="D19" s="275"/>
      <c r="E19" s="276" t="s">
        <v>205</v>
      </c>
      <c r="F19" s="431" t="s">
        <v>6704</v>
      </c>
      <c r="G19" s="431"/>
      <c r="H19" s="431"/>
      <c r="I19" s="431"/>
      <c r="J19" s="431"/>
      <c r="K19" s="271"/>
    </row>
    <row r="20" spans="2:11" ht="15" customHeight="1" x14ac:dyDescent="0.3">
      <c r="B20" s="273"/>
      <c r="C20" s="275"/>
      <c r="D20" s="275"/>
      <c r="E20" s="276" t="s">
        <v>996</v>
      </c>
      <c r="F20" s="431" t="s">
        <v>997</v>
      </c>
      <c r="G20" s="431"/>
      <c r="H20" s="431"/>
      <c r="I20" s="431"/>
      <c r="J20" s="431"/>
      <c r="K20" s="271"/>
    </row>
    <row r="21" spans="2:11" ht="15" customHeight="1" x14ac:dyDescent="0.3">
      <c r="B21" s="273"/>
      <c r="C21" s="275"/>
      <c r="D21" s="275"/>
      <c r="E21" s="276" t="s">
        <v>86</v>
      </c>
      <c r="F21" s="431" t="s">
        <v>6705</v>
      </c>
      <c r="G21" s="431"/>
      <c r="H21" s="431"/>
      <c r="I21" s="431"/>
      <c r="J21" s="431"/>
      <c r="K21" s="271"/>
    </row>
    <row r="22" spans="2:11" ht="12.75" customHeight="1" x14ac:dyDescent="0.3">
      <c r="B22" s="273"/>
      <c r="C22" s="275"/>
      <c r="D22" s="275"/>
      <c r="E22" s="275"/>
      <c r="F22" s="275"/>
      <c r="G22" s="275"/>
      <c r="H22" s="275"/>
      <c r="I22" s="275"/>
      <c r="J22" s="275"/>
      <c r="K22" s="271"/>
    </row>
    <row r="23" spans="2:11" ht="15" customHeight="1" x14ac:dyDescent="0.3">
      <c r="B23" s="273"/>
      <c r="C23" s="431" t="s">
        <v>6706</v>
      </c>
      <c r="D23" s="431"/>
      <c r="E23" s="431"/>
      <c r="F23" s="431"/>
      <c r="G23" s="431"/>
      <c r="H23" s="431"/>
      <c r="I23" s="431"/>
      <c r="J23" s="431"/>
      <c r="K23" s="271"/>
    </row>
    <row r="24" spans="2:11" ht="15" customHeight="1" x14ac:dyDescent="0.3">
      <c r="B24" s="273"/>
      <c r="C24" s="431" t="s">
        <v>6707</v>
      </c>
      <c r="D24" s="431"/>
      <c r="E24" s="431"/>
      <c r="F24" s="431"/>
      <c r="G24" s="431"/>
      <c r="H24" s="431"/>
      <c r="I24" s="431"/>
      <c r="J24" s="431"/>
      <c r="K24" s="271"/>
    </row>
    <row r="25" spans="2:11" ht="15" customHeight="1" x14ac:dyDescent="0.3">
      <c r="B25" s="273"/>
      <c r="C25" s="274"/>
      <c r="D25" s="431" t="s">
        <v>6708</v>
      </c>
      <c r="E25" s="431"/>
      <c r="F25" s="431"/>
      <c r="G25" s="431"/>
      <c r="H25" s="431"/>
      <c r="I25" s="431"/>
      <c r="J25" s="431"/>
      <c r="K25" s="271"/>
    </row>
    <row r="26" spans="2:11" ht="15" customHeight="1" x14ac:dyDescent="0.3">
      <c r="B26" s="273"/>
      <c r="C26" s="275"/>
      <c r="D26" s="431" t="s">
        <v>6709</v>
      </c>
      <c r="E26" s="431"/>
      <c r="F26" s="431"/>
      <c r="G26" s="431"/>
      <c r="H26" s="431"/>
      <c r="I26" s="431"/>
      <c r="J26" s="431"/>
      <c r="K26" s="271"/>
    </row>
    <row r="27" spans="2:11" ht="12.75" customHeight="1" x14ac:dyDescent="0.3">
      <c r="B27" s="273"/>
      <c r="C27" s="275"/>
      <c r="D27" s="275"/>
      <c r="E27" s="275"/>
      <c r="F27" s="275"/>
      <c r="G27" s="275"/>
      <c r="H27" s="275"/>
      <c r="I27" s="275"/>
      <c r="J27" s="275"/>
      <c r="K27" s="271"/>
    </row>
    <row r="28" spans="2:11" ht="15" customHeight="1" x14ac:dyDescent="0.3">
      <c r="B28" s="273"/>
      <c r="C28" s="275"/>
      <c r="D28" s="431" t="s">
        <v>6710</v>
      </c>
      <c r="E28" s="431"/>
      <c r="F28" s="431"/>
      <c r="G28" s="431"/>
      <c r="H28" s="431"/>
      <c r="I28" s="431"/>
      <c r="J28" s="431"/>
      <c r="K28" s="271"/>
    </row>
    <row r="29" spans="2:11" ht="15" customHeight="1" x14ac:dyDescent="0.3">
      <c r="B29" s="273"/>
      <c r="C29" s="275"/>
      <c r="D29" s="431" t="s">
        <v>6711</v>
      </c>
      <c r="E29" s="431"/>
      <c r="F29" s="431"/>
      <c r="G29" s="431"/>
      <c r="H29" s="431"/>
      <c r="I29" s="431"/>
      <c r="J29" s="431"/>
      <c r="K29" s="271"/>
    </row>
    <row r="30" spans="2:11" ht="12.75" customHeight="1" x14ac:dyDescent="0.3">
      <c r="B30" s="273"/>
      <c r="C30" s="275"/>
      <c r="D30" s="275"/>
      <c r="E30" s="275"/>
      <c r="F30" s="275"/>
      <c r="G30" s="275"/>
      <c r="H30" s="275"/>
      <c r="I30" s="275"/>
      <c r="J30" s="275"/>
      <c r="K30" s="271"/>
    </row>
    <row r="31" spans="2:11" ht="15" customHeight="1" x14ac:dyDescent="0.3">
      <c r="B31" s="273"/>
      <c r="C31" s="275"/>
      <c r="D31" s="431" t="s">
        <v>6712</v>
      </c>
      <c r="E31" s="431"/>
      <c r="F31" s="431"/>
      <c r="G31" s="431"/>
      <c r="H31" s="431"/>
      <c r="I31" s="431"/>
      <c r="J31" s="431"/>
      <c r="K31" s="271"/>
    </row>
    <row r="32" spans="2:11" ht="15" customHeight="1" x14ac:dyDescent="0.3">
      <c r="B32" s="273"/>
      <c r="C32" s="275"/>
      <c r="D32" s="431" t="s">
        <v>6713</v>
      </c>
      <c r="E32" s="431"/>
      <c r="F32" s="431"/>
      <c r="G32" s="431"/>
      <c r="H32" s="431"/>
      <c r="I32" s="431"/>
      <c r="J32" s="431"/>
      <c r="K32" s="271"/>
    </row>
    <row r="33" spans="2:11" ht="15" customHeight="1" x14ac:dyDescent="0.3">
      <c r="B33" s="273"/>
      <c r="C33" s="275"/>
      <c r="D33" s="431" t="s">
        <v>6714</v>
      </c>
      <c r="E33" s="431"/>
      <c r="F33" s="431"/>
      <c r="G33" s="431"/>
      <c r="H33" s="431"/>
      <c r="I33" s="431"/>
      <c r="J33" s="431"/>
      <c r="K33" s="271"/>
    </row>
    <row r="34" spans="2:11" ht="15" customHeight="1" x14ac:dyDescent="0.3">
      <c r="B34" s="273"/>
      <c r="C34" s="275"/>
      <c r="D34" s="274"/>
      <c r="E34" s="277" t="s">
        <v>221</v>
      </c>
      <c r="F34" s="274"/>
      <c r="G34" s="431" t="s">
        <v>6715</v>
      </c>
      <c r="H34" s="431"/>
      <c r="I34" s="431"/>
      <c r="J34" s="431"/>
      <c r="K34" s="271"/>
    </row>
    <row r="35" spans="2:11" ht="30.75" customHeight="1" x14ac:dyDescent="0.3">
      <c r="B35" s="273"/>
      <c r="C35" s="275"/>
      <c r="D35" s="274"/>
      <c r="E35" s="277" t="s">
        <v>6716</v>
      </c>
      <c r="F35" s="274"/>
      <c r="G35" s="431" t="s">
        <v>6717</v>
      </c>
      <c r="H35" s="431"/>
      <c r="I35" s="431"/>
      <c r="J35" s="431"/>
      <c r="K35" s="271"/>
    </row>
    <row r="36" spans="2:11" ht="15" customHeight="1" x14ac:dyDescent="0.3">
      <c r="B36" s="273"/>
      <c r="C36" s="275"/>
      <c r="D36" s="274"/>
      <c r="E36" s="277" t="s">
        <v>54</v>
      </c>
      <c r="F36" s="274"/>
      <c r="G36" s="431" t="s">
        <v>6718</v>
      </c>
      <c r="H36" s="431"/>
      <c r="I36" s="431"/>
      <c r="J36" s="431"/>
      <c r="K36" s="271"/>
    </row>
    <row r="37" spans="2:11" ht="15" customHeight="1" x14ac:dyDescent="0.3">
      <c r="B37" s="273"/>
      <c r="C37" s="275"/>
      <c r="D37" s="274"/>
      <c r="E37" s="277" t="s">
        <v>222</v>
      </c>
      <c r="F37" s="274"/>
      <c r="G37" s="431" t="s">
        <v>6719</v>
      </c>
      <c r="H37" s="431"/>
      <c r="I37" s="431"/>
      <c r="J37" s="431"/>
      <c r="K37" s="271"/>
    </row>
    <row r="38" spans="2:11" ht="15" customHeight="1" x14ac:dyDescent="0.3">
      <c r="B38" s="273"/>
      <c r="C38" s="275"/>
      <c r="D38" s="274"/>
      <c r="E38" s="277" t="s">
        <v>223</v>
      </c>
      <c r="F38" s="274"/>
      <c r="G38" s="431" t="s">
        <v>6720</v>
      </c>
      <c r="H38" s="431"/>
      <c r="I38" s="431"/>
      <c r="J38" s="431"/>
      <c r="K38" s="271"/>
    </row>
    <row r="39" spans="2:11" ht="15" customHeight="1" x14ac:dyDescent="0.3">
      <c r="B39" s="273"/>
      <c r="C39" s="275"/>
      <c r="D39" s="274"/>
      <c r="E39" s="277" t="s">
        <v>224</v>
      </c>
      <c r="F39" s="274"/>
      <c r="G39" s="431" t="s">
        <v>6721</v>
      </c>
      <c r="H39" s="431"/>
      <c r="I39" s="431"/>
      <c r="J39" s="431"/>
      <c r="K39" s="271"/>
    </row>
    <row r="40" spans="2:11" ht="15" customHeight="1" x14ac:dyDescent="0.3">
      <c r="B40" s="273"/>
      <c r="C40" s="275"/>
      <c r="D40" s="274"/>
      <c r="E40" s="277" t="s">
        <v>6722</v>
      </c>
      <c r="F40" s="274"/>
      <c r="G40" s="431" t="s">
        <v>6723</v>
      </c>
      <c r="H40" s="431"/>
      <c r="I40" s="431"/>
      <c r="J40" s="431"/>
      <c r="K40" s="271"/>
    </row>
    <row r="41" spans="2:11" ht="15" customHeight="1" x14ac:dyDescent="0.3">
      <c r="B41" s="273"/>
      <c r="C41" s="275"/>
      <c r="D41" s="274"/>
      <c r="E41" s="277"/>
      <c r="F41" s="274"/>
      <c r="G41" s="431" t="s">
        <v>6724</v>
      </c>
      <c r="H41" s="431"/>
      <c r="I41" s="431"/>
      <c r="J41" s="431"/>
      <c r="K41" s="271"/>
    </row>
    <row r="42" spans="2:11" ht="15" customHeight="1" x14ac:dyDescent="0.3">
      <c r="B42" s="273"/>
      <c r="C42" s="275"/>
      <c r="D42" s="274"/>
      <c r="E42" s="277" t="s">
        <v>6725</v>
      </c>
      <c r="F42" s="274"/>
      <c r="G42" s="431" t="s">
        <v>6726</v>
      </c>
      <c r="H42" s="431"/>
      <c r="I42" s="431"/>
      <c r="J42" s="431"/>
      <c r="K42" s="271"/>
    </row>
    <row r="43" spans="2:11" ht="15" customHeight="1" x14ac:dyDescent="0.3">
      <c r="B43" s="273"/>
      <c r="C43" s="275"/>
      <c r="D43" s="274"/>
      <c r="E43" s="277" t="s">
        <v>226</v>
      </c>
      <c r="F43" s="274"/>
      <c r="G43" s="431" t="s">
        <v>6727</v>
      </c>
      <c r="H43" s="431"/>
      <c r="I43" s="431"/>
      <c r="J43" s="431"/>
      <c r="K43" s="271"/>
    </row>
    <row r="44" spans="2:11" ht="12.75" customHeight="1" x14ac:dyDescent="0.3">
      <c r="B44" s="273"/>
      <c r="C44" s="275"/>
      <c r="D44" s="274"/>
      <c r="E44" s="274"/>
      <c r="F44" s="274"/>
      <c r="G44" s="274"/>
      <c r="H44" s="274"/>
      <c r="I44" s="274"/>
      <c r="J44" s="274"/>
      <c r="K44" s="271"/>
    </row>
    <row r="45" spans="2:11" ht="15" customHeight="1" x14ac:dyDescent="0.3">
      <c r="B45" s="273"/>
      <c r="C45" s="275"/>
      <c r="D45" s="431" t="s">
        <v>6728</v>
      </c>
      <c r="E45" s="431"/>
      <c r="F45" s="431"/>
      <c r="G45" s="431"/>
      <c r="H45" s="431"/>
      <c r="I45" s="431"/>
      <c r="J45" s="431"/>
      <c r="K45" s="271"/>
    </row>
    <row r="46" spans="2:11" ht="15" customHeight="1" x14ac:dyDescent="0.3">
      <c r="B46" s="273"/>
      <c r="C46" s="275"/>
      <c r="D46" s="275"/>
      <c r="E46" s="431" t="s">
        <v>6729</v>
      </c>
      <c r="F46" s="431"/>
      <c r="G46" s="431"/>
      <c r="H46" s="431"/>
      <c r="I46" s="431"/>
      <c r="J46" s="431"/>
      <c r="K46" s="271"/>
    </row>
    <row r="47" spans="2:11" ht="15" customHeight="1" x14ac:dyDescent="0.3">
      <c r="B47" s="273"/>
      <c r="C47" s="275"/>
      <c r="D47" s="275"/>
      <c r="E47" s="431" t="s">
        <v>6730</v>
      </c>
      <c r="F47" s="431"/>
      <c r="G47" s="431"/>
      <c r="H47" s="431"/>
      <c r="I47" s="431"/>
      <c r="J47" s="431"/>
      <c r="K47" s="271"/>
    </row>
    <row r="48" spans="2:11" ht="15" customHeight="1" x14ac:dyDescent="0.3">
      <c r="B48" s="273"/>
      <c r="C48" s="275"/>
      <c r="D48" s="275"/>
      <c r="E48" s="431" t="s">
        <v>6731</v>
      </c>
      <c r="F48" s="431"/>
      <c r="G48" s="431"/>
      <c r="H48" s="431"/>
      <c r="I48" s="431"/>
      <c r="J48" s="431"/>
      <c r="K48" s="271"/>
    </row>
    <row r="49" spans="2:11" ht="15" customHeight="1" x14ac:dyDescent="0.3">
      <c r="B49" s="273"/>
      <c r="C49" s="275"/>
      <c r="D49" s="431" t="s">
        <v>6732</v>
      </c>
      <c r="E49" s="431"/>
      <c r="F49" s="431"/>
      <c r="G49" s="431"/>
      <c r="H49" s="431"/>
      <c r="I49" s="431"/>
      <c r="J49" s="431"/>
      <c r="K49" s="271"/>
    </row>
    <row r="50" spans="2:11" ht="25.5" customHeight="1" x14ac:dyDescent="0.3">
      <c r="B50" s="270"/>
      <c r="C50" s="432" t="s">
        <v>6733</v>
      </c>
      <c r="D50" s="432"/>
      <c r="E50" s="432"/>
      <c r="F50" s="432"/>
      <c r="G50" s="432"/>
      <c r="H50" s="432"/>
      <c r="I50" s="432"/>
      <c r="J50" s="432"/>
      <c r="K50" s="271"/>
    </row>
    <row r="51" spans="2:11" ht="5.25" customHeight="1" x14ac:dyDescent="0.3">
      <c r="B51" s="270"/>
      <c r="C51" s="272"/>
      <c r="D51" s="272"/>
      <c r="E51" s="272"/>
      <c r="F51" s="272"/>
      <c r="G51" s="272"/>
      <c r="H51" s="272"/>
      <c r="I51" s="272"/>
      <c r="J51" s="272"/>
      <c r="K51" s="271"/>
    </row>
    <row r="52" spans="2:11" ht="15" customHeight="1" x14ac:dyDescent="0.3">
      <c r="B52" s="270"/>
      <c r="C52" s="431" t="s">
        <v>6734</v>
      </c>
      <c r="D52" s="431"/>
      <c r="E52" s="431"/>
      <c r="F52" s="431"/>
      <c r="G52" s="431"/>
      <c r="H52" s="431"/>
      <c r="I52" s="431"/>
      <c r="J52" s="431"/>
      <c r="K52" s="271"/>
    </row>
    <row r="53" spans="2:11" ht="15" customHeight="1" x14ac:dyDescent="0.3">
      <c r="B53" s="270"/>
      <c r="C53" s="431" t="s">
        <v>6735</v>
      </c>
      <c r="D53" s="431"/>
      <c r="E53" s="431"/>
      <c r="F53" s="431"/>
      <c r="G53" s="431"/>
      <c r="H53" s="431"/>
      <c r="I53" s="431"/>
      <c r="J53" s="431"/>
      <c r="K53" s="271"/>
    </row>
    <row r="54" spans="2:11" ht="12.75" customHeight="1" x14ac:dyDescent="0.3">
      <c r="B54" s="270"/>
      <c r="C54" s="274"/>
      <c r="D54" s="274"/>
      <c r="E54" s="274"/>
      <c r="F54" s="274"/>
      <c r="G54" s="274"/>
      <c r="H54" s="274"/>
      <c r="I54" s="274"/>
      <c r="J54" s="274"/>
      <c r="K54" s="271"/>
    </row>
    <row r="55" spans="2:11" ht="15" customHeight="1" x14ac:dyDescent="0.3">
      <c r="B55" s="270"/>
      <c r="C55" s="431" t="s">
        <v>6736</v>
      </c>
      <c r="D55" s="431"/>
      <c r="E55" s="431"/>
      <c r="F55" s="431"/>
      <c r="G55" s="431"/>
      <c r="H55" s="431"/>
      <c r="I55" s="431"/>
      <c r="J55" s="431"/>
      <c r="K55" s="271"/>
    </row>
    <row r="56" spans="2:11" ht="15" customHeight="1" x14ac:dyDescent="0.3">
      <c r="B56" s="270"/>
      <c r="C56" s="275"/>
      <c r="D56" s="431" t="s">
        <v>6737</v>
      </c>
      <c r="E56" s="431"/>
      <c r="F56" s="431"/>
      <c r="G56" s="431"/>
      <c r="H56" s="431"/>
      <c r="I56" s="431"/>
      <c r="J56" s="431"/>
      <c r="K56" s="271"/>
    </row>
    <row r="57" spans="2:11" ht="15" customHeight="1" x14ac:dyDescent="0.3">
      <c r="B57" s="270"/>
      <c r="C57" s="275"/>
      <c r="D57" s="431" t="s">
        <v>6738</v>
      </c>
      <c r="E57" s="431"/>
      <c r="F57" s="431"/>
      <c r="G57" s="431"/>
      <c r="H57" s="431"/>
      <c r="I57" s="431"/>
      <c r="J57" s="431"/>
      <c r="K57" s="271"/>
    </row>
    <row r="58" spans="2:11" ht="15" customHeight="1" x14ac:dyDescent="0.3">
      <c r="B58" s="270"/>
      <c r="C58" s="275"/>
      <c r="D58" s="431" t="s">
        <v>6739</v>
      </c>
      <c r="E58" s="431"/>
      <c r="F58" s="431"/>
      <c r="G58" s="431"/>
      <c r="H58" s="431"/>
      <c r="I58" s="431"/>
      <c r="J58" s="431"/>
      <c r="K58" s="271"/>
    </row>
    <row r="59" spans="2:11" ht="15" customHeight="1" x14ac:dyDescent="0.3">
      <c r="B59" s="270"/>
      <c r="C59" s="275"/>
      <c r="D59" s="431" t="s">
        <v>6740</v>
      </c>
      <c r="E59" s="431"/>
      <c r="F59" s="431"/>
      <c r="G59" s="431"/>
      <c r="H59" s="431"/>
      <c r="I59" s="431"/>
      <c r="J59" s="431"/>
      <c r="K59" s="271"/>
    </row>
    <row r="60" spans="2:11" ht="15" customHeight="1" x14ac:dyDescent="0.3">
      <c r="B60" s="270"/>
      <c r="C60" s="275"/>
      <c r="D60" s="430" t="s">
        <v>6741</v>
      </c>
      <c r="E60" s="430"/>
      <c r="F60" s="430"/>
      <c r="G60" s="430"/>
      <c r="H60" s="430"/>
      <c r="I60" s="430"/>
      <c r="J60" s="430"/>
      <c r="K60" s="271"/>
    </row>
    <row r="61" spans="2:11" ht="15" customHeight="1" x14ac:dyDescent="0.3">
      <c r="B61" s="270"/>
      <c r="C61" s="275"/>
      <c r="D61" s="431" t="s">
        <v>6742</v>
      </c>
      <c r="E61" s="431"/>
      <c r="F61" s="431"/>
      <c r="G61" s="431"/>
      <c r="H61" s="431"/>
      <c r="I61" s="431"/>
      <c r="J61" s="431"/>
      <c r="K61" s="271"/>
    </row>
    <row r="62" spans="2:11" ht="12.75" customHeight="1" x14ac:dyDescent="0.3">
      <c r="B62" s="270"/>
      <c r="C62" s="275"/>
      <c r="D62" s="275"/>
      <c r="E62" s="278"/>
      <c r="F62" s="275"/>
      <c r="G62" s="275"/>
      <c r="H62" s="275"/>
      <c r="I62" s="275"/>
      <c r="J62" s="275"/>
      <c r="K62" s="271"/>
    </row>
    <row r="63" spans="2:11" ht="15" customHeight="1" x14ac:dyDescent="0.3">
      <c r="B63" s="270"/>
      <c r="C63" s="275"/>
      <c r="D63" s="431" t="s">
        <v>6743</v>
      </c>
      <c r="E63" s="431"/>
      <c r="F63" s="431"/>
      <c r="G63" s="431"/>
      <c r="H63" s="431"/>
      <c r="I63" s="431"/>
      <c r="J63" s="431"/>
      <c r="K63" s="271"/>
    </row>
    <row r="64" spans="2:11" ht="15" customHeight="1" x14ac:dyDescent="0.3">
      <c r="B64" s="270"/>
      <c r="C64" s="275"/>
      <c r="D64" s="430" t="s">
        <v>6744</v>
      </c>
      <c r="E64" s="430"/>
      <c r="F64" s="430"/>
      <c r="G64" s="430"/>
      <c r="H64" s="430"/>
      <c r="I64" s="430"/>
      <c r="J64" s="430"/>
      <c r="K64" s="271"/>
    </row>
    <row r="65" spans="2:11" ht="15" customHeight="1" x14ac:dyDescent="0.3">
      <c r="B65" s="270"/>
      <c r="C65" s="275"/>
      <c r="D65" s="431" t="s">
        <v>6745</v>
      </c>
      <c r="E65" s="431"/>
      <c r="F65" s="431"/>
      <c r="G65" s="431"/>
      <c r="H65" s="431"/>
      <c r="I65" s="431"/>
      <c r="J65" s="431"/>
      <c r="K65" s="271"/>
    </row>
    <row r="66" spans="2:11" ht="15" customHeight="1" x14ac:dyDescent="0.3">
      <c r="B66" s="270"/>
      <c r="C66" s="275"/>
      <c r="D66" s="431" t="s">
        <v>6746</v>
      </c>
      <c r="E66" s="431"/>
      <c r="F66" s="431"/>
      <c r="G66" s="431"/>
      <c r="H66" s="431"/>
      <c r="I66" s="431"/>
      <c r="J66" s="431"/>
      <c r="K66" s="271"/>
    </row>
    <row r="67" spans="2:11" ht="15" customHeight="1" x14ac:dyDescent="0.3">
      <c r="B67" s="270"/>
      <c r="C67" s="275"/>
      <c r="D67" s="431" t="s">
        <v>6747</v>
      </c>
      <c r="E67" s="431"/>
      <c r="F67" s="431"/>
      <c r="G67" s="431"/>
      <c r="H67" s="431"/>
      <c r="I67" s="431"/>
      <c r="J67" s="431"/>
      <c r="K67" s="271"/>
    </row>
    <row r="68" spans="2:11" ht="15" customHeight="1" x14ac:dyDescent="0.3">
      <c r="B68" s="270"/>
      <c r="C68" s="275"/>
      <c r="D68" s="431" t="s">
        <v>6748</v>
      </c>
      <c r="E68" s="431"/>
      <c r="F68" s="431"/>
      <c r="G68" s="431"/>
      <c r="H68" s="431"/>
      <c r="I68" s="431"/>
      <c r="J68" s="431"/>
      <c r="K68" s="271"/>
    </row>
    <row r="69" spans="2:11" ht="12.75" customHeight="1" x14ac:dyDescent="0.3">
      <c r="B69" s="279"/>
      <c r="C69" s="280"/>
      <c r="D69" s="280"/>
      <c r="E69" s="280"/>
      <c r="F69" s="280"/>
      <c r="G69" s="280"/>
      <c r="H69" s="280"/>
      <c r="I69" s="280"/>
      <c r="J69" s="280"/>
      <c r="K69" s="281"/>
    </row>
    <row r="70" spans="2:11" ht="18.75" customHeight="1" x14ac:dyDescent="0.3">
      <c r="B70" s="282"/>
      <c r="C70" s="282"/>
      <c r="D70" s="282"/>
      <c r="E70" s="282"/>
      <c r="F70" s="282"/>
      <c r="G70" s="282"/>
      <c r="H70" s="282"/>
      <c r="I70" s="282"/>
      <c r="J70" s="282"/>
      <c r="K70" s="283"/>
    </row>
    <row r="71" spans="2:11" ht="18.75" customHeight="1" x14ac:dyDescent="0.3">
      <c r="B71" s="283"/>
      <c r="C71" s="283"/>
      <c r="D71" s="283"/>
      <c r="E71" s="283"/>
      <c r="F71" s="283"/>
      <c r="G71" s="283"/>
      <c r="H71" s="283"/>
      <c r="I71" s="283"/>
      <c r="J71" s="283"/>
      <c r="K71" s="283"/>
    </row>
    <row r="72" spans="2:11" ht="7.5" customHeight="1" x14ac:dyDescent="0.3">
      <c r="B72" s="284"/>
      <c r="C72" s="285"/>
      <c r="D72" s="285"/>
      <c r="E72" s="285"/>
      <c r="F72" s="285"/>
      <c r="G72" s="285"/>
      <c r="H72" s="285"/>
      <c r="I72" s="285"/>
      <c r="J72" s="285"/>
      <c r="K72" s="286"/>
    </row>
    <row r="73" spans="2:11" ht="45" customHeight="1" x14ac:dyDescent="0.3">
      <c r="B73" s="287"/>
      <c r="C73" s="429" t="s">
        <v>6688</v>
      </c>
      <c r="D73" s="429"/>
      <c r="E73" s="429"/>
      <c r="F73" s="429"/>
      <c r="G73" s="429"/>
      <c r="H73" s="429"/>
      <c r="I73" s="429"/>
      <c r="J73" s="429"/>
      <c r="K73" s="288"/>
    </row>
    <row r="74" spans="2:11" ht="17.25" customHeight="1" x14ac:dyDescent="0.3">
      <c r="B74" s="287"/>
      <c r="C74" s="289" t="s">
        <v>6749</v>
      </c>
      <c r="D74" s="289"/>
      <c r="E74" s="289"/>
      <c r="F74" s="289" t="s">
        <v>6750</v>
      </c>
      <c r="G74" s="290"/>
      <c r="H74" s="289" t="s">
        <v>222</v>
      </c>
      <c r="I74" s="289" t="s">
        <v>58</v>
      </c>
      <c r="J74" s="289" t="s">
        <v>6751</v>
      </c>
      <c r="K74" s="288"/>
    </row>
    <row r="75" spans="2:11" ht="17.25" customHeight="1" x14ac:dyDescent="0.3">
      <c r="B75" s="287"/>
      <c r="C75" s="291" t="s">
        <v>6752</v>
      </c>
      <c r="D75" s="291"/>
      <c r="E75" s="291"/>
      <c r="F75" s="292" t="s">
        <v>6753</v>
      </c>
      <c r="G75" s="293"/>
      <c r="H75" s="291"/>
      <c r="I75" s="291"/>
      <c r="J75" s="291" t="s">
        <v>6754</v>
      </c>
      <c r="K75" s="288"/>
    </row>
    <row r="76" spans="2:11" ht="5.25" customHeight="1" x14ac:dyDescent="0.3">
      <c r="B76" s="287"/>
      <c r="C76" s="294"/>
      <c r="D76" s="294"/>
      <c r="E76" s="294"/>
      <c r="F76" s="294"/>
      <c r="G76" s="295"/>
      <c r="H76" s="294"/>
      <c r="I76" s="294"/>
      <c r="J76" s="294"/>
      <c r="K76" s="288"/>
    </row>
    <row r="77" spans="2:11" ht="15" customHeight="1" x14ac:dyDescent="0.3">
      <c r="B77" s="287"/>
      <c r="C77" s="277" t="s">
        <v>54</v>
      </c>
      <c r="D77" s="294"/>
      <c r="E77" s="294"/>
      <c r="F77" s="296" t="s">
        <v>6755</v>
      </c>
      <c r="G77" s="295"/>
      <c r="H77" s="277" t="s">
        <v>6756</v>
      </c>
      <c r="I77" s="277" t="s">
        <v>6757</v>
      </c>
      <c r="J77" s="277">
        <v>20</v>
      </c>
      <c r="K77" s="288"/>
    </row>
    <row r="78" spans="2:11" ht="15" customHeight="1" x14ac:dyDescent="0.3">
      <c r="B78" s="287"/>
      <c r="C78" s="277" t="s">
        <v>6758</v>
      </c>
      <c r="D78" s="277"/>
      <c r="E78" s="277"/>
      <c r="F78" s="296" t="s">
        <v>6755</v>
      </c>
      <c r="G78" s="295"/>
      <c r="H78" s="277" t="s">
        <v>6759</v>
      </c>
      <c r="I78" s="277" t="s">
        <v>6757</v>
      </c>
      <c r="J78" s="277">
        <v>120</v>
      </c>
      <c r="K78" s="288"/>
    </row>
    <row r="79" spans="2:11" ht="15" customHeight="1" x14ac:dyDescent="0.3">
      <c r="B79" s="297"/>
      <c r="C79" s="277" t="s">
        <v>6760</v>
      </c>
      <c r="D79" s="277"/>
      <c r="E79" s="277"/>
      <c r="F79" s="296" t="s">
        <v>6761</v>
      </c>
      <c r="G79" s="295"/>
      <c r="H79" s="277" t="s">
        <v>6762</v>
      </c>
      <c r="I79" s="277" t="s">
        <v>6757</v>
      </c>
      <c r="J79" s="277">
        <v>50</v>
      </c>
      <c r="K79" s="288"/>
    </row>
    <row r="80" spans="2:11" ht="15" customHeight="1" x14ac:dyDescent="0.3">
      <c r="B80" s="297"/>
      <c r="C80" s="277" t="s">
        <v>6763</v>
      </c>
      <c r="D80" s="277"/>
      <c r="E80" s="277"/>
      <c r="F80" s="296" t="s">
        <v>6755</v>
      </c>
      <c r="G80" s="295"/>
      <c r="H80" s="277" t="s">
        <v>6764</v>
      </c>
      <c r="I80" s="277" t="s">
        <v>6765</v>
      </c>
      <c r="J80" s="277"/>
      <c r="K80" s="288"/>
    </row>
    <row r="81" spans="2:11" ht="15" customHeight="1" x14ac:dyDescent="0.3">
      <c r="B81" s="297"/>
      <c r="C81" s="298" t="s">
        <v>6766</v>
      </c>
      <c r="D81" s="298"/>
      <c r="E81" s="298"/>
      <c r="F81" s="299" t="s">
        <v>6761</v>
      </c>
      <c r="G81" s="298"/>
      <c r="H81" s="298" t="s">
        <v>6767</v>
      </c>
      <c r="I81" s="298" t="s">
        <v>6757</v>
      </c>
      <c r="J81" s="298">
        <v>15</v>
      </c>
      <c r="K81" s="288"/>
    </row>
    <row r="82" spans="2:11" ht="15" customHeight="1" x14ac:dyDescent="0.3">
      <c r="B82" s="297"/>
      <c r="C82" s="298" t="s">
        <v>6768</v>
      </c>
      <c r="D82" s="298"/>
      <c r="E82" s="298"/>
      <c r="F82" s="299" t="s">
        <v>6761</v>
      </c>
      <c r="G82" s="298"/>
      <c r="H82" s="298" t="s">
        <v>6769</v>
      </c>
      <c r="I82" s="298" t="s">
        <v>6757</v>
      </c>
      <c r="J82" s="298">
        <v>15</v>
      </c>
      <c r="K82" s="288"/>
    </row>
    <row r="83" spans="2:11" ht="15" customHeight="1" x14ac:dyDescent="0.3">
      <c r="B83" s="297"/>
      <c r="C83" s="298" t="s">
        <v>6770</v>
      </c>
      <c r="D83" s="298"/>
      <c r="E83" s="298"/>
      <c r="F83" s="299" t="s">
        <v>6761</v>
      </c>
      <c r="G83" s="298"/>
      <c r="H83" s="298" t="s">
        <v>6771</v>
      </c>
      <c r="I83" s="298" t="s">
        <v>6757</v>
      </c>
      <c r="J83" s="298">
        <v>20</v>
      </c>
      <c r="K83" s="288"/>
    </row>
    <row r="84" spans="2:11" ht="15" customHeight="1" x14ac:dyDescent="0.3">
      <c r="B84" s="297"/>
      <c r="C84" s="298" t="s">
        <v>6772</v>
      </c>
      <c r="D84" s="298"/>
      <c r="E84" s="298"/>
      <c r="F84" s="299" t="s">
        <v>6761</v>
      </c>
      <c r="G84" s="298"/>
      <c r="H84" s="298" t="s">
        <v>6773</v>
      </c>
      <c r="I84" s="298" t="s">
        <v>6757</v>
      </c>
      <c r="J84" s="298">
        <v>20</v>
      </c>
      <c r="K84" s="288"/>
    </row>
    <row r="85" spans="2:11" ht="15" customHeight="1" x14ac:dyDescent="0.3">
      <c r="B85" s="297"/>
      <c r="C85" s="277" t="s">
        <v>6774</v>
      </c>
      <c r="D85" s="277"/>
      <c r="E85" s="277"/>
      <c r="F85" s="296" t="s">
        <v>6761</v>
      </c>
      <c r="G85" s="295"/>
      <c r="H85" s="277" t="s">
        <v>6775</v>
      </c>
      <c r="I85" s="277" t="s">
        <v>6757</v>
      </c>
      <c r="J85" s="277">
        <v>50</v>
      </c>
      <c r="K85" s="288"/>
    </row>
    <row r="86" spans="2:11" ht="15" customHeight="1" x14ac:dyDescent="0.3">
      <c r="B86" s="297"/>
      <c r="C86" s="277" t="s">
        <v>6776</v>
      </c>
      <c r="D86" s="277"/>
      <c r="E86" s="277"/>
      <c r="F86" s="296" t="s">
        <v>6761</v>
      </c>
      <c r="G86" s="295"/>
      <c r="H86" s="277" t="s">
        <v>6777</v>
      </c>
      <c r="I86" s="277" t="s">
        <v>6757</v>
      </c>
      <c r="J86" s="277">
        <v>20</v>
      </c>
      <c r="K86" s="288"/>
    </row>
    <row r="87" spans="2:11" ht="15" customHeight="1" x14ac:dyDescent="0.3">
      <c r="B87" s="297"/>
      <c r="C87" s="277" t="s">
        <v>6778</v>
      </c>
      <c r="D87" s="277"/>
      <c r="E87" s="277"/>
      <c r="F87" s="296" t="s">
        <v>6761</v>
      </c>
      <c r="G87" s="295"/>
      <c r="H87" s="277" t="s">
        <v>6779</v>
      </c>
      <c r="I87" s="277" t="s">
        <v>6757</v>
      </c>
      <c r="J87" s="277">
        <v>20</v>
      </c>
      <c r="K87" s="288"/>
    </row>
    <row r="88" spans="2:11" ht="15" customHeight="1" x14ac:dyDescent="0.3">
      <c r="B88" s="297"/>
      <c r="C88" s="277" t="s">
        <v>6780</v>
      </c>
      <c r="D88" s="277"/>
      <c r="E88" s="277"/>
      <c r="F88" s="296" t="s">
        <v>6761</v>
      </c>
      <c r="G88" s="295"/>
      <c r="H88" s="277" t="s">
        <v>6781</v>
      </c>
      <c r="I88" s="277" t="s">
        <v>6757</v>
      </c>
      <c r="J88" s="277">
        <v>50</v>
      </c>
      <c r="K88" s="288"/>
    </row>
    <row r="89" spans="2:11" ht="15" customHeight="1" x14ac:dyDescent="0.3">
      <c r="B89" s="297"/>
      <c r="C89" s="277" t="s">
        <v>6782</v>
      </c>
      <c r="D89" s="277"/>
      <c r="E89" s="277"/>
      <c r="F89" s="296" t="s">
        <v>6761</v>
      </c>
      <c r="G89" s="295"/>
      <c r="H89" s="277" t="s">
        <v>6782</v>
      </c>
      <c r="I89" s="277" t="s">
        <v>6757</v>
      </c>
      <c r="J89" s="277">
        <v>50</v>
      </c>
      <c r="K89" s="288"/>
    </row>
    <row r="90" spans="2:11" ht="15" customHeight="1" x14ac:dyDescent="0.3">
      <c r="B90" s="297"/>
      <c r="C90" s="277" t="s">
        <v>227</v>
      </c>
      <c r="D90" s="277"/>
      <c r="E90" s="277"/>
      <c r="F90" s="296" t="s">
        <v>6761</v>
      </c>
      <c r="G90" s="295"/>
      <c r="H90" s="277" t="s">
        <v>6783</v>
      </c>
      <c r="I90" s="277" t="s">
        <v>6757</v>
      </c>
      <c r="J90" s="277">
        <v>255</v>
      </c>
      <c r="K90" s="288"/>
    </row>
    <row r="91" spans="2:11" ht="15" customHeight="1" x14ac:dyDescent="0.3">
      <c r="B91" s="297"/>
      <c r="C91" s="277" t="s">
        <v>6784</v>
      </c>
      <c r="D91" s="277"/>
      <c r="E91" s="277"/>
      <c r="F91" s="296" t="s">
        <v>6755</v>
      </c>
      <c r="G91" s="295"/>
      <c r="H91" s="277" t="s">
        <v>6785</v>
      </c>
      <c r="I91" s="277" t="s">
        <v>6786</v>
      </c>
      <c r="J91" s="277"/>
      <c r="K91" s="288"/>
    </row>
    <row r="92" spans="2:11" ht="15" customHeight="1" x14ac:dyDescent="0.3">
      <c r="B92" s="297"/>
      <c r="C92" s="277" t="s">
        <v>6787</v>
      </c>
      <c r="D92" s="277"/>
      <c r="E92" s="277"/>
      <c r="F92" s="296" t="s">
        <v>6755</v>
      </c>
      <c r="G92" s="295"/>
      <c r="H92" s="277" t="s">
        <v>6788</v>
      </c>
      <c r="I92" s="277" t="s">
        <v>6789</v>
      </c>
      <c r="J92" s="277"/>
      <c r="K92" s="288"/>
    </row>
    <row r="93" spans="2:11" ht="15" customHeight="1" x14ac:dyDescent="0.3">
      <c r="B93" s="297"/>
      <c r="C93" s="277" t="s">
        <v>6790</v>
      </c>
      <c r="D93" s="277"/>
      <c r="E93" s="277"/>
      <c r="F93" s="296" t="s">
        <v>6755</v>
      </c>
      <c r="G93" s="295"/>
      <c r="H93" s="277" t="s">
        <v>6790</v>
      </c>
      <c r="I93" s="277" t="s">
        <v>6789</v>
      </c>
      <c r="J93" s="277"/>
      <c r="K93" s="288"/>
    </row>
    <row r="94" spans="2:11" ht="15" customHeight="1" x14ac:dyDescent="0.3">
      <c r="B94" s="297"/>
      <c r="C94" s="277" t="s">
        <v>39</v>
      </c>
      <c r="D94" s="277"/>
      <c r="E94" s="277"/>
      <c r="F94" s="296" t="s">
        <v>6755</v>
      </c>
      <c r="G94" s="295"/>
      <c r="H94" s="277" t="s">
        <v>6791</v>
      </c>
      <c r="I94" s="277" t="s">
        <v>6789</v>
      </c>
      <c r="J94" s="277"/>
      <c r="K94" s="288"/>
    </row>
    <row r="95" spans="2:11" ht="15" customHeight="1" x14ac:dyDescent="0.3">
      <c r="B95" s="297"/>
      <c r="C95" s="277" t="s">
        <v>49</v>
      </c>
      <c r="D95" s="277"/>
      <c r="E95" s="277"/>
      <c r="F95" s="296" t="s">
        <v>6755</v>
      </c>
      <c r="G95" s="295"/>
      <c r="H95" s="277" t="s">
        <v>6792</v>
      </c>
      <c r="I95" s="277" t="s">
        <v>6789</v>
      </c>
      <c r="J95" s="277"/>
      <c r="K95" s="288"/>
    </row>
    <row r="96" spans="2:11" ht="15" customHeight="1" x14ac:dyDescent="0.3">
      <c r="B96" s="300"/>
      <c r="C96" s="301"/>
      <c r="D96" s="301"/>
      <c r="E96" s="301"/>
      <c r="F96" s="301"/>
      <c r="G96" s="301"/>
      <c r="H96" s="301"/>
      <c r="I96" s="301"/>
      <c r="J96" s="301"/>
      <c r="K96" s="302"/>
    </row>
    <row r="97" spans="2:11" ht="18.75" customHeight="1" x14ac:dyDescent="0.3">
      <c r="B97" s="303"/>
      <c r="C97" s="304"/>
      <c r="D97" s="304"/>
      <c r="E97" s="304"/>
      <c r="F97" s="304"/>
      <c r="G97" s="304"/>
      <c r="H97" s="304"/>
      <c r="I97" s="304"/>
      <c r="J97" s="304"/>
      <c r="K97" s="303"/>
    </row>
    <row r="98" spans="2:11" ht="18.75" customHeight="1" x14ac:dyDescent="0.3">
      <c r="B98" s="283"/>
      <c r="C98" s="283"/>
      <c r="D98" s="283"/>
      <c r="E98" s="283"/>
      <c r="F98" s="283"/>
      <c r="G98" s="283"/>
      <c r="H98" s="283"/>
      <c r="I98" s="283"/>
      <c r="J98" s="283"/>
      <c r="K98" s="283"/>
    </row>
    <row r="99" spans="2:11" ht="7.5" customHeight="1" x14ac:dyDescent="0.3">
      <c r="B99" s="284"/>
      <c r="C99" s="285"/>
      <c r="D99" s="285"/>
      <c r="E99" s="285"/>
      <c r="F99" s="285"/>
      <c r="G99" s="285"/>
      <c r="H99" s="285"/>
      <c r="I99" s="285"/>
      <c r="J99" s="285"/>
      <c r="K99" s="286"/>
    </row>
    <row r="100" spans="2:11" ht="45" customHeight="1" x14ac:dyDescent="0.3">
      <c r="B100" s="287"/>
      <c r="C100" s="429" t="s">
        <v>6793</v>
      </c>
      <c r="D100" s="429"/>
      <c r="E100" s="429"/>
      <c r="F100" s="429"/>
      <c r="G100" s="429"/>
      <c r="H100" s="429"/>
      <c r="I100" s="429"/>
      <c r="J100" s="429"/>
      <c r="K100" s="288"/>
    </row>
    <row r="101" spans="2:11" ht="17.25" customHeight="1" x14ac:dyDescent="0.3">
      <c r="B101" s="287"/>
      <c r="C101" s="289" t="s">
        <v>6749</v>
      </c>
      <c r="D101" s="289"/>
      <c r="E101" s="289"/>
      <c r="F101" s="289" t="s">
        <v>6750</v>
      </c>
      <c r="G101" s="290"/>
      <c r="H101" s="289" t="s">
        <v>222</v>
      </c>
      <c r="I101" s="289" t="s">
        <v>58</v>
      </c>
      <c r="J101" s="289" t="s">
        <v>6751</v>
      </c>
      <c r="K101" s="288"/>
    </row>
    <row r="102" spans="2:11" ht="17.25" customHeight="1" x14ac:dyDescent="0.3">
      <c r="B102" s="287"/>
      <c r="C102" s="291" t="s">
        <v>6752</v>
      </c>
      <c r="D102" s="291"/>
      <c r="E102" s="291"/>
      <c r="F102" s="292" t="s">
        <v>6753</v>
      </c>
      <c r="G102" s="293"/>
      <c r="H102" s="291"/>
      <c r="I102" s="291"/>
      <c r="J102" s="291" t="s">
        <v>6754</v>
      </c>
      <c r="K102" s="288"/>
    </row>
    <row r="103" spans="2:11" ht="5.25" customHeight="1" x14ac:dyDescent="0.3">
      <c r="B103" s="287"/>
      <c r="C103" s="289"/>
      <c r="D103" s="289"/>
      <c r="E103" s="289"/>
      <c r="F103" s="289"/>
      <c r="G103" s="305"/>
      <c r="H103" s="289"/>
      <c r="I103" s="289"/>
      <c r="J103" s="289"/>
      <c r="K103" s="288"/>
    </row>
    <row r="104" spans="2:11" ht="15" customHeight="1" x14ac:dyDescent="0.3">
      <c r="B104" s="287"/>
      <c r="C104" s="277" t="s">
        <v>54</v>
      </c>
      <c r="D104" s="294"/>
      <c r="E104" s="294"/>
      <c r="F104" s="296" t="s">
        <v>6755</v>
      </c>
      <c r="G104" s="305"/>
      <c r="H104" s="277" t="s">
        <v>6794</v>
      </c>
      <c r="I104" s="277" t="s">
        <v>6757</v>
      </c>
      <c r="J104" s="277">
        <v>20</v>
      </c>
      <c r="K104" s="288"/>
    </row>
    <row r="105" spans="2:11" ht="15" customHeight="1" x14ac:dyDescent="0.3">
      <c r="B105" s="287"/>
      <c r="C105" s="277" t="s">
        <v>6758</v>
      </c>
      <c r="D105" s="277"/>
      <c r="E105" s="277"/>
      <c r="F105" s="296" t="s">
        <v>6755</v>
      </c>
      <c r="G105" s="277"/>
      <c r="H105" s="277" t="s">
        <v>6794</v>
      </c>
      <c r="I105" s="277" t="s">
        <v>6757</v>
      </c>
      <c r="J105" s="277">
        <v>120</v>
      </c>
      <c r="K105" s="288"/>
    </row>
    <row r="106" spans="2:11" ht="15" customHeight="1" x14ac:dyDescent="0.3">
      <c r="B106" s="297"/>
      <c r="C106" s="277" t="s">
        <v>6760</v>
      </c>
      <c r="D106" s="277"/>
      <c r="E106" s="277"/>
      <c r="F106" s="296" t="s">
        <v>6761</v>
      </c>
      <c r="G106" s="277"/>
      <c r="H106" s="277" t="s">
        <v>6794</v>
      </c>
      <c r="I106" s="277" t="s">
        <v>6757</v>
      </c>
      <c r="J106" s="277">
        <v>50</v>
      </c>
      <c r="K106" s="288"/>
    </row>
    <row r="107" spans="2:11" ht="15" customHeight="1" x14ac:dyDescent="0.3">
      <c r="B107" s="297"/>
      <c r="C107" s="277" t="s">
        <v>6763</v>
      </c>
      <c r="D107" s="277"/>
      <c r="E107" s="277"/>
      <c r="F107" s="296" t="s">
        <v>6755</v>
      </c>
      <c r="G107" s="277"/>
      <c r="H107" s="277" t="s">
        <v>6794</v>
      </c>
      <c r="I107" s="277" t="s">
        <v>6765</v>
      </c>
      <c r="J107" s="277"/>
      <c r="K107" s="288"/>
    </row>
    <row r="108" spans="2:11" ht="15" customHeight="1" x14ac:dyDescent="0.3">
      <c r="B108" s="297"/>
      <c r="C108" s="277" t="s">
        <v>6774</v>
      </c>
      <c r="D108" s="277"/>
      <c r="E108" s="277"/>
      <c r="F108" s="296" t="s">
        <v>6761</v>
      </c>
      <c r="G108" s="277"/>
      <c r="H108" s="277" t="s">
        <v>6794</v>
      </c>
      <c r="I108" s="277" t="s">
        <v>6757</v>
      </c>
      <c r="J108" s="277">
        <v>50</v>
      </c>
      <c r="K108" s="288"/>
    </row>
    <row r="109" spans="2:11" ht="15" customHeight="1" x14ac:dyDescent="0.3">
      <c r="B109" s="297"/>
      <c r="C109" s="277" t="s">
        <v>6782</v>
      </c>
      <c r="D109" s="277"/>
      <c r="E109" s="277"/>
      <c r="F109" s="296" t="s">
        <v>6761</v>
      </c>
      <c r="G109" s="277"/>
      <c r="H109" s="277" t="s">
        <v>6794</v>
      </c>
      <c r="I109" s="277" t="s">
        <v>6757</v>
      </c>
      <c r="J109" s="277">
        <v>50</v>
      </c>
      <c r="K109" s="288"/>
    </row>
    <row r="110" spans="2:11" ht="15" customHeight="1" x14ac:dyDescent="0.3">
      <c r="B110" s="297"/>
      <c r="C110" s="277" t="s">
        <v>6780</v>
      </c>
      <c r="D110" s="277"/>
      <c r="E110" s="277"/>
      <c r="F110" s="296" t="s">
        <v>6761</v>
      </c>
      <c r="G110" s="277"/>
      <c r="H110" s="277" t="s">
        <v>6794</v>
      </c>
      <c r="I110" s="277" t="s">
        <v>6757</v>
      </c>
      <c r="J110" s="277">
        <v>50</v>
      </c>
      <c r="K110" s="288"/>
    </row>
    <row r="111" spans="2:11" ht="15" customHeight="1" x14ac:dyDescent="0.3">
      <c r="B111" s="297"/>
      <c r="C111" s="277" t="s">
        <v>54</v>
      </c>
      <c r="D111" s="277"/>
      <c r="E111" s="277"/>
      <c r="F111" s="296" t="s">
        <v>6755</v>
      </c>
      <c r="G111" s="277"/>
      <c r="H111" s="277" t="s">
        <v>6795</v>
      </c>
      <c r="I111" s="277" t="s">
        <v>6757</v>
      </c>
      <c r="J111" s="277">
        <v>20</v>
      </c>
      <c r="K111" s="288"/>
    </row>
    <row r="112" spans="2:11" ht="15" customHeight="1" x14ac:dyDescent="0.3">
      <c r="B112" s="297"/>
      <c r="C112" s="277" t="s">
        <v>6796</v>
      </c>
      <c r="D112" s="277"/>
      <c r="E112" s="277"/>
      <c r="F112" s="296" t="s">
        <v>6755</v>
      </c>
      <c r="G112" s="277"/>
      <c r="H112" s="277" t="s">
        <v>6797</v>
      </c>
      <c r="I112" s="277" t="s">
        <v>6757</v>
      </c>
      <c r="J112" s="277">
        <v>120</v>
      </c>
      <c r="K112" s="288"/>
    </row>
    <row r="113" spans="2:11" ht="15" customHeight="1" x14ac:dyDescent="0.3">
      <c r="B113" s="297"/>
      <c r="C113" s="277" t="s">
        <v>39</v>
      </c>
      <c r="D113" s="277"/>
      <c r="E113" s="277"/>
      <c r="F113" s="296" t="s">
        <v>6755</v>
      </c>
      <c r="G113" s="277"/>
      <c r="H113" s="277" t="s">
        <v>6798</v>
      </c>
      <c r="I113" s="277" t="s">
        <v>6789</v>
      </c>
      <c r="J113" s="277"/>
      <c r="K113" s="288"/>
    </row>
    <row r="114" spans="2:11" ht="15" customHeight="1" x14ac:dyDescent="0.3">
      <c r="B114" s="297"/>
      <c r="C114" s="277" t="s">
        <v>49</v>
      </c>
      <c r="D114" s="277"/>
      <c r="E114" s="277"/>
      <c r="F114" s="296" t="s">
        <v>6755</v>
      </c>
      <c r="G114" s="277"/>
      <c r="H114" s="277" t="s">
        <v>6799</v>
      </c>
      <c r="I114" s="277" t="s">
        <v>6789</v>
      </c>
      <c r="J114" s="277"/>
      <c r="K114" s="288"/>
    </row>
    <row r="115" spans="2:11" ht="15" customHeight="1" x14ac:dyDescent="0.3">
      <c r="B115" s="297"/>
      <c r="C115" s="277" t="s">
        <v>58</v>
      </c>
      <c r="D115" s="277"/>
      <c r="E115" s="277"/>
      <c r="F115" s="296" t="s">
        <v>6755</v>
      </c>
      <c r="G115" s="277"/>
      <c r="H115" s="277" t="s">
        <v>6800</v>
      </c>
      <c r="I115" s="277" t="s">
        <v>6801</v>
      </c>
      <c r="J115" s="277"/>
      <c r="K115" s="288"/>
    </row>
    <row r="116" spans="2:11" ht="15" customHeight="1" x14ac:dyDescent="0.3">
      <c r="B116" s="300"/>
      <c r="C116" s="306"/>
      <c r="D116" s="306"/>
      <c r="E116" s="306"/>
      <c r="F116" s="306"/>
      <c r="G116" s="306"/>
      <c r="H116" s="306"/>
      <c r="I116" s="306"/>
      <c r="J116" s="306"/>
      <c r="K116" s="302"/>
    </row>
    <row r="117" spans="2:11" ht="18.75" customHeight="1" x14ac:dyDescent="0.3">
      <c r="B117" s="307"/>
      <c r="C117" s="274"/>
      <c r="D117" s="274"/>
      <c r="E117" s="274"/>
      <c r="F117" s="308"/>
      <c r="G117" s="274"/>
      <c r="H117" s="274"/>
      <c r="I117" s="274"/>
      <c r="J117" s="274"/>
      <c r="K117" s="307"/>
    </row>
    <row r="118" spans="2:11" ht="18.75" customHeight="1" x14ac:dyDescent="0.3">
      <c r="B118" s="283"/>
      <c r="C118" s="283"/>
      <c r="D118" s="283"/>
      <c r="E118" s="283"/>
      <c r="F118" s="283"/>
      <c r="G118" s="283"/>
      <c r="H118" s="283"/>
      <c r="I118" s="283"/>
      <c r="J118" s="283"/>
      <c r="K118" s="283"/>
    </row>
    <row r="119" spans="2:11" ht="7.5" customHeight="1" x14ac:dyDescent="0.3">
      <c r="B119" s="309"/>
      <c r="C119" s="310"/>
      <c r="D119" s="310"/>
      <c r="E119" s="310"/>
      <c r="F119" s="310"/>
      <c r="G119" s="310"/>
      <c r="H119" s="310"/>
      <c r="I119" s="310"/>
      <c r="J119" s="310"/>
      <c r="K119" s="311"/>
    </row>
    <row r="120" spans="2:11" ht="45" customHeight="1" x14ac:dyDescent="0.3">
      <c r="B120" s="312"/>
      <c r="C120" s="426" t="s">
        <v>6802</v>
      </c>
      <c r="D120" s="426"/>
      <c r="E120" s="426"/>
      <c r="F120" s="426"/>
      <c r="G120" s="426"/>
      <c r="H120" s="426"/>
      <c r="I120" s="426"/>
      <c r="J120" s="426"/>
      <c r="K120" s="313"/>
    </row>
    <row r="121" spans="2:11" ht="17.25" customHeight="1" x14ac:dyDescent="0.3">
      <c r="B121" s="314"/>
      <c r="C121" s="289" t="s">
        <v>6749</v>
      </c>
      <c r="D121" s="289"/>
      <c r="E121" s="289"/>
      <c r="F121" s="289" t="s">
        <v>6750</v>
      </c>
      <c r="G121" s="290"/>
      <c r="H121" s="289" t="s">
        <v>222</v>
      </c>
      <c r="I121" s="289" t="s">
        <v>58</v>
      </c>
      <c r="J121" s="289" t="s">
        <v>6751</v>
      </c>
      <c r="K121" s="315"/>
    </row>
    <row r="122" spans="2:11" ht="17.25" customHeight="1" x14ac:dyDescent="0.3">
      <c r="B122" s="314"/>
      <c r="C122" s="291" t="s">
        <v>6752</v>
      </c>
      <c r="D122" s="291"/>
      <c r="E122" s="291"/>
      <c r="F122" s="292" t="s">
        <v>6753</v>
      </c>
      <c r="G122" s="293"/>
      <c r="H122" s="291"/>
      <c r="I122" s="291"/>
      <c r="J122" s="291" t="s">
        <v>6754</v>
      </c>
      <c r="K122" s="315"/>
    </row>
    <row r="123" spans="2:11" ht="5.25" customHeight="1" x14ac:dyDescent="0.3">
      <c r="B123" s="316"/>
      <c r="C123" s="294"/>
      <c r="D123" s="294"/>
      <c r="E123" s="294"/>
      <c r="F123" s="294"/>
      <c r="G123" s="277"/>
      <c r="H123" s="294"/>
      <c r="I123" s="294"/>
      <c r="J123" s="294"/>
      <c r="K123" s="317"/>
    </row>
    <row r="124" spans="2:11" ht="15" customHeight="1" x14ac:dyDescent="0.3">
      <c r="B124" s="316"/>
      <c r="C124" s="277" t="s">
        <v>6758</v>
      </c>
      <c r="D124" s="294"/>
      <c r="E124" s="294"/>
      <c r="F124" s="296" t="s">
        <v>6755</v>
      </c>
      <c r="G124" s="277"/>
      <c r="H124" s="277" t="s">
        <v>6794</v>
      </c>
      <c r="I124" s="277" t="s">
        <v>6757</v>
      </c>
      <c r="J124" s="277">
        <v>120</v>
      </c>
      <c r="K124" s="318"/>
    </row>
    <row r="125" spans="2:11" ht="15" customHeight="1" x14ac:dyDescent="0.3">
      <c r="B125" s="316"/>
      <c r="C125" s="277" t="s">
        <v>6803</v>
      </c>
      <c r="D125" s="277"/>
      <c r="E125" s="277"/>
      <c r="F125" s="296" t="s">
        <v>6755</v>
      </c>
      <c r="G125" s="277"/>
      <c r="H125" s="277" t="s">
        <v>6804</v>
      </c>
      <c r="I125" s="277" t="s">
        <v>6757</v>
      </c>
      <c r="J125" s="277" t="s">
        <v>6805</v>
      </c>
      <c r="K125" s="318"/>
    </row>
    <row r="126" spans="2:11" ht="15" customHeight="1" x14ac:dyDescent="0.3">
      <c r="B126" s="316"/>
      <c r="C126" s="277" t="s">
        <v>86</v>
      </c>
      <c r="D126" s="277"/>
      <c r="E126" s="277"/>
      <c r="F126" s="296" t="s">
        <v>6755</v>
      </c>
      <c r="G126" s="277"/>
      <c r="H126" s="277" t="s">
        <v>6806</v>
      </c>
      <c r="I126" s="277" t="s">
        <v>6757</v>
      </c>
      <c r="J126" s="277" t="s">
        <v>6805</v>
      </c>
      <c r="K126" s="318"/>
    </row>
    <row r="127" spans="2:11" ht="15" customHeight="1" x14ac:dyDescent="0.3">
      <c r="B127" s="316"/>
      <c r="C127" s="277" t="s">
        <v>6766</v>
      </c>
      <c r="D127" s="277"/>
      <c r="E127" s="277"/>
      <c r="F127" s="296" t="s">
        <v>6761</v>
      </c>
      <c r="G127" s="277"/>
      <c r="H127" s="277" t="s">
        <v>6767</v>
      </c>
      <c r="I127" s="277" t="s">
        <v>6757</v>
      </c>
      <c r="J127" s="277">
        <v>15</v>
      </c>
      <c r="K127" s="318"/>
    </row>
    <row r="128" spans="2:11" ht="15" customHeight="1" x14ac:dyDescent="0.3">
      <c r="B128" s="316"/>
      <c r="C128" s="298" t="s">
        <v>6768</v>
      </c>
      <c r="D128" s="298"/>
      <c r="E128" s="298"/>
      <c r="F128" s="299" t="s">
        <v>6761</v>
      </c>
      <c r="G128" s="298"/>
      <c r="H128" s="298" t="s">
        <v>6769</v>
      </c>
      <c r="I128" s="298" t="s">
        <v>6757</v>
      </c>
      <c r="J128" s="298">
        <v>15</v>
      </c>
      <c r="K128" s="318"/>
    </row>
    <row r="129" spans="2:11" ht="15" customHeight="1" x14ac:dyDescent="0.3">
      <c r="B129" s="316"/>
      <c r="C129" s="298" t="s">
        <v>6770</v>
      </c>
      <c r="D129" s="298"/>
      <c r="E129" s="298"/>
      <c r="F129" s="299" t="s">
        <v>6761</v>
      </c>
      <c r="G129" s="298"/>
      <c r="H129" s="298" t="s">
        <v>6771</v>
      </c>
      <c r="I129" s="298" t="s">
        <v>6757</v>
      </c>
      <c r="J129" s="298">
        <v>20</v>
      </c>
      <c r="K129" s="318"/>
    </row>
    <row r="130" spans="2:11" ht="15" customHeight="1" x14ac:dyDescent="0.3">
      <c r="B130" s="316"/>
      <c r="C130" s="298" t="s">
        <v>6772</v>
      </c>
      <c r="D130" s="298"/>
      <c r="E130" s="298"/>
      <c r="F130" s="299" t="s">
        <v>6761</v>
      </c>
      <c r="G130" s="298"/>
      <c r="H130" s="298" t="s">
        <v>6773</v>
      </c>
      <c r="I130" s="298" t="s">
        <v>6757</v>
      </c>
      <c r="J130" s="298">
        <v>20</v>
      </c>
      <c r="K130" s="318"/>
    </row>
    <row r="131" spans="2:11" ht="15" customHeight="1" x14ac:dyDescent="0.3">
      <c r="B131" s="316"/>
      <c r="C131" s="277" t="s">
        <v>6760</v>
      </c>
      <c r="D131" s="277"/>
      <c r="E131" s="277"/>
      <c r="F131" s="296" t="s">
        <v>6761</v>
      </c>
      <c r="G131" s="277"/>
      <c r="H131" s="277" t="s">
        <v>6794</v>
      </c>
      <c r="I131" s="277" t="s">
        <v>6757</v>
      </c>
      <c r="J131" s="277">
        <v>50</v>
      </c>
      <c r="K131" s="318"/>
    </row>
    <row r="132" spans="2:11" ht="15" customHeight="1" x14ac:dyDescent="0.3">
      <c r="B132" s="316"/>
      <c r="C132" s="277" t="s">
        <v>6774</v>
      </c>
      <c r="D132" s="277"/>
      <c r="E132" s="277"/>
      <c r="F132" s="296" t="s">
        <v>6761</v>
      </c>
      <c r="G132" s="277"/>
      <c r="H132" s="277" t="s">
        <v>6794</v>
      </c>
      <c r="I132" s="277" t="s">
        <v>6757</v>
      </c>
      <c r="J132" s="277">
        <v>50</v>
      </c>
      <c r="K132" s="318"/>
    </row>
    <row r="133" spans="2:11" ht="15" customHeight="1" x14ac:dyDescent="0.3">
      <c r="B133" s="316"/>
      <c r="C133" s="277" t="s">
        <v>6780</v>
      </c>
      <c r="D133" s="277"/>
      <c r="E133" s="277"/>
      <c r="F133" s="296" t="s">
        <v>6761</v>
      </c>
      <c r="G133" s="277"/>
      <c r="H133" s="277" t="s">
        <v>6794</v>
      </c>
      <c r="I133" s="277" t="s">
        <v>6757</v>
      </c>
      <c r="J133" s="277">
        <v>50</v>
      </c>
      <c r="K133" s="318"/>
    </row>
    <row r="134" spans="2:11" ht="15" customHeight="1" x14ac:dyDescent="0.3">
      <c r="B134" s="316"/>
      <c r="C134" s="277" t="s">
        <v>6782</v>
      </c>
      <c r="D134" s="277"/>
      <c r="E134" s="277"/>
      <c r="F134" s="296" t="s">
        <v>6761</v>
      </c>
      <c r="G134" s="277"/>
      <c r="H134" s="277" t="s">
        <v>6794</v>
      </c>
      <c r="I134" s="277" t="s">
        <v>6757</v>
      </c>
      <c r="J134" s="277">
        <v>50</v>
      </c>
      <c r="K134" s="318"/>
    </row>
    <row r="135" spans="2:11" ht="15" customHeight="1" x14ac:dyDescent="0.3">
      <c r="B135" s="316"/>
      <c r="C135" s="277" t="s">
        <v>227</v>
      </c>
      <c r="D135" s="277"/>
      <c r="E135" s="277"/>
      <c r="F135" s="296" t="s">
        <v>6761</v>
      </c>
      <c r="G135" s="277"/>
      <c r="H135" s="277" t="s">
        <v>6807</v>
      </c>
      <c r="I135" s="277" t="s">
        <v>6757</v>
      </c>
      <c r="J135" s="277">
        <v>255</v>
      </c>
      <c r="K135" s="318"/>
    </row>
    <row r="136" spans="2:11" ht="15" customHeight="1" x14ac:dyDescent="0.3">
      <c r="B136" s="316"/>
      <c r="C136" s="277" t="s">
        <v>6784</v>
      </c>
      <c r="D136" s="277"/>
      <c r="E136" s="277"/>
      <c r="F136" s="296" t="s">
        <v>6755</v>
      </c>
      <c r="G136" s="277"/>
      <c r="H136" s="277" t="s">
        <v>6808</v>
      </c>
      <c r="I136" s="277" t="s">
        <v>6786</v>
      </c>
      <c r="J136" s="277"/>
      <c r="K136" s="318"/>
    </row>
    <row r="137" spans="2:11" ht="15" customHeight="1" x14ac:dyDescent="0.3">
      <c r="B137" s="316"/>
      <c r="C137" s="277" t="s">
        <v>6787</v>
      </c>
      <c r="D137" s="277"/>
      <c r="E137" s="277"/>
      <c r="F137" s="296" t="s">
        <v>6755</v>
      </c>
      <c r="G137" s="277"/>
      <c r="H137" s="277" t="s">
        <v>6809</v>
      </c>
      <c r="I137" s="277" t="s">
        <v>6789</v>
      </c>
      <c r="J137" s="277"/>
      <c r="K137" s="318"/>
    </row>
    <row r="138" spans="2:11" ht="15" customHeight="1" x14ac:dyDescent="0.3">
      <c r="B138" s="316"/>
      <c r="C138" s="277" t="s">
        <v>6790</v>
      </c>
      <c r="D138" s="277"/>
      <c r="E138" s="277"/>
      <c r="F138" s="296" t="s">
        <v>6755</v>
      </c>
      <c r="G138" s="277"/>
      <c r="H138" s="277" t="s">
        <v>6790</v>
      </c>
      <c r="I138" s="277" t="s">
        <v>6789</v>
      </c>
      <c r="J138" s="277"/>
      <c r="K138" s="318"/>
    </row>
    <row r="139" spans="2:11" ht="15" customHeight="1" x14ac:dyDescent="0.3">
      <c r="B139" s="316"/>
      <c r="C139" s="277" t="s">
        <v>39</v>
      </c>
      <c r="D139" s="277"/>
      <c r="E139" s="277"/>
      <c r="F139" s="296" t="s">
        <v>6755</v>
      </c>
      <c r="G139" s="277"/>
      <c r="H139" s="277" t="s">
        <v>6810</v>
      </c>
      <c r="I139" s="277" t="s">
        <v>6789</v>
      </c>
      <c r="J139" s="277"/>
      <c r="K139" s="318"/>
    </row>
    <row r="140" spans="2:11" ht="15" customHeight="1" x14ac:dyDescent="0.3">
      <c r="B140" s="316"/>
      <c r="C140" s="277" t="s">
        <v>6811</v>
      </c>
      <c r="D140" s="277"/>
      <c r="E140" s="277"/>
      <c r="F140" s="296" t="s">
        <v>6755</v>
      </c>
      <c r="G140" s="277"/>
      <c r="H140" s="277" t="s">
        <v>6812</v>
      </c>
      <c r="I140" s="277" t="s">
        <v>6789</v>
      </c>
      <c r="J140" s="277"/>
      <c r="K140" s="318"/>
    </row>
    <row r="141" spans="2:11" ht="15" customHeight="1" x14ac:dyDescent="0.3">
      <c r="B141" s="319"/>
      <c r="C141" s="320"/>
      <c r="D141" s="320"/>
      <c r="E141" s="320"/>
      <c r="F141" s="320"/>
      <c r="G141" s="320"/>
      <c r="H141" s="320"/>
      <c r="I141" s="320"/>
      <c r="J141" s="320"/>
      <c r="K141" s="321"/>
    </row>
    <row r="142" spans="2:11" ht="18.75" customHeight="1" x14ac:dyDescent="0.3">
      <c r="B142" s="274"/>
      <c r="C142" s="274"/>
      <c r="D142" s="274"/>
      <c r="E142" s="274"/>
      <c r="F142" s="308"/>
      <c r="G142" s="274"/>
      <c r="H142" s="274"/>
      <c r="I142" s="274"/>
      <c r="J142" s="274"/>
      <c r="K142" s="274"/>
    </row>
    <row r="143" spans="2:11" ht="18.75" customHeight="1" x14ac:dyDescent="0.3">
      <c r="B143" s="283"/>
      <c r="C143" s="283"/>
      <c r="D143" s="283"/>
      <c r="E143" s="283"/>
      <c r="F143" s="283"/>
      <c r="G143" s="283"/>
      <c r="H143" s="283"/>
      <c r="I143" s="283"/>
      <c r="J143" s="283"/>
      <c r="K143" s="283"/>
    </row>
    <row r="144" spans="2:11" ht="7.5" customHeight="1" x14ac:dyDescent="0.3">
      <c r="B144" s="284"/>
      <c r="C144" s="285"/>
      <c r="D144" s="285"/>
      <c r="E144" s="285"/>
      <c r="F144" s="285"/>
      <c r="G144" s="285"/>
      <c r="H144" s="285"/>
      <c r="I144" s="285"/>
      <c r="J144" s="285"/>
      <c r="K144" s="286"/>
    </row>
    <row r="145" spans="2:11" ht="45" customHeight="1" x14ac:dyDescent="0.3">
      <c r="B145" s="287"/>
      <c r="C145" s="429" t="s">
        <v>6813</v>
      </c>
      <c r="D145" s="429"/>
      <c r="E145" s="429"/>
      <c r="F145" s="429"/>
      <c r="G145" s="429"/>
      <c r="H145" s="429"/>
      <c r="I145" s="429"/>
      <c r="J145" s="429"/>
      <c r="K145" s="288"/>
    </row>
    <row r="146" spans="2:11" ht="17.25" customHeight="1" x14ac:dyDescent="0.3">
      <c r="B146" s="287"/>
      <c r="C146" s="289" t="s">
        <v>6749</v>
      </c>
      <c r="D146" s="289"/>
      <c r="E146" s="289"/>
      <c r="F146" s="289" t="s">
        <v>6750</v>
      </c>
      <c r="G146" s="290"/>
      <c r="H146" s="289" t="s">
        <v>222</v>
      </c>
      <c r="I146" s="289" t="s">
        <v>58</v>
      </c>
      <c r="J146" s="289" t="s">
        <v>6751</v>
      </c>
      <c r="K146" s="288"/>
    </row>
    <row r="147" spans="2:11" ht="17.25" customHeight="1" x14ac:dyDescent="0.3">
      <c r="B147" s="287"/>
      <c r="C147" s="291" t="s">
        <v>6752</v>
      </c>
      <c r="D147" s="291"/>
      <c r="E147" s="291"/>
      <c r="F147" s="292" t="s">
        <v>6753</v>
      </c>
      <c r="G147" s="293"/>
      <c r="H147" s="291"/>
      <c r="I147" s="291"/>
      <c r="J147" s="291" t="s">
        <v>6754</v>
      </c>
      <c r="K147" s="288"/>
    </row>
    <row r="148" spans="2:11" ht="5.25" customHeight="1" x14ac:dyDescent="0.3">
      <c r="B148" s="297"/>
      <c r="C148" s="294"/>
      <c r="D148" s="294"/>
      <c r="E148" s="294"/>
      <c r="F148" s="294"/>
      <c r="G148" s="295"/>
      <c r="H148" s="294"/>
      <c r="I148" s="294"/>
      <c r="J148" s="294"/>
      <c r="K148" s="318"/>
    </row>
    <row r="149" spans="2:11" ht="15" customHeight="1" x14ac:dyDescent="0.3">
      <c r="B149" s="297"/>
      <c r="C149" s="322" t="s">
        <v>6758</v>
      </c>
      <c r="D149" s="277"/>
      <c r="E149" s="277"/>
      <c r="F149" s="323" t="s">
        <v>6755</v>
      </c>
      <c r="G149" s="277"/>
      <c r="H149" s="322" t="s">
        <v>6794</v>
      </c>
      <c r="I149" s="322" t="s">
        <v>6757</v>
      </c>
      <c r="J149" s="322">
        <v>120</v>
      </c>
      <c r="K149" s="318"/>
    </row>
    <row r="150" spans="2:11" ht="15" customHeight="1" x14ac:dyDescent="0.3">
      <c r="B150" s="297"/>
      <c r="C150" s="322" t="s">
        <v>6803</v>
      </c>
      <c r="D150" s="277"/>
      <c r="E150" s="277"/>
      <c r="F150" s="323" t="s">
        <v>6755</v>
      </c>
      <c r="G150" s="277"/>
      <c r="H150" s="322" t="s">
        <v>6814</v>
      </c>
      <c r="I150" s="322" t="s">
        <v>6757</v>
      </c>
      <c r="J150" s="322" t="s">
        <v>6805</v>
      </c>
      <c r="K150" s="318"/>
    </row>
    <row r="151" spans="2:11" ht="15" customHeight="1" x14ac:dyDescent="0.3">
      <c r="B151" s="297"/>
      <c r="C151" s="322" t="s">
        <v>86</v>
      </c>
      <c r="D151" s="277"/>
      <c r="E151" s="277"/>
      <c r="F151" s="323" t="s">
        <v>6755</v>
      </c>
      <c r="G151" s="277"/>
      <c r="H151" s="322" t="s">
        <v>6815</v>
      </c>
      <c r="I151" s="322" t="s">
        <v>6757</v>
      </c>
      <c r="J151" s="322" t="s">
        <v>6805</v>
      </c>
      <c r="K151" s="318"/>
    </row>
    <row r="152" spans="2:11" ht="15" customHeight="1" x14ac:dyDescent="0.3">
      <c r="B152" s="297"/>
      <c r="C152" s="322" t="s">
        <v>6760</v>
      </c>
      <c r="D152" s="277"/>
      <c r="E152" s="277"/>
      <c r="F152" s="323" t="s">
        <v>6761</v>
      </c>
      <c r="G152" s="277"/>
      <c r="H152" s="322" t="s">
        <v>6794</v>
      </c>
      <c r="I152" s="322" t="s">
        <v>6757</v>
      </c>
      <c r="J152" s="322">
        <v>50</v>
      </c>
      <c r="K152" s="318"/>
    </row>
    <row r="153" spans="2:11" ht="15" customHeight="1" x14ac:dyDescent="0.3">
      <c r="B153" s="297"/>
      <c r="C153" s="322" t="s">
        <v>6763</v>
      </c>
      <c r="D153" s="277"/>
      <c r="E153" s="277"/>
      <c r="F153" s="323" t="s">
        <v>6755</v>
      </c>
      <c r="G153" s="277"/>
      <c r="H153" s="322" t="s">
        <v>6794</v>
      </c>
      <c r="I153" s="322" t="s">
        <v>6765</v>
      </c>
      <c r="J153" s="322"/>
      <c r="K153" s="318"/>
    </row>
    <row r="154" spans="2:11" ht="15" customHeight="1" x14ac:dyDescent="0.3">
      <c r="B154" s="297"/>
      <c r="C154" s="322" t="s">
        <v>6774</v>
      </c>
      <c r="D154" s="277"/>
      <c r="E154" s="277"/>
      <c r="F154" s="323" t="s">
        <v>6761</v>
      </c>
      <c r="G154" s="277"/>
      <c r="H154" s="322" t="s">
        <v>6794</v>
      </c>
      <c r="I154" s="322" t="s">
        <v>6757</v>
      </c>
      <c r="J154" s="322">
        <v>50</v>
      </c>
      <c r="K154" s="318"/>
    </row>
    <row r="155" spans="2:11" ht="15" customHeight="1" x14ac:dyDescent="0.3">
      <c r="B155" s="297"/>
      <c r="C155" s="322" t="s">
        <v>6782</v>
      </c>
      <c r="D155" s="277"/>
      <c r="E155" s="277"/>
      <c r="F155" s="323" t="s">
        <v>6761</v>
      </c>
      <c r="G155" s="277"/>
      <c r="H155" s="322" t="s">
        <v>6794</v>
      </c>
      <c r="I155" s="322" t="s">
        <v>6757</v>
      </c>
      <c r="J155" s="322">
        <v>50</v>
      </c>
      <c r="K155" s="318"/>
    </row>
    <row r="156" spans="2:11" ht="15" customHeight="1" x14ac:dyDescent="0.3">
      <c r="B156" s="297"/>
      <c r="C156" s="322" t="s">
        <v>6780</v>
      </c>
      <c r="D156" s="277"/>
      <c r="E156" s="277"/>
      <c r="F156" s="323" t="s">
        <v>6761</v>
      </c>
      <c r="G156" s="277"/>
      <c r="H156" s="322" t="s">
        <v>6794</v>
      </c>
      <c r="I156" s="322" t="s">
        <v>6757</v>
      </c>
      <c r="J156" s="322">
        <v>50</v>
      </c>
      <c r="K156" s="318"/>
    </row>
    <row r="157" spans="2:11" ht="15" customHeight="1" x14ac:dyDescent="0.3">
      <c r="B157" s="297"/>
      <c r="C157" s="322" t="s">
        <v>212</v>
      </c>
      <c r="D157" s="277"/>
      <c r="E157" s="277"/>
      <c r="F157" s="323" t="s">
        <v>6755</v>
      </c>
      <c r="G157" s="277"/>
      <c r="H157" s="322" t="s">
        <v>6816</v>
      </c>
      <c r="I157" s="322" t="s">
        <v>6757</v>
      </c>
      <c r="J157" s="322" t="s">
        <v>6817</v>
      </c>
      <c r="K157" s="318"/>
    </row>
    <row r="158" spans="2:11" ht="15" customHeight="1" x14ac:dyDescent="0.3">
      <c r="B158" s="297"/>
      <c r="C158" s="322" t="s">
        <v>6818</v>
      </c>
      <c r="D158" s="277"/>
      <c r="E158" s="277"/>
      <c r="F158" s="323" t="s">
        <v>6755</v>
      </c>
      <c r="G158" s="277"/>
      <c r="H158" s="322" t="s">
        <v>6819</v>
      </c>
      <c r="I158" s="322" t="s">
        <v>6789</v>
      </c>
      <c r="J158" s="322"/>
      <c r="K158" s="318"/>
    </row>
    <row r="159" spans="2:11" ht="15" customHeight="1" x14ac:dyDescent="0.3">
      <c r="B159" s="324"/>
      <c r="C159" s="306"/>
      <c r="D159" s="306"/>
      <c r="E159" s="306"/>
      <c r="F159" s="306"/>
      <c r="G159" s="306"/>
      <c r="H159" s="306"/>
      <c r="I159" s="306"/>
      <c r="J159" s="306"/>
      <c r="K159" s="325"/>
    </row>
    <row r="160" spans="2:11" ht="18.75" customHeight="1" x14ac:dyDescent="0.3">
      <c r="B160" s="274"/>
      <c r="C160" s="277"/>
      <c r="D160" s="277"/>
      <c r="E160" s="277"/>
      <c r="F160" s="296"/>
      <c r="G160" s="277"/>
      <c r="H160" s="277"/>
      <c r="I160" s="277"/>
      <c r="J160" s="277"/>
      <c r="K160" s="274"/>
    </row>
    <row r="161" spans="2:11" ht="18.75" customHeight="1" x14ac:dyDescent="0.3">
      <c r="B161" s="283"/>
      <c r="C161" s="283"/>
      <c r="D161" s="283"/>
      <c r="E161" s="283"/>
      <c r="F161" s="283"/>
      <c r="G161" s="283"/>
      <c r="H161" s="283"/>
      <c r="I161" s="283"/>
      <c r="J161" s="283"/>
      <c r="K161" s="283"/>
    </row>
    <row r="162" spans="2:11" ht="7.5" customHeight="1" x14ac:dyDescent="0.3">
      <c r="B162" s="264"/>
      <c r="C162" s="265"/>
      <c r="D162" s="265"/>
      <c r="E162" s="265"/>
      <c r="F162" s="265"/>
      <c r="G162" s="265"/>
      <c r="H162" s="265"/>
      <c r="I162" s="265"/>
      <c r="J162" s="265"/>
      <c r="K162" s="266"/>
    </row>
    <row r="163" spans="2:11" ht="45" customHeight="1" x14ac:dyDescent="0.3">
      <c r="B163" s="267"/>
      <c r="C163" s="426" t="s">
        <v>6820</v>
      </c>
      <c r="D163" s="426"/>
      <c r="E163" s="426"/>
      <c r="F163" s="426"/>
      <c r="G163" s="426"/>
      <c r="H163" s="426"/>
      <c r="I163" s="426"/>
      <c r="J163" s="426"/>
      <c r="K163" s="268"/>
    </row>
    <row r="164" spans="2:11" ht="17.25" customHeight="1" x14ac:dyDescent="0.3">
      <c r="B164" s="267"/>
      <c r="C164" s="289" t="s">
        <v>6749</v>
      </c>
      <c r="D164" s="289"/>
      <c r="E164" s="289"/>
      <c r="F164" s="289" t="s">
        <v>6750</v>
      </c>
      <c r="G164" s="326"/>
      <c r="H164" s="327" t="s">
        <v>222</v>
      </c>
      <c r="I164" s="327" t="s">
        <v>58</v>
      </c>
      <c r="J164" s="289" t="s">
        <v>6751</v>
      </c>
      <c r="K164" s="268"/>
    </row>
    <row r="165" spans="2:11" ht="17.25" customHeight="1" x14ac:dyDescent="0.3">
      <c r="B165" s="270"/>
      <c r="C165" s="291" t="s">
        <v>6752</v>
      </c>
      <c r="D165" s="291"/>
      <c r="E165" s="291"/>
      <c r="F165" s="292" t="s">
        <v>6753</v>
      </c>
      <c r="G165" s="328"/>
      <c r="H165" s="329"/>
      <c r="I165" s="329"/>
      <c r="J165" s="291" t="s">
        <v>6754</v>
      </c>
      <c r="K165" s="271"/>
    </row>
    <row r="166" spans="2:11" ht="5.25" customHeight="1" x14ac:dyDescent="0.3">
      <c r="B166" s="297"/>
      <c r="C166" s="294"/>
      <c r="D166" s="294"/>
      <c r="E166" s="294"/>
      <c r="F166" s="294"/>
      <c r="G166" s="295"/>
      <c r="H166" s="294"/>
      <c r="I166" s="294"/>
      <c r="J166" s="294"/>
      <c r="K166" s="318"/>
    </row>
    <row r="167" spans="2:11" ht="15" customHeight="1" x14ac:dyDescent="0.3">
      <c r="B167" s="297"/>
      <c r="C167" s="277" t="s">
        <v>6758</v>
      </c>
      <c r="D167" s="277"/>
      <c r="E167" s="277"/>
      <c r="F167" s="296" t="s">
        <v>6755</v>
      </c>
      <c r="G167" s="277"/>
      <c r="H167" s="277" t="s">
        <v>6794</v>
      </c>
      <c r="I167" s="277" t="s">
        <v>6757</v>
      </c>
      <c r="J167" s="277">
        <v>120</v>
      </c>
      <c r="K167" s="318"/>
    </row>
    <row r="168" spans="2:11" ht="15" customHeight="1" x14ac:dyDescent="0.3">
      <c r="B168" s="297"/>
      <c r="C168" s="277" t="s">
        <v>6803</v>
      </c>
      <c r="D168" s="277"/>
      <c r="E168" s="277"/>
      <c r="F168" s="296" t="s">
        <v>6755</v>
      </c>
      <c r="G168" s="277"/>
      <c r="H168" s="277" t="s">
        <v>6804</v>
      </c>
      <c r="I168" s="277" t="s">
        <v>6757</v>
      </c>
      <c r="J168" s="277" t="s">
        <v>6805</v>
      </c>
      <c r="K168" s="318"/>
    </row>
    <row r="169" spans="2:11" ht="15" customHeight="1" x14ac:dyDescent="0.3">
      <c r="B169" s="297"/>
      <c r="C169" s="277" t="s">
        <v>86</v>
      </c>
      <c r="D169" s="277"/>
      <c r="E169" s="277"/>
      <c r="F169" s="296" t="s">
        <v>6755</v>
      </c>
      <c r="G169" s="277"/>
      <c r="H169" s="277" t="s">
        <v>6821</v>
      </c>
      <c r="I169" s="277" t="s">
        <v>6757</v>
      </c>
      <c r="J169" s="277" t="s">
        <v>6805</v>
      </c>
      <c r="K169" s="318"/>
    </row>
    <row r="170" spans="2:11" ht="15" customHeight="1" x14ac:dyDescent="0.3">
      <c r="B170" s="297"/>
      <c r="C170" s="277" t="s">
        <v>6760</v>
      </c>
      <c r="D170" s="277"/>
      <c r="E170" s="277"/>
      <c r="F170" s="296" t="s">
        <v>6761</v>
      </c>
      <c r="G170" s="277"/>
      <c r="H170" s="277" t="s">
        <v>6821</v>
      </c>
      <c r="I170" s="277" t="s">
        <v>6757</v>
      </c>
      <c r="J170" s="277">
        <v>50</v>
      </c>
      <c r="K170" s="318"/>
    </row>
    <row r="171" spans="2:11" ht="15" customHeight="1" x14ac:dyDescent="0.3">
      <c r="B171" s="297"/>
      <c r="C171" s="277" t="s">
        <v>6763</v>
      </c>
      <c r="D171" s="277"/>
      <c r="E171" s="277"/>
      <c r="F171" s="296" t="s">
        <v>6755</v>
      </c>
      <c r="G171" s="277"/>
      <c r="H171" s="277" t="s">
        <v>6821</v>
      </c>
      <c r="I171" s="277" t="s">
        <v>6765</v>
      </c>
      <c r="J171" s="277"/>
      <c r="K171" s="318"/>
    </row>
    <row r="172" spans="2:11" ht="15" customHeight="1" x14ac:dyDescent="0.3">
      <c r="B172" s="297"/>
      <c r="C172" s="277" t="s">
        <v>6774</v>
      </c>
      <c r="D172" s="277"/>
      <c r="E172" s="277"/>
      <c r="F172" s="296" t="s">
        <v>6761</v>
      </c>
      <c r="G172" s="277"/>
      <c r="H172" s="277" t="s">
        <v>6821</v>
      </c>
      <c r="I172" s="277" t="s">
        <v>6757</v>
      </c>
      <c r="J172" s="277">
        <v>50</v>
      </c>
      <c r="K172" s="318"/>
    </row>
    <row r="173" spans="2:11" ht="15" customHeight="1" x14ac:dyDescent="0.3">
      <c r="B173" s="297"/>
      <c r="C173" s="277" t="s">
        <v>6782</v>
      </c>
      <c r="D173" s="277"/>
      <c r="E173" s="277"/>
      <c r="F173" s="296" t="s">
        <v>6761</v>
      </c>
      <c r="G173" s="277"/>
      <c r="H173" s="277" t="s">
        <v>6821</v>
      </c>
      <c r="I173" s="277" t="s">
        <v>6757</v>
      </c>
      <c r="J173" s="277">
        <v>50</v>
      </c>
      <c r="K173" s="318"/>
    </row>
    <row r="174" spans="2:11" ht="15" customHeight="1" x14ac:dyDescent="0.3">
      <c r="B174" s="297"/>
      <c r="C174" s="277" t="s">
        <v>6780</v>
      </c>
      <c r="D174" s="277"/>
      <c r="E174" s="277"/>
      <c r="F174" s="296" t="s">
        <v>6761</v>
      </c>
      <c r="G174" s="277"/>
      <c r="H174" s="277" t="s">
        <v>6821</v>
      </c>
      <c r="I174" s="277" t="s">
        <v>6757</v>
      </c>
      <c r="J174" s="277">
        <v>50</v>
      </c>
      <c r="K174" s="318"/>
    </row>
    <row r="175" spans="2:11" ht="15" customHeight="1" x14ac:dyDescent="0.3">
      <c r="B175" s="297"/>
      <c r="C175" s="277" t="s">
        <v>221</v>
      </c>
      <c r="D175" s="277"/>
      <c r="E175" s="277"/>
      <c r="F175" s="296" t="s">
        <v>6755</v>
      </c>
      <c r="G175" s="277"/>
      <c r="H175" s="277" t="s">
        <v>6822</v>
      </c>
      <c r="I175" s="277" t="s">
        <v>6823</v>
      </c>
      <c r="J175" s="277"/>
      <c r="K175" s="318"/>
    </row>
    <row r="176" spans="2:11" ht="15" customHeight="1" x14ac:dyDescent="0.3">
      <c r="B176" s="297"/>
      <c r="C176" s="277" t="s">
        <v>58</v>
      </c>
      <c r="D176" s="277"/>
      <c r="E176" s="277"/>
      <c r="F176" s="296" t="s">
        <v>6755</v>
      </c>
      <c r="G176" s="277"/>
      <c r="H176" s="277" t="s">
        <v>6824</v>
      </c>
      <c r="I176" s="277" t="s">
        <v>6825</v>
      </c>
      <c r="J176" s="277">
        <v>1</v>
      </c>
      <c r="K176" s="318"/>
    </row>
    <row r="177" spans="2:11" ht="15" customHeight="1" x14ac:dyDescent="0.3">
      <c r="B177" s="297"/>
      <c r="C177" s="277" t="s">
        <v>54</v>
      </c>
      <c r="D177" s="277"/>
      <c r="E177" s="277"/>
      <c r="F177" s="296" t="s">
        <v>6755</v>
      </c>
      <c r="G177" s="277"/>
      <c r="H177" s="277" t="s">
        <v>6826</v>
      </c>
      <c r="I177" s="277" t="s">
        <v>6757</v>
      </c>
      <c r="J177" s="277">
        <v>20</v>
      </c>
      <c r="K177" s="318"/>
    </row>
    <row r="178" spans="2:11" ht="15" customHeight="1" x14ac:dyDescent="0.3">
      <c r="B178" s="297"/>
      <c r="C178" s="277" t="s">
        <v>222</v>
      </c>
      <c r="D178" s="277"/>
      <c r="E178" s="277"/>
      <c r="F178" s="296" t="s">
        <v>6755</v>
      </c>
      <c r="G178" s="277"/>
      <c r="H178" s="277" t="s">
        <v>6827</v>
      </c>
      <c r="I178" s="277" t="s">
        <v>6757</v>
      </c>
      <c r="J178" s="277">
        <v>255</v>
      </c>
      <c r="K178" s="318"/>
    </row>
    <row r="179" spans="2:11" ht="15" customHeight="1" x14ac:dyDescent="0.3">
      <c r="B179" s="297"/>
      <c r="C179" s="277" t="s">
        <v>223</v>
      </c>
      <c r="D179" s="277"/>
      <c r="E179" s="277"/>
      <c r="F179" s="296" t="s">
        <v>6755</v>
      </c>
      <c r="G179" s="277"/>
      <c r="H179" s="277" t="s">
        <v>6720</v>
      </c>
      <c r="I179" s="277" t="s">
        <v>6757</v>
      </c>
      <c r="J179" s="277">
        <v>10</v>
      </c>
      <c r="K179" s="318"/>
    </row>
    <row r="180" spans="2:11" ht="15" customHeight="1" x14ac:dyDescent="0.3">
      <c r="B180" s="297"/>
      <c r="C180" s="277" t="s">
        <v>224</v>
      </c>
      <c r="D180" s="277"/>
      <c r="E180" s="277"/>
      <c r="F180" s="296" t="s">
        <v>6755</v>
      </c>
      <c r="G180" s="277"/>
      <c r="H180" s="277" t="s">
        <v>6828</v>
      </c>
      <c r="I180" s="277" t="s">
        <v>6789</v>
      </c>
      <c r="J180" s="277"/>
      <c r="K180" s="318"/>
    </row>
    <row r="181" spans="2:11" ht="15" customHeight="1" x14ac:dyDescent="0.3">
      <c r="B181" s="297"/>
      <c r="C181" s="277" t="s">
        <v>6829</v>
      </c>
      <c r="D181" s="277"/>
      <c r="E181" s="277"/>
      <c r="F181" s="296" t="s">
        <v>6755</v>
      </c>
      <c r="G181" s="277"/>
      <c r="H181" s="277" t="s">
        <v>6830</v>
      </c>
      <c r="I181" s="277" t="s">
        <v>6789</v>
      </c>
      <c r="J181" s="277"/>
      <c r="K181" s="318"/>
    </row>
    <row r="182" spans="2:11" ht="15" customHeight="1" x14ac:dyDescent="0.3">
      <c r="B182" s="297"/>
      <c r="C182" s="277" t="s">
        <v>6818</v>
      </c>
      <c r="D182" s="277"/>
      <c r="E182" s="277"/>
      <c r="F182" s="296" t="s">
        <v>6755</v>
      </c>
      <c r="G182" s="277"/>
      <c r="H182" s="277" t="s">
        <v>6831</v>
      </c>
      <c r="I182" s="277" t="s">
        <v>6789</v>
      </c>
      <c r="J182" s="277"/>
      <c r="K182" s="318"/>
    </row>
    <row r="183" spans="2:11" ht="15" customHeight="1" x14ac:dyDescent="0.3">
      <c r="B183" s="297"/>
      <c r="C183" s="277" t="s">
        <v>226</v>
      </c>
      <c r="D183" s="277"/>
      <c r="E183" s="277"/>
      <c r="F183" s="296" t="s">
        <v>6761</v>
      </c>
      <c r="G183" s="277"/>
      <c r="H183" s="277" t="s">
        <v>6832</v>
      </c>
      <c r="I183" s="277" t="s">
        <v>6757</v>
      </c>
      <c r="J183" s="277">
        <v>50</v>
      </c>
      <c r="K183" s="318"/>
    </row>
    <row r="184" spans="2:11" ht="15" customHeight="1" x14ac:dyDescent="0.3">
      <c r="B184" s="297"/>
      <c r="C184" s="277" t="s">
        <v>6833</v>
      </c>
      <c r="D184" s="277"/>
      <c r="E184" s="277"/>
      <c r="F184" s="296" t="s">
        <v>6761</v>
      </c>
      <c r="G184" s="277"/>
      <c r="H184" s="277" t="s">
        <v>6834</v>
      </c>
      <c r="I184" s="277" t="s">
        <v>6835</v>
      </c>
      <c r="J184" s="277"/>
      <c r="K184" s="318"/>
    </row>
    <row r="185" spans="2:11" ht="15" customHeight="1" x14ac:dyDescent="0.3">
      <c r="B185" s="297"/>
      <c r="C185" s="277" t="s">
        <v>6836</v>
      </c>
      <c r="D185" s="277"/>
      <c r="E185" s="277"/>
      <c r="F185" s="296" t="s">
        <v>6761</v>
      </c>
      <c r="G185" s="277"/>
      <c r="H185" s="277" t="s">
        <v>6837</v>
      </c>
      <c r="I185" s="277" t="s">
        <v>6835</v>
      </c>
      <c r="J185" s="277"/>
      <c r="K185" s="318"/>
    </row>
    <row r="186" spans="2:11" ht="15" customHeight="1" x14ac:dyDescent="0.3">
      <c r="B186" s="297"/>
      <c r="C186" s="277" t="s">
        <v>6838</v>
      </c>
      <c r="D186" s="277"/>
      <c r="E186" s="277"/>
      <c r="F186" s="296" t="s">
        <v>6761</v>
      </c>
      <c r="G186" s="277"/>
      <c r="H186" s="277" t="s">
        <v>6839</v>
      </c>
      <c r="I186" s="277" t="s">
        <v>6835</v>
      </c>
      <c r="J186" s="277"/>
      <c r="K186" s="318"/>
    </row>
    <row r="187" spans="2:11" ht="15" customHeight="1" x14ac:dyDescent="0.3">
      <c r="B187" s="297"/>
      <c r="C187" s="330" t="s">
        <v>6840</v>
      </c>
      <c r="D187" s="277"/>
      <c r="E187" s="277"/>
      <c r="F187" s="296" t="s">
        <v>6761</v>
      </c>
      <c r="G187" s="277"/>
      <c r="H187" s="277" t="s">
        <v>6841</v>
      </c>
      <c r="I187" s="277" t="s">
        <v>6842</v>
      </c>
      <c r="J187" s="331" t="s">
        <v>6843</v>
      </c>
      <c r="K187" s="318"/>
    </row>
    <row r="188" spans="2:11" ht="15" customHeight="1" x14ac:dyDescent="0.3">
      <c r="B188" s="297"/>
      <c r="C188" s="282" t="s">
        <v>43</v>
      </c>
      <c r="D188" s="277"/>
      <c r="E188" s="277"/>
      <c r="F188" s="296" t="s">
        <v>6755</v>
      </c>
      <c r="G188" s="277"/>
      <c r="H188" s="274" t="s">
        <v>6844</v>
      </c>
      <c r="I188" s="277" t="s">
        <v>6845</v>
      </c>
      <c r="J188" s="277"/>
      <c r="K188" s="318"/>
    </row>
    <row r="189" spans="2:11" ht="15" customHeight="1" x14ac:dyDescent="0.3">
      <c r="B189" s="297"/>
      <c r="C189" s="282" t="s">
        <v>6846</v>
      </c>
      <c r="D189" s="277"/>
      <c r="E189" s="277"/>
      <c r="F189" s="296" t="s">
        <v>6755</v>
      </c>
      <c r="G189" s="277"/>
      <c r="H189" s="277" t="s">
        <v>6847</v>
      </c>
      <c r="I189" s="277" t="s">
        <v>6789</v>
      </c>
      <c r="J189" s="277"/>
      <c r="K189" s="318"/>
    </row>
    <row r="190" spans="2:11" ht="15" customHeight="1" x14ac:dyDescent="0.3">
      <c r="B190" s="297"/>
      <c r="C190" s="282" t="s">
        <v>6848</v>
      </c>
      <c r="D190" s="277"/>
      <c r="E190" s="277"/>
      <c r="F190" s="296" t="s">
        <v>6755</v>
      </c>
      <c r="G190" s="277"/>
      <c r="H190" s="277" t="s">
        <v>6849</v>
      </c>
      <c r="I190" s="277" t="s">
        <v>6789</v>
      </c>
      <c r="J190" s="277"/>
      <c r="K190" s="318"/>
    </row>
    <row r="191" spans="2:11" ht="15" customHeight="1" x14ac:dyDescent="0.3">
      <c r="B191" s="297"/>
      <c r="C191" s="282" t="s">
        <v>6850</v>
      </c>
      <c r="D191" s="277"/>
      <c r="E191" s="277"/>
      <c r="F191" s="296" t="s">
        <v>6761</v>
      </c>
      <c r="G191" s="277"/>
      <c r="H191" s="277" t="s">
        <v>6851</v>
      </c>
      <c r="I191" s="277" t="s">
        <v>6789</v>
      </c>
      <c r="J191" s="277"/>
      <c r="K191" s="318"/>
    </row>
    <row r="192" spans="2:11" ht="15" customHeight="1" x14ac:dyDescent="0.3">
      <c r="B192" s="324"/>
      <c r="C192" s="332"/>
      <c r="D192" s="306"/>
      <c r="E192" s="306"/>
      <c r="F192" s="306"/>
      <c r="G192" s="306"/>
      <c r="H192" s="306"/>
      <c r="I192" s="306"/>
      <c r="J192" s="306"/>
      <c r="K192" s="325"/>
    </row>
    <row r="193" spans="2:11" ht="18.75" customHeight="1" x14ac:dyDescent="0.3">
      <c r="B193" s="274"/>
      <c r="C193" s="277"/>
      <c r="D193" s="277"/>
      <c r="E193" s="277"/>
      <c r="F193" s="296"/>
      <c r="G193" s="277"/>
      <c r="H193" s="277"/>
      <c r="I193" s="277"/>
      <c r="J193" s="277"/>
      <c r="K193" s="274"/>
    </row>
    <row r="194" spans="2:11" ht="18.75" customHeight="1" x14ac:dyDescent="0.3">
      <c r="B194" s="274"/>
      <c r="C194" s="277"/>
      <c r="D194" s="277"/>
      <c r="E194" s="277"/>
      <c r="F194" s="296"/>
      <c r="G194" s="277"/>
      <c r="H194" s="277"/>
      <c r="I194" s="277"/>
      <c r="J194" s="277"/>
      <c r="K194" s="274"/>
    </row>
    <row r="195" spans="2:11" ht="18.75" customHeight="1" x14ac:dyDescent="0.3">
      <c r="B195" s="283"/>
      <c r="C195" s="283"/>
      <c r="D195" s="283"/>
      <c r="E195" s="283"/>
      <c r="F195" s="283"/>
      <c r="G195" s="283"/>
      <c r="H195" s="283"/>
      <c r="I195" s="283"/>
      <c r="J195" s="283"/>
      <c r="K195" s="283"/>
    </row>
    <row r="196" spans="2:11" x14ac:dyDescent="0.3">
      <c r="B196" s="264"/>
      <c r="C196" s="265"/>
      <c r="D196" s="265"/>
      <c r="E196" s="265"/>
      <c r="F196" s="265"/>
      <c r="G196" s="265"/>
      <c r="H196" s="265"/>
      <c r="I196" s="265"/>
      <c r="J196" s="265"/>
      <c r="K196" s="266"/>
    </row>
    <row r="197" spans="2:11" ht="21" x14ac:dyDescent="0.3">
      <c r="B197" s="267"/>
      <c r="C197" s="426" t="s">
        <v>6852</v>
      </c>
      <c r="D197" s="426"/>
      <c r="E197" s="426"/>
      <c r="F197" s="426"/>
      <c r="G197" s="426"/>
      <c r="H197" s="426"/>
      <c r="I197" s="426"/>
      <c r="J197" s="426"/>
      <c r="K197" s="268"/>
    </row>
    <row r="198" spans="2:11" ht="25.5" customHeight="1" x14ac:dyDescent="0.3">
      <c r="B198" s="267"/>
      <c r="C198" s="333" t="s">
        <v>6853</v>
      </c>
      <c r="D198" s="333"/>
      <c r="E198" s="333"/>
      <c r="F198" s="333" t="s">
        <v>6854</v>
      </c>
      <c r="G198" s="334"/>
      <c r="H198" s="427" t="s">
        <v>6855</v>
      </c>
      <c r="I198" s="427"/>
      <c r="J198" s="427"/>
      <c r="K198" s="268"/>
    </row>
    <row r="199" spans="2:11" ht="5.25" customHeight="1" x14ac:dyDescent="0.3">
      <c r="B199" s="297"/>
      <c r="C199" s="294"/>
      <c r="D199" s="294"/>
      <c r="E199" s="294"/>
      <c r="F199" s="294"/>
      <c r="G199" s="277"/>
      <c r="H199" s="294"/>
      <c r="I199" s="294"/>
      <c r="J199" s="294"/>
      <c r="K199" s="318"/>
    </row>
    <row r="200" spans="2:11" ht="15" customHeight="1" x14ac:dyDescent="0.3">
      <c r="B200" s="297"/>
      <c r="C200" s="277" t="s">
        <v>6845</v>
      </c>
      <c r="D200" s="277"/>
      <c r="E200" s="277"/>
      <c r="F200" s="296" t="s">
        <v>44</v>
      </c>
      <c r="G200" s="277"/>
      <c r="H200" s="428" t="s">
        <v>6856</v>
      </c>
      <c r="I200" s="428"/>
      <c r="J200" s="428"/>
      <c r="K200" s="318"/>
    </row>
    <row r="201" spans="2:11" ht="15" customHeight="1" x14ac:dyDescent="0.3">
      <c r="B201" s="297"/>
      <c r="C201" s="303"/>
      <c r="D201" s="277"/>
      <c r="E201" s="277"/>
      <c r="F201" s="296" t="s">
        <v>45</v>
      </c>
      <c r="G201" s="277"/>
      <c r="H201" s="428" t="s">
        <v>6857</v>
      </c>
      <c r="I201" s="428"/>
      <c r="J201" s="428"/>
      <c r="K201" s="318"/>
    </row>
    <row r="202" spans="2:11" ht="15" customHeight="1" x14ac:dyDescent="0.3">
      <c r="B202" s="297"/>
      <c r="C202" s="303"/>
      <c r="D202" s="277"/>
      <c r="E202" s="277"/>
      <c r="F202" s="296" t="s">
        <v>48</v>
      </c>
      <c r="G202" s="277"/>
      <c r="H202" s="428" t="s">
        <v>6858</v>
      </c>
      <c r="I202" s="428"/>
      <c r="J202" s="428"/>
      <c r="K202" s="318"/>
    </row>
    <row r="203" spans="2:11" ht="15" customHeight="1" x14ac:dyDescent="0.3">
      <c r="B203" s="297"/>
      <c r="C203" s="277"/>
      <c r="D203" s="277"/>
      <c r="E203" s="277"/>
      <c r="F203" s="296" t="s">
        <v>46</v>
      </c>
      <c r="G203" s="277"/>
      <c r="H203" s="428" t="s">
        <v>6859</v>
      </c>
      <c r="I203" s="428"/>
      <c r="J203" s="428"/>
      <c r="K203" s="318"/>
    </row>
    <row r="204" spans="2:11" ht="15" customHeight="1" x14ac:dyDescent="0.3">
      <c r="B204" s="297"/>
      <c r="C204" s="277"/>
      <c r="D204" s="277"/>
      <c r="E204" s="277"/>
      <c r="F204" s="296" t="s">
        <v>47</v>
      </c>
      <c r="G204" s="277"/>
      <c r="H204" s="428" t="s">
        <v>6860</v>
      </c>
      <c r="I204" s="428"/>
      <c r="J204" s="428"/>
      <c r="K204" s="318"/>
    </row>
    <row r="205" spans="2:11" ht="15" customHeight="1" x14ac:dyDescent="0.3">
      <c r="B205" s="297"/>
      <c r="C205" s="277"/>
      <c r="D205" s="277"/>
      <c r="E205" s="277"/>
      <c r="F205" s="296"/>
      <c r="G205" s="277"/>
      <c r="H205" s="277"/>
      <c r="I205" s="277"/>
      <c r="J205" s="277"/>
      <c r="K205" s="318"/>
    </row>
    <row r="206" spans="2:11" ht="15" customHeight="1" x14ac:dyDescent="0.3">
      <c r="B206" s="297"/>
      <c r="C206" s="277" t="s">
        <v>6801</v>
      </c>
      <c r="D206" s="277"/>
      <c r="E206" s="277"/>
      <c r="F206" s="296" t="s">
        <v>79</v>
      </c>
      <c r="G206" s="277"/>
      <c r="H206" s="428" t="s">
        <v>6861</v>
      </c>
      <c r="I206" s="428"/>
      <c r="J206" s="428"/>
      <c r="K206" s="318"/>
    </row>
    <row r="207" spans="2:11" ht="15" customHeight="1" x14ac:dyDescent="0.3">
      <c r="B207" s="297"/>
      <c r="C207" s="303"/>
      <c r="D207" s="277"/>
      <c r="E207" s="277"/>
      <c r="F207" s="296" t="s">
        <v>6702</v>
      </c>
      <c r="G207" s="277"/>
      <c r="H207" s="428" t="s">
        <v>6703</v>
      </c>
      <c r="I207" s="428"/>
      <c r="J207" s="428"/>
      <c r="K207" s="318"/>
    </row>
    <row r="208" spans="2:11" ht="15" customHeight="1" x14ac:dyDescent="0.3">
      <c r="B208" s="297"/>
      <c r="C208" s="277"/>
      <c r="D208" s="277"/>
      <c r="E208" s="277"/>
      <c r="F208" s="296" t="s">
        <v>6700</v>
      </c>
      <c r="G208" s="277"/>
      <c r="H208" s="428" t="s">
        <v>6862</v>
      </c>
      <c r="I208" s="428"/>
      <c r="J208" s="428"/>
      <c r="K208" s="318"/>
    </row>
    <row r="209" spans="2:11" ht="15" customHeight="1" x14ac:dyDescent="0.3">
      <c r="B209" s="335"/>
      <c r="C209" s="303"/>
      <c r="D209" s="303"/>
      <c r="E209" s="303"/>
      <c r="F209" s="296" t="s">
        <v>205</v>
      </c>
      <c r="G209" s="282"/>
      <c r="H209" s="425" t="s">
        <v>6704</v>
      </c>
      <c r="I209" s="425"/>
      <c r="J209" s="425"/>
      <c r="K209" s="336"/>
    </row>
    <row r="210" spans="2:11" ht="15" customHeight="1" x14ac:dyDescent="0.3">
      <c r="B210" s="335"/>
      <c r="C210" s="303"/>
      <c r="D210" s="303"/>
      <c r="E210" s="303"/>
      <c r="F210" s="296" t="s">
        <v>996</v>
      </c>
      <c r="G210" s="282"/>
      <c r="H210" s="425" t="s">
        <v>6863</v>
      </c>
      <c r="I210" s="425"/>
      <c r="J210" s="425"/>
      <c r="K210" s="336"/>
    </row>
    <row r="211" spans="2:11" ht="15" customHeight="1" x14ac:dyDescent="0.3">
      <c r="B211" s="335"/>
      <c r="C211" s="303"/>
      <c r="D211" s="303"/>
      <c r="E211" s="303"/>
      <c r="F211" s="337"/>
      <c r="G211" s="282"/>
      <c r="H211" s="338"/>
      <c r="I211" s="338"/>
      <c r="J211" s="338"/>
      <c r="K211" s="336"/>
    </row>
    <row r="212" spans="2:11" ht="15" customHeight="1" x14ac:dyDescent="0.3">
      <c r="B212" s="335"/>
      <c r="C212" s="277" t="s">
        <v>6825</v>
      </c>
      <c r="D212" s="303"/>
      <c r="E212" s="303"/>
      <c r="F212" s="296">
        <v>1</v>
      </c>
      <c r="G212" s="282"/>
      <c r="H212" s="425" t="s">
        <v>6864</v>
      </c>
      <c r="I212" s="425"/>
      <c r="J212" s="425"/>
      <c r="K212" s="336"/>
    </row>
    <row r="213" spans="2:11" ht="15" customHeight="1" x14ac:dyDescent="0.3">
      <c r="B213" s="335"/>
      <c r="C213" s="303"/>
      <c r="D213" s="303"/>
      <c r="E213" s="303"/>
      <c r="F213" s="296">
        <v>2</v>
      </c>
      <c r="G213" s="282"/>
      <c r="H213" s="425" t="s">
        <v>6865</v>
      </c>
      <c r="I213" s="425"/>
      <c r="J213" s="425"/>
      <c r="K213" s="336"/>
    </row>
    <row r="214" spans="2:11" ht="15" customHeight="1" x14ac:dyDescent="0.3">
      <c r="B214" s="335"/>
      <c r="C214" s="303"/>
      <c r="D214" s="303"/>
      <c r="E214" s="303"/>
      <c r="F214" s="296">
        <v>3</v>
      </c>
      <c r="G214" s="282"/>
      <c r="H214" s="425" t="s">
        <v>6866</v>
      </c>
      <c r="I214" s="425"/>
      <c r="J214" s="425"/>
      <c r="K214" s="336"/>
    </row>
    <row r="215" spans="2:11" ht="15" customHeight="1" x14ac:dyDescent="0.3">
      <c r="B215" s="335"/>
      <c r="C215" s="303"/>
      <c r="D215" s="303"/>
      <c r="E215" s="303"/>
      <c r="F215" s="296">
        <v>4</v>
      </c>
      <c r="G215" s="282"/>
      <c r="H215" s="425" t="s">
        <v>6867</v>
      </c>
      <c r="I215" s="425"/>
      <c r="J215" s="425"/>
      <c r="K215" s="336"/>
    </row>
    <row r="216" spans="2:11" ht="12.75" customHeight="1" x14ac:dyDescent="0.3">
      <c r="B216" s="339"/>
      <c r="C216" s="340"/>
      <c r="D216" s="340"/>
      <c r="E216" s="340"/>
      <c r="F216" s="340"/>
      <c r="G216" s="340"/>
      <c r="H216" s="340"/>
      <c r="I216" s="340"/>
      <c r="J216" s="340"/>
      <c r="K216" s="341"/>
    </row>
  </sheetData>
  <mergeCells count="77">
    <mergeCell ref="F17:J17"/>
    <mergeCell ref="C3:J3"/>
    <mergeCell ref="C4:J4"/>
    <mergeCell ref="C6:J6"/>
    <mergeCell ref="C7:J7"/>
    <mergeCell ref="C9:J9"/>
    <mergeCell ref="D10:J10"/>
    <mergeCell ref="D11:J11"/>
    <mergeCell ref="D13:J13"/>
    <mergeCell ref="D14:J14"/>
    <mergeCell ref="D15:J15"/>
    <mergeCell ref="F16:J16"/>
    <mergeCell ref="D32:J32"/>
    <mergeCell ref="F18:J18"/>
    <mergeCell ref="F19:J19"/>
    <mergeCell ref="F20:J20"/>
    <mergeCell ref="F21:J21"/>
    <mergeCell ref="C23:J23"/>
    <mergeCell ref="C24:J24"/>
    <mergeCell ref="D25:J25"/>
    <mergeCell ref="D26:J26"/>
    <mergeCell ref="D28:J28"/>
    <mergeCell ref="D29:J29"/>
    <mergeCell ref="D31:J31"/>
    <mergeCell ref="D45:J45"/>
    <mergeCell ref="D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D59:J59"/>
    <mergeCell ref="E46:J46"/>
    <mergeCell ref="E47:J47"/>
    <mergeCell ref="E48:J48"/>
    <mergeCell ref="D49:J49"/>
    <mergeCell ref="C50:J50"/>
    <mergeCell ref="C52:J52"/>
    <mergeCell ref="C53:J53"/>
    <mergeCell ref="C55:J55"/>
    <mergeCell ref="D56:J56"/>
    <mergeCell ref="D57:J57"/>
    <mergeCell ref="D58:J58"/>
    <mergeCell ref="C145:J145"/>
    <mergeCell ref="D60:J60"/>
    <mergeCell ref="D61:J61"/>
    <mergeCell ref="D63:J63"/>
    <mergeCell ref="D64:J64"/>
    <mergeCell ref="D65:J65"/>
    <mergeCell ref="D66:J66"/>
    <mergeCell ref="D67:J67"/>
    <mergeCell ref="D68:J68"/>
    <mergeCell ref="C73:J73"/>
    <mergeCell ref="C100:J100"/>
    <mergeCell ref="C120:J120"/>
    <mergeCell ref="H209:J209"/>
    <mergeCell ref="C163:J163"/>
    <mergeCell ref="C197:J197"/>
    <mergeCell ref="H198:J198"/>
    <mergeCell ref="H200:J200"/>
    <mergeCell ref="H201:J201"/>
    <mergeCell ref="H202:J202"/>
    <mergeCell ref="H203:J203"/>
    <mergeCell ref="H204:J204"/>
    <mergeCell ref="H206:J206"/>
    <mergeCell ref="H207:J207"/>
    <mergeCell ref="H208:J208"/>
    <mergeCell ref="H210:J210"/>
    <mergeCell ref="H212:J212"/>
    <mergeCell ref="H213:J213"/>
    <mergeCell ref="H214:J214"/>
    <mergeCell ref="H215:J215"/>
  </mergeCells>
  <pageMargins left="0.59055118110236227" right="0.59055118110236227" top="0.59055118110236227" bottom="0.59055118110236227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46</vt:i4>
      </vt:variant>
      <vt:variant>
        <vt:lpstr>Pojmenované oblasti</vt:lpstr>
      </vt:variant>
      <vt:variant>
        <vt:i4>91</vt:i4>
      </vt:variant>
    </vt:vector>
  </HeadingPairs>
  <TitlesOfParts>
    <vt:vector size="137" baseType="lpstr">
      <vt:lpstr>Rekapitulace stavby</vt:lpstr>
      <vt:lpstr>01 - SO 001 - Příprava území</vt:lpstr>
      <vt:lpstr>01 - SO 101 - Zpevněné pl...</vt:lpstr>
      <vt:lpstr>02 - SO 102 - Komunikace ...</vt:lpstr>
      <vt:lpstr>03 - SO 103 - Komunikace ...</vt:lpstr>
      <vt:lpstr>04 - SO 104 - Výjezd z ČSPH</vt:lpstr>
      <vt:lpstr>01 - SO 301 - Dešťová kan...</vt:lpstr>
      <vt:lpstr>01 - SO 302.1 - Přípojky ...</vt:lpstr>
      <vt:lpstr>02 - SO 302.2 - Přípojka ...</vt:lpstr>
      <vt:lpstr>03 - SO 302.3 - Přípojky ...</vt:lpstr>
      <vt:lpstr>04 - SO 302.4 - Přípojky ...</vt:lpstr>
      <vt:lpstr>01 - SO 303.1 - Přípojky ...</vt:lpstr>
      <vt:lpstr>02 - SO 303.2 - Přípojky ...</vt:lpstr>
      <vt:lpstr>03 - SO 303.3 - Úprava st...</vt:lpstr>
      <vt:lpstr>01 - SO 351.1 - Vodovodní...</vt:lpstr>
      <vt:lpstr>02 - SO 351.2 - Vodovodní...</vt:lpstr>
      <vt:lpstr>03 - SO 351.3 - Vodovodní...</vt:lpstr>
      <vt:lpstr>04 - SO 351.4 - Přeložka ...</vt:lpstr>
      <vt:lpstr>01 - SO 401.1 - Veřejné o...</vt:lpstr>
      <vt:lpstr>02 - SO 401.2 - Veřejné o...</vt:lpstr>
      <vt:lpstr>02 - SO 404 - Kabelové ro...</vt:lpstr>
      <vt:lpstr>03 - SO 405 - Uzemnění TS...</vt:lpstr>
      <vt:lpstr>04 - SO 406 - Uzemnění AT...</vt:lpstr>
      <vt:lpstr>05 - SO 411 - Světelně si...</vt:lpstr>
      <vt:lpstr>06 - SO 421.1 - Přeložka ...</vt:lpstr>
      <vt:lpstr>07 - SO 421.2 - Přeložka ...</vt:lpstr>
      <vt:lpstr>08 - SO 422 - Přeložka po...</vt:lpstr>
      <vt:lpstr>01 - SO 424.1 - Sdělovací...</vt:lpstr>
      <vt:lpstr>02 - SO 424.2 - Sdělovací...</vt:lpstr>
      <vt:lpstr>10 - SO 425 - Příprava pr...</vt:lpstr>
      <vt:lpstr>11 - SO 426 - Příprava pr...</vt:lpstr>
      <vt:lpstr>01 - SO 501.1 - Přeložka ...</vt:lpstr>
      <vt:lpstr>02 - SO 501.2 - Plynovodn...</vt:lpstr>
      <vt:lpstr>01 - SO 651 - Trolejové v...</vt:lpstr>
      <vt:lpstr>02 - SO 652 - Trolejové v...</vt:lpstr>
      <vt:lpstr>01 - SO 701 - Zastřešení ...</vt:lpstr>
      <vt:lpstr>02 - SO 701 - Zastřešení ...</vt:lpstr>
      <vt:lpstr>03 - SO 702 - Zastřešení ...</vt:lpstr>
      <vt:lpstr>04 - SO 703 - Cyklověž</vt:lpstr>
      <vt:lpstr>05 - SO 704 - Protihlukov...</vt:lpstr>
      <vt:lpstr>01 - SO 801 - Sadové úpravy</vt:lpstr>
      <vt:lpstr>02 - SO 802 - Vodní prvek</vt:lpstr>
      <vt:lpstr>01 - SO 901 - Mobiliář a ...</vt:lpstr>
      <vt:lpstr>02 - SO 902 - Cyklostojany</vt:lpstr>
      <vt:lpstr>10 - VON</vt:lpstr>
      <vt:lpstr>Pokyny pro vyplnění</vt:lpstr>
      <vt:lpstr>'01 - SO 001 - Příprava území'!Názvy_tisku</vt:lpstr>
      <vt:lpstr>'01 - SO 101 - Zpevněné pl...'!Názvy_tisku</vt:lpstr>
      <vt:lpstr>'01 - SO 301 - Dešťová kan...'!Názvy_tisku</vt:lpstr>
      <vt:lpstr>'01 - SO 302.1 - Přípojky ...'!Názvy_tisku</vt:lpstr>
      <vt:lpstr>'01 - SO 303.1 - Přípojky ...'!Názvy_tisku</vt:lpstr>
      <vt:lpstr>'01 - SO 351.1 - Vodovodní...'!Názvy_tisku</vt:lpstr>
      <vt:lpstr>'01 - SO 401.1 - Veřejné o...'!Názvy_tisku</vt:lpstr>
      <vt:lpstr>'01 - SO 424.1 - Sdělovací...'!Názvy_tisku</vt:lpstr>
      <vt:lpstr>'01 - SO 501.1 - Přeložka ...'!Názvy_tisku</vt:lpstr>
      <vt:lpstr>'01 - SO 651 - Trolejové v...'!Názvy_tisku</vt:lpstr>
      <vt:lpstr>'01 - SO 701 - Zastřešení ...'!Názvy_tisku</vt:lpstr>
      <vt:lpstr>'01 - SO 801 - Sadové úpravy'!Názvy_tisku</vt:lpstr>
      <vt:lpstr>'01 - SO 901 - Mobiliář a ...'!Názvy_tisku</vt:lpstr>
      <vt:lpstr>'02 - SO 102 - Komunikace ...'!Názvy_tisku</vt:lpstr>
      <vt:lpstr>'02 - SO 302.2 - Přípojka ...'!Názvy_tisku</vt:lpstr>
      <vt:lpstr>'02 - SO 303.2 - Přípojky ...'!Názvy_tisku</vt:lpstr>
      <vt:lpstr>'02 - SO 351.2 - Vodovodní...'!Názvy_tisku</vt:lpstr>
      <vt:lpstr>'02 - SO 401.2 - Veřejné o...'!Názvy_tisku</vt:lpstr>
      <vt:lpstr>'02 - SO 404 - Kabelové ro...'!Názvy_tisku</vt:lpstr>
      <vt:lpstr>'02 - SO 424.2 - Sdělovací...'!Názvy_tisku</vt:lpstr>
      <vt:lpstr>'02 - SO 501.2 - Plynovodn...'!Názvy_tisku</vt:lpstr>
      <vt:lpstr>'02 - SO 652 - Trolejové v...'!Názvy_tisku</vt:lpstr>
      <vt:lpstr>'02 - SO 701 - Zastřešení ...'!Názvy_tisku</vt:lpstr>
      <vt:lpstr>'02 - SO 802 - Vodní prvek'!Názvy_tisku</vt:lpstr>
      <vt:lpstr>'02 - SO 902 - Cyklostojany'!Názvy_tisku</vt:lpstr>
      <vt:lpstr>'03 - SO 103 - Komunikace ...'!Názvy_tisku</vt:lpstr>
      <vt:lpstr>'03 - SO 302.3 - Přípojky ...'!Názvy_tisku</vt:lpstr>
      <vt:lpstr>'03 - SO 303.3 - Úprava st...'!Názvy_tisku</vt:lpstr>
      <vt:lpstr>'03 - SO 351.3 - Vodovodní...'!Názvy_tisku</vt:lpstr>
      <vt:lpstr>'03 - SO 405 - Uzemnění TS...'!Názvy_tisku</vt:lpstr>
      <vt:lpstr>'03 - SO 702 - Zastřešení ...'!Názvy_tisku</vt:lpstr>
      <vt:lpstr>'04 - SO 104 - Výjezd z ČSPH'!Názvy_tisku</vt:lpstr>
      <vt:lpstr>'04 - SO 302.4 - Přípojky ...'!Názvy_tisku</vt:lpstr>
      <vt:lpstr>'04 - SO 351.4 - Přeložka ...'!Názvy_tisku</vt:lpstr>
      <vt:lpstr>'04 - SO 406 - Uzemnění AT...'!Názvy_tisku</vt:lpstr>
      <vt:lpstr>'04 - SO 703 - Cyklověž'!Názvy_tisku</vt:lpstr>
      <vt:lpstr>'05 - SO 411 - Světelně si...'!Názvy_tisku</vt:lpstr>
      <vt:lpstr>'05 - SO 704 - Protihlukov...'!Názvy_tisku</vt:lpstr>
      <vt:lpstr>'06 - SO 421.1 - Přeložka ...'!Názvy_tisku</vt:lpstr>
      <vt:lpstr>'07 - SO 421.2 - Přeložka ...'!Názvy_tisku</vt:lpstr>
      <vt:lpstr>'08 - SO 422 - Přeložka po...'!Názvy_tisku</vt:lpstr>
      <vt:lpstr>'10 - SO 425 - Příprava pr...'!Názvy_tisku</vt:lpstr>
      <vt:lpstr>'10 - VON'!Názvy_tisku</vt:lpstr>
      <vt:lpstr>'11 - SO 426 - Příprava pr...'!Názvy_tisku</vt:lpstr>
      <vt:lpstr>'Rekapitulace stavby'!Názvy_tisku</vt:lpstr>
      <vt:lpstr>'01 - SO 001 - Příprava území'!Oblast_tisku</vt:lpstr>
      <vt:lpstr>'01 - SO 101 - Zpevněné pl...'!Oblast_tisku</vt:lpstr>
      <vt:lpstr>'01 - SO 301 - Dešťová kan...'!Oblast_tisku</vt:lpstr>
      <vt:lpstr>'01 - SO 302.1 - Přípojky ...'!Oblast_tisku</vt:lpstr>
      <vt:lpstr>'01 - SO 303.1 - Přípojky ...'!Oblast_tisku</vt:lpstr>
      <vt:lpstr>'01 - SO 351.1 - Vodovodní...'!Oblast_tisku</vt:lpstr>
      <vt:lpstr>'01 - SO 401.1 - Veřejné o...'!Oblast_tisku</vt:lpstr>
      <vt:lpstr>'01 - SO 424.1 - Sdělovací...'!Oblast_tisku</vt:lpstr>
      <vt:lpstr>'01 - SO 501.1 - Přeložka ...'!Oblast_tisku</vt:lpstr>
      <vt:lpstr>'01 - SO 651 - Trolejové v...'!Oblast_tisku</vt:lpstr>
      <vt:lpstr>'01 - SO 701 - Zastřešení ...'!Oblast_tisku</vt:lpstr>
      <vt:lpstr>'01 - SO 801 - Sadové úpravy'!Oblast_tisku</vt:lpstr>
      <vt:lpstr>'01 - SO 901 - Mobiliář a ...'!Oblast_tisku</vt:lpstr>
      <vt:lpstr>'02 - SO 102 - Komunikace ...'!Oblast_tisku</vt:lpstr>
      <vt:lpstr>'02 - SO 302.2 - Přípojka ...'!Oblast_tisku</vt:lpstr>
      <vt:lpstr>'02 - SO 303.2 - Přípojky ...'!Oblast_tisku</vt:lpstr>
      <vt:lpstr>'02 - SO 351.2 - Vodovodní...'!Oblast_tisku</vt:lpstr>
      <vt:lpstr>'02 - SO 401.2 - Veřejné o...'!Oblast_tisku</vt:lpstr>
      <vt:lpstr>'02 - SO 404 - Kabelové ro...'!Oblast_tisku</vt:lpstr>
      <vt:lpstr>'02 - SO 424.2 - Sdělovací...'!Oblast_tisku</vt:lpstr>
      <vt:lpstr>'02 - SO 501.2 - Plynovodn...'!Oblast_tisku</vt:lpstr>
      <vt:lpstr>'02 - SO 652 - Trolejové v...'!Oblast_tisku</vt:lpstr>
      <vt:lpstr>'02 - SO 701 - Zastřešení ...'!Oblast_tisku</vt:lpstr>
      <vt:lpstr>'02 - SO 802 - Vodní prvek'!Oblast_tisku</vt:lpstr>
      <vt:lpstr>'02 - SO 902 - Cyklostojany'!Oblast_tisku</vt:lpstr>
      <vt:lpstr>'03 - SO 103 - Komunikace ...'!Oblast_tisku</vt:lpstr>
      <vt:lpstr>'03 - SO 302.3 - Přípojky ...'!Oblast_tisku</vt:lpstr>
      <vt:lpstr>'03 - SO 303.3 - Úprava st...'!Oblast_tisku</vt:lpstr>
      <vt:lpstr>'03 - SO 351.3 - Vodovodní...'!Oblast_tisku</vt:lpstr>
      <vt:lpstr>'03 - SO 405 - Uzemnění TS...'!Oblast_tisku</vt:lpstr>
      <vt:lpstr>'03 - SO 702 - Zastřešení ...'!Oblast_tisku</vt:lpstr>
      <vt:lpstr>'04 - SO 104 - Výjezd z ČSPH'!Oblast_tisku</vt:lpstr>
      <vt:lpstr>'04 - SO 302.4 - Přípojky ...'!Oblast_tisku</vt:lpstr>
      <vt:lpstr>'04 - SO 351.4 - Přeložka ...'!Oblast_tisku</vt:lpstr>
      <vt:lpstr>'04 - SO 406 - Uzemnění AT...'!Oblast_tisku</vt:lpstr>
      <vt:lpstr>'04 - SO 703 - Cyklověž'!Oblast_tisku</vt:lpstr>
      <vt:lpstr>'05 - SO 411 - Světelně si...'!Oblast_tisku</vt:lpstr>
      <vt:lpstr>'05 - SO 704 - Protihlukov...'!Oblast_tisku</vt:lpstr>
      <vt:lpstr>'06 - SO 421.1 - Přeložka ...'!Oblast_tisku</vt:lpstr>
      <vt:lpstr>'07 - SO 421.2 - Přeložka ...'!Oblast_tisku</vt:lpstr>
      <vt:lpstr>'08 - SO 422 - Přeložka po...'!Oblast_tisku</vt:lpstr>
      <vt:lpstr>'10 - SO 425 - Příprava pr...'!Oblast_tisku</vt:lpstr>
      <vt:lpstr>'10 - VON'!Oblast_tisku</vt:lpstr>
      <vt:lpstr>'11 - SO 426 - Příprava pr...'!Oblast_tisku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Mrvová</dc:creator>
  <cp:lastModifiedBy>Igor Čermák</cp:lastModifiedBy>
  <cp:lastPrinted>2016-07-20T08:27:38Z</cp:lastPrinted>
  <dcterms:created xsi:type="dcterms:W3CDTF">2016-07-18T12:15:18Z</dcterms:created>
  <dcterms:modified xsi:type="dcterms:W3CDTF">2016-07-25T12:36:14Z</dcterms:modified>
</cp:coreProperties>
</file>